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 ценообразования\2025\ВЛ\2 часть1\лот для загрузки ВЛ 0,4-10 кВ ЮЭС 2025 г\сметы 16.01\"/>
    </mc:Choice>
  </mc:AlternateContent>
  <bookViews>
    <workbookView xWindow="0" yWindow="0" windowWidth="16425" windowHeight="1381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421+557прРИМ'!$40:$40</definedName>
    <definedName name="_xlnm.Print_Area" localSheetId="0">'Смета по ФСНБ 421+557прРИМ'!$A$1:$L$2046</definedName>
  </definedNames>
  <calcPr calcId="162913" iterate="1"/>
</workbook>
</file>

<file path=xl/calcChain.xml><?xml version="1.0" encoding="utf-8"?>
<calcChain xmlns="http://schemas.openxmlformats.org/spreadsheetml/2006/main">
  <c r="H2041" i="7" l="1"/>
  <c r="L2038" i="7"/>
  <c r="C2038" i="7"/>
  <c r="L2037" i="7"/>
  <c r="C2037" i="7"/>
  <c r="L2036" i="7"/>
  <c r="C2036" i="7"/>
  <c r="L2035" i="7"/>
  <c r="C2035" i="7"/>
  <c r="L2034" i="7"/>
  <c r="C2034" i="7"/>
  <c r="L2033" i="7"/>
  <c r="C2033" i="7"/>
  <c r="L2032" i="7"/>
  <c r="C2032" i="7"/>
  <c r="G2030" i="7"/>
  <c r="G2029" i="7"/>
  <c r="L2028" i="7"/>
  <c r="L2027" i="7"/>
  <c r="L2024" i="7"/>
  <c r="L2023" i="7"/>
  <c r="L2021" i="7" s="1"/>
  <c r="L2016" i="7"/>
  <c r="L2012" i="7"/>
  <c r="L2000" i="7"/>
  <c r="L1999" i="7"/>
  <c r="L1998" i="7"/>
  <c r="L1997" i="7"/>
  <c r="L1996" i="7"/>
  <c r="L1995" i="7"/>
  <c r="L1993" i="7" s="1"/>
  <c r="L1992" i="7"/>
  <c r="L1991" i="7"/>
  <c r="L1989" i="7"/>
  <c r="L1986" i="7"/>
  <c r="L1981" i="7"/>
  <c r="L1976" i="7"/>
  <c r="L1975" i="7"/>
  <c r="L1968" i="7"/>
  <c r="L1967" i="7"/>
  <c r="L1963" i="7"/>
  <c r="L1947" i="7"/>
  <c r="L1943" i="7"/>
  <c r="G1928" i="7"/>
  <c r="G1927" i="7"/>
  <c r="L1926" i="7"/>
  <c r="L1925" i="7"/>
  <c r="L1922" i="7"/>
  <c r="L1920" i="7"/>
  <c r="L1919" i="7"/>
  <c r="L1913" i="7"/>
  <c r="L1912" i="7"/>
  <c r="L1908" i="7"/>
  <c r="AW1898" i="7"/>
  <c r="L1911" i="7" s="1"/>
  <c r="AR1898" i="7"/>
  <c r="L1902" i="7" s="1"/>
  <c r="AO1898" i="7"/>
  <c r="L1905" i="7" s="1"/>
  <c r="BA1898" i="7"/>
  <c r="L1916" i="7" s="1"/>
  <c r="AZ1898" i="7"/>
  <c r="L1915" i="7" s="1"/>
  <c r="AE1898" i="7"/>
  <c r="AD1898" i="7"/>
  <c r="L1896" i="7"/>
  <c r="AT1898" i="7" s="1"/>
  <c r="J1896" i="7"/>
  <c r="G1896" i="7"/>
  <c r="E1896" i="7"/>
  <c r="L1895" i="7"/>
  <c r="I1895" i="7"/>
  <c r="H1895" i="7"/>
  <c r="E1895" i="7"/>
  <c r="G1895" i="7"/>
  <c r="D1895" i="7"/>
  <c r="B1895" i="7"/>
  <c r="G1891" i="7"/>
  <c r="G1890" i="7"/>
  <c r="L1889" i="7"/>
  <c r="L1888" i="7"/>
  <c r="L1885" i="7"/>
  <c r="L1883" i="7"/>
  <c r="L1882" i="7"/>
  <c r="L1876" i="7"/>
  <c r="L1875" i="7"/>
  <c r="L1871" i="7"/>
  <c r="L1868" i="7"/>
  <c r="AT1861" i="7"/>
  <c r="L1870" i="7" s="1"/>
  <c r="AR1861" i="7"/>
  <c r="AO1861" i="7"/>
  <c r="BA1861" i="7"/>
  <c r="L1879" i="7" s="1"/>
  <c r="AZ1861" i="7"/>
  <c r="L1878" i="7" s="1"/>
  <c r="AE1861" i="7"/>
  <c r="AD1861" i="7"/>
  <c r="L1860" i="7"/>
  <c r="AW1861" i="7" s="1"/>
  <c r="L1874" i="7" s="1"/>
  <c r="H1860" i="7"/>
  <c r="E1860" i="7"/>
  <c r="G1860" i="7"/>
  <c r="D1860" i="7"/>
  <c r="C1860" i="7"/>
  <c r="B1860" i="7"/>
  <c r="G1856" i="7"/>
  <c r="G1855" i="7"/>
  <c r="L1854" i="7"/>
  <c r="L1853" i="7"/>
  <c r="L1850" i="7"/>
  <c r="L1848" i="7"/>
  <c r="L1847" i="7"/>
  <c r="L1841" i="7"/>
  <c r="L1840" i="7"/>
  <c r="L1836" i="7"/>
  <c r="AT1826" i="7"/>
  <c r="AR1826" i="7"/>
  <c r="AO1826" i="7"/>
  <c r="BA1826" i="7"/>
  <c r="AZ1826" i="7"/>
  <c r="AE1826" i="7"/>
  <c r="AD1826" i="7"/>
  <c r="L1825" i="7"/>
  <c r="AN1826" i="7" s="1"/>
  <c r="H1825" i="7"/>
  <c r="E1825" i="7"/>
  <c r="G1825" i="7"/>
  <c r="D1825" i="7"/>
  <c r="C1825" i="7"/>
  <c r="B1825" i="7"/>
  <c r="AT1824" i="7"/>
  <c r="AR1824" i="7"/>
  <c r="AO1824" i="7"/>
  <c r="BA1824" i="7"/>
  <c r="AZ1824" i="7"/>
  <c r="AE1824" i="7"/>
  <c r="AD1824" i="7"/>
  <c r="L1823" i="7"/>
  <c r="AN1824" i="7" s="1"/>
  <c r="H1823" i="7"/>
  <c r="E1823" i="7"/>
  <c r="G1823" i="7"/>
  <c r="D1823" i="7"/>
  <c r="C1823" i="7"/>
  <c r="B1823" i="7"/>
  <c r="G1819" i="7"/>
  <c r="G1818" i="7"/>
  <c r="L1817" i="7"/>
  <c r="L1816" i="7"/>
  <c r="L1813" i="7"/>
  <c r="L1811" i="7"/>
  <c r="L1810" i="7"/>
  <c r="L1804" i="7"/>
  <c r="L1803" i="7"/>
  <c r="L1799" i="7"/>
  <c r="AT1789" i="7"/>
  <c r="AR1789" i="7"/>
  <c r="AO1789" i="7"/>
  <c r="BA1789" i="7"/>
  <c r="AZ1789" i="7"/>
  <c r="AE1789" i="7"/>
  <c r="AD1789" i="7"/>
  <c r="K1789" i="7"/>
  <c r="I1789" i="7" s="1"/>
  <c r="C1788" i="7"/>
  <c r="B1788" i="7"/>
  <c r="L1787" i="7"/>
  <c r="AN1789" i="7" s="1"/>
  <c r="K1787" i="7"/>
  <c r="H1787" i="7"/>
  <c r="E1787" i="7"/>
  <c r="G1787" i="7"/>
  <c r="D1787" i="7"/>
  <c r="B1787" i="7"/>
  <c r="L1785" i="7"/>
  <c r="BA1786" i="7"/>
  <c r="AZ1786" i="7"/>
  <c r="L1784" i="7" s="1"/>
  <c r="AE1786" i="7"/>
  <c r="AD1786" i="7"/>
  <c r="G1785" i="7"/>
  <c r="E1785" i="7"/>
  <c r="G1784" i="7"/>
  <c r="E1784" i="7"/>
  <c r="L1781" i="7"/>
  <c r="I1781" i="7"/>
  <c r="H1781" i="7"/>
  <c r="G1781" i="7"/>
  <c r="L1780" i="7"/>
  <c r="I1780" i="7"/>
  <c r="H1780" i="7"/>
  <c r="J1780" i="7" s="1"/>
  <c r="G1780" i="7"/>
  <c r="L1779" i="7"/>
  <c r="I1779" i="7"/>
  <c r="H1779" i="7"/>
  <c r="G1779" i="7"/>
  <c r="G1772" i="7"/>
  <c r="L1777" i="7"/>
  <c r="J1777" i="7"/>
  <c r="G1777" i="7"/>
  <c r="F1777" i="7"/>
  <c r="L1776" i="7"/>
  <c r="J1776" i="7"/>
  <c r="G1776" i="7"/>
  <c r="F1776" i="7"/>
  <c r="E1776" i="7"/>
  <c r="L1775" i="7"/>
  <c r="J1775" i="7"/>
  <c r="G1775" i="7"/>
  <c r="F1775" i="7"/>
  <c r="L1774" i="7"/>
  <c r="J1774" i="7"/>
  <c r="G1774" i="7"/>
  <c r="F1774" i="7"/>
  <c r="E1774" i="7"/>
  <c r="L1773" i="7"/>
  <c r="J1773" i="7"/>
  <c r="G1773" i="7"/>
  <c r="F1773" i="7"/>
  <c r="L1769" i="7"/>
  <c r="L1770" i="7"/>
  <c r="J1770" i="7"/>
  <c r="K1770" i="7"/>
  <c r="G1770" i="7"/>
  <c r="G1769" i="7"/>
  <c r="C1768" i="7"/>
  <c r="C1767" i="7"/>
  <c r="B1767" i="7"/>
  <c r="E1766" i="7"/>
  <c r="G1766" i="7"/>
  <c r="D1766" i="7"/>
  <c r="AT1765" i="7"/>
  <c r="AR1765" i="7"/>
  <c r="AO1765" i="7"/>
  <c r="BA1765" i="7"/>
  <c r="AZ1765" i="7"/>
  <c r="AE1765" i="7"/>
  <c r="AD1765" i="7"/>
  <c r="C1764" i="7"/>
  <c r="B1764" i="7"/>
  <c r="L1763" i="7"/>
  <c r="K1765" i="7" s="1"/>
  <c r="K1763" i="7"/>
  <c r="H1763" i="7"/>
  <c r="E1763" i="7"/>
  <c r="G1763" i="7"/>
  <c r="D1763" i="7"/>
  <c r="B1763" i="7"/>
  <c r="BA1762" i="7"/>
  <c r="L1761" i="7" s="1"/>
  <c r="AZ1762" i="7"/>
  <c r="L1760" i="7" s="1"/>
  <c r="AE1762" i="7"/>
  <c r="AD1762" i="7"/>
  <c r="G1761" i="7"/>
  <c r="E1761" i="7"/>
  <c r="G1760" i="7"/>
  <c r="E1760" i="7"/>
  <c r="L1757" i="7"/>
  <c r="I1757" i="7"/>
  <c r="H1757" i="7"/>
  <c r="G1757" i="7"/>
  <c r="L1756" i="7"/>
  <c r="I1756" i="7"/>
  <c r="H1756" i="7"/>
  <c r="G1756" i="7"/>
  <c r="L1755" i="7"/>
  <c r="I1755" i="7"/>
  <c r="H1755" i="7"/>
  <c r="G1755" i="7"/>
  <c r="G1748" i="7"/>
  <c r="L1753" i="7"/>
  <c r="J1753" i="7"/>
  <c r="G1753" i="7"/>
  <c r="F1753" i="7"/>
  <c r="L1752" i="7"/>
  <c r="J1752" i="7"/>
  <c r="G1752" i="7"/>
  <c r="F1752" i="7"/>
  <c r="E1752" i="7"/>
  <c r="L1751" i="7"/>
  <c r="J1751" i="7"/>
  <c r="G1751" i="7"/>
  <c r="F1751" i="7"/>
  <c r="L1750" i="7"/>
  <c r="J1750" i="7"/>
  <c r="G1750" i="7"/>
  <c r="F1750" i="7"/>
  <c r="E1750" i="7"/>
  <c r="L1749" i="7"/>
  <c r="J1749" i="7"/>
  <c r="G1749" i="7"/>
  <c r="F1749" i="7"/>
  <c r="L1746" i="7"/>
  <c r="L1745" i="7" s="1"/>
  <c r="J1746" i="7"/>
  <c r="G1746" i="7"/>
  <c r="F1746" i="7"/>
  <c r="G1745" i="7"/>
  <c r="C1744" i="7"/>
  <c r="C1743" i="7"/>
  <c r="B1743" i="7"/>
  <c r="E1742" i="7"/>
  <c r="G1742" i="7"/>
  <c r="D1742" i="7"/>
  <c r="AW1741" i="7"/>
  <c r="AT1741" i="7"/>
  <c r="AO1741" i="7"/>
  <c r="BA1741" i="7"/>
  <c r="L1740" i="7" s="1"/>
  <c r="AZ1741" i="7"/>
  <c r="L1739" i="7" s="1"/>
  <c r="AE1741" i="7"/>
  <c r="AD1741" i="7"/>
  <c r="G1740" i="7"/>
  <c r="E1740" i="7"/>
  <c r="G1739" i="7"/>
  <c r="E1739" i="7"/>
  <c r="L1736" i="7"/>
  <c r="L1735" i="7" s="1"/>
  <c r="J1736" i="7"/>
  <c r="K1736" i="7"/>
  <c r="G1736" i="7"/>
  <c r="G1735" i="7"/>
  <c r="C1734" i="7"/>
  <c r="C1733" i="7"/>
  <c r="B1733" i="7"/>
  <c r="E1732" i="7"/>
  <c r="G1732" i="7"/>
  <c r="D1732" i="7"/>
  <c r="AW1731" i="7"/>
  <c r="AT1731" i="7"/>
  <c r="AO1731" i="7"/>
  <c r="BA1731" i="7"/>
  <c r="L1730" i="7" s="1"/>
  <c r="AZ1731" i="7"/>
  <c r="L1729" i="7" s="1"/>
  <c r="AE1731" i="7"/>
  <c r="AD1731" i="7"/>
  <c r="G1730" i="7"/>
  <c r="E1730" i="7"/>
  <c r="G1729" i="7"/>
  <c r="E1729" i="7"/>
  <c r="L1726" i="7"/>
  <c r="L1725" i="7" s="1"/>
  <c r="J1726" i="7"/>
  <c r="G1726" i="7"/>
  <c r="F1726" i="7"/>
  <c r="G1725" i="7"/>
  <c r="C1724" i="7"/>
  <c r="C1723" i="7"/>
  <c r="B1723" i="7"/>
  <c r="E1722" i="7"/>
  <c r="G1722" i="7"/>
  <c r="D1722" i="7"/>
  <c r="AT1721" i="7"/>
  <c r="AR1721" i="7"/>
  <c r="AO1721" i="7"/>
  <c r="BA1721" i="7"/>
  <c r="AZ1721" i="7"/>
  <c r="AE1721" i="7"/>
  <c r="AD1721" i="7"/>
  <c r="L1720" i="7"/>
  <c r="I1720" i="7"/>
  <c r="H1720" i="7"/>
  <c r="E1720" i="7"/>
  <c r="G1720" i="7"/>
  <c r="D1720" i="7"/>
  <c r="C1720" i="7"/>
  <c r="B1720" i="7"/>
  <c r="AT1719" i="7"/>
  <c r="AR1719" i="7"/>
  <c r="AO1719" i="7"/>
  <c r="BA1719" i="7"/>
  <c r="AZ1719" i="7"/>
  <c r="AE1719" i="7"/>
  <c r="AD1719" i="7"/>
  <c r="L1718" i="7"/>
  <c r="AN1719" i="7" s="1"/>
  <c r="I1718" i="7"/>
  <c r="H1718" i="7"/>
  <c r="E1718" i="7"/>
  <c r="G1718" i="7"/>
  <c r="D1718" i="7"/>
  <c r="C1718" i="7"/>
  <c r="B1718" i="7"/>
  <c r="AT1717" i="7"/>
  <c r="AR1717" i="7"/>
  <c r="AO1717" i="7"/>
  <c r="BA1717" i="7"/>
  <c r="AZ1717" i="7"/>
  <c r="AE1717" i="7"/>
  <c r="AD1717" i="7"/>
  <c r="L1716" i="7"/>
  <c r="AW1717" i="7" s="1"/>
  <c r="K1716" i="7"/>
  <c r="H1716" i="7"/>
  <c r="E1716" i="7"/>
  <c r="G1716" i="7"/>
  <c r="D1716" i="7"/>
  <c r="B1716" i="7"/>
  <c r="AT1715" i="7"/>
  <c r="AR1715" i="7"/>
  <c r="AO1715" i="7"/>
  <c r="BA1715" i="7"/>
  <c r="AZ1715" i="7"/>
  <c r="AE1715" i="7"/>
  <c r="AD1715" i="7"/>
  <c r="L1714" i="7"/>
  <c r="AW1715" i="7" s="1"/>
  <c r="K1714" i="7"/>
  <c r="H1714" i="7"/>
  <c r="E1714" i="7"/>
  <c r="G1714" i="7"/>
  <c r="D1714" i="7"/>
  <c r="B1714" i="7"/>
  <c r="BA1713" i="7"/>
  <c r="L1712" i="7" s="1"/>
  <c r="AZ1713" i="7"/>
  <c r="L1711" i="7" s="1"/>
  <c r="AE1713" i="7"/>
  <c r="AD1713" i="7"/>
  <c r="G1712" i="7"/>
  <c r="E1712" i="7"/>
  <c r="G1711" i="7"/>
  <c r="E1711" i="7"/>
  <c r="G1708" i="7"/>
  <c r="E1708" i="7"/>
  <c r="D1708" i="7"/>
  <c r="C1708" i="7"/>
  <c r="B1708" i="7"/>
  <c r="L1707" i="7"/>
  <c r="L1706" i="7" s="1"/>
  <c r="AW1713" i="7" s="1"/>
  <c r="I1707" i="7"/>
  <c r="H1707" i="7"/>
  <c r="G1707" i="7"/>
  <c r="G1702" i="7"/>
  <c r="L1705" i="7"/>
  <c r="J1705" i="7"/>
  <c r="G1705" i="7"/>
  <c r="F1705" i="7"/>
  <c r="L1704" i="7"/>
  <c r="L1702" i="7" s="1"/>
  <c r="J1704" i="7"/>
  <c r="G1704" i="7"/>
  <c r="F1704" i="7"/>
  <c r="E1704" i="7"/>
  <c r="L1703" i="7"/>
  <c r="J1703" i="7"/>
  <c r="G1703" i="7"/>
  <c r="F1703" i="7"/>
  <c r="L1700" i="7"/>
  <c r="L1699" i="7" s="1"/>
  <c r="J1700" i="7"/>
  <c r="G1700" i="7"/>
  <c r="F1700" i="7"/>
  <c r="G1699" i="7"/>
  <c r="C1698" i="7"/>
  <c r="C1697" i="7"/>
  <c r="B1697" i="7"/>
  <c r="E1696" i="7"/>
  <c r="G1696" i="7"/>
  <c r="D1696" i="7"/>
  <c r="AT1695" i="7"/>
  <c r="AR1695" i="7"/>
  <c r="AO1695" i="7"/>
  <c r="BA1695" i="7"/>
  <c r="AZ1695" i="7"/>
  <c r="AE1695" i="7"/>
  <c r="AD1695" i="7"/>
  <c r="L1694" i="7"/>
  <c r="AN1695" i="7" s="1"/>
  <c r="I1694" i="7"/>
  <c r="H1694" i="7"/>
  <c r="E1694" i="7"/>
  <c r="G1694" i="7"/>
  <c r="D1694" i="7"/>
  <c r="C1694" i="7"/>
  <c r="B1694" i="7"/>
  <c r="AT1693" i="7"/>
  <c r="AR1693" i="7"/>
  <c r="AO1693" i="7"/>
  <c r="BA1693" i="7"/>
  <c r="AZ1693" i="7"/>
  <c r="AE1693" i="7"/>
  <c r="AD1693" i="7"/>
  <c r="L1692" i="7"/>
  <c r="AN1693" i="7" s="1"/>
  <c r="I1692" i="7"/>
  <c r="H1692" i="7"/>
  <c r="E1692" i="7"/>
  <c r="G1692" i="7"/>
  <c r="D1692" i="7"/>
  <c r="C1692" i="7"/>
  <c r="B1692" i="7"/>
  <c r="AT1691" i="7"/>
  <c r="AR1691" i="7"/>
  <c r="AO1691" i="7"/>
  <c r="BA1691" i="7"/>
  <c r="AZ1691" i="7"/>
  <c r="AE1691" i="7"/>
  <c r="AD1691" i="7"/>
  <c r="L1690" i="7"/>
  <c r="AN1691" i="7" s="1"/>
  <c r="K1690" i="7"/>
  <c r="H1690" i="7"/>
  <c r="E1690" i="7"/>
  <c r="G1690" i="7"/>
  <c r="D1690" i="7"/>
  <c r="B1690" i="7"/>
  <c r="AT1689" i="7"/>
  <c r="AR1689" i="7"/>
  <c r="AO1689" i="7"/>
  <c r="BA1689" i="7"/>
  <c r="AZ1689" i="7"/>
  <c r="AE1689" i="7"/>
  <c r="AD1689" i="7"/>
  <c r="L1688" i="7"/>
  <c r="AN1689" i="7" s="1"/>
  <c r="K1688" i="7"/>
  <c r="H1688" i="7"/>
  <c r="E1688" i="7"/>
  <c r="G1688" i="7"/>
  <c r="D1688" i="7"/>
  <c r="B1688" i="7"/>
  <c r="BA1687" i="7"/>
  <c r="L1686" i="7" s="1"/>
  <c r="AZ1687" i="7"/>
  <c r="L1685" i="7" s="1"/>
  <c r="AE1687" i="7"/>
  <c r="AD1687" i="7"/>
  <c r="G1686" i="7"/>
  <c r="E1686" i="7"/>
  <c r="G1685" i="7"/>
  <c r="E1685" i="7"/>
  <c r="G1682" i="7"/>
  <c r="E1682" i="7"/>
  <c r="D1682" i="7"/>
  <c r="C1682" i="7"/>
  <c r="B1682" i="7"/>
  <c r="L1681" i="7"/>
  <c r="L1680" i="7" s="1"/>
  <c r="AW1687" i="7" s="1"/>
  <c r="I1681" i="7"/>
  <c r="H1681" i="7"/>
  <c r="G1681" i="7"/>
  <c r="G1676" i="7"/>
  <c r="L1679" i="7"/>
  <c r="J1679" i="7"/>
  <c r="G1679" i="7"/>
  <c r="L1678" i="7"/>
  <c r="L1676" i="7" s="1"/>
  <c r="AT1687" i="7" s="1"/>
  <c r="J1678" i="7"/>
  <c r="G1678" i="7"/>
  <c r="E1678" i="7"/>
  <c r="L1677" i="7"/>
  <c r="J1677" i="7"/>
  <c r="G1677" i="7"/>
  <c r="L1674" i="7"/>
  <c r="L1673" i="7" s="1"/>
  <c r="J1674" i="7"/>
  <c r="G1674" i="7"/>
  <c r="G1673" i="7"/>
  <c r="C1672" i="7"/>
  <c r="E1671" i="7"/>
  <c r="G1671" i="7"/>
  <c r="D1671" i="7"/>
  <c r="C1671" i="7"/>
  <c r="AT1670" i="7"/>
  <c r="AR1670" i="7"/>
  <c r="AO1670" i="7"/>
  <c r="BA1670" i="7"/>
  <c r="AZ1670" i="7"/>
  <c r="AE1670" i="7"/>
  <c r="AD1670" i="7"/>
  <c r="L1669" i="7"/>
  <c r="K1670" i="7" s="1"/>
  <c r="I1669" i="7"/>
  <c r="H1669" i="7"/>
  <c r="J1669" i="7" s="1"/>
  <c r="E1669" i="7"/>
  <c r="G1669" i="7"/>
  <c r="D1669" i="7"/>
  <c r="C1669" i="7"/>
  <c r="B1669" i="7"/>
  <c r="BA1668" i="7"/>
  <c r="L1667" i="7" s="1"/>
  <c r="AZ1668" i="7"/>
  <c r="L1666" i="7" s="1"/>
  <c r="AE1668" i="7"/>
  <c r="AD1668" i="7"/>
  <c r="G1667" i="7"/>
  <c r="E1667" i="7"/>
  <c r="G1666" i="7"/>
  <c r="E1666" i="7"/>
  <c r="L1663" i="7"/>
  <c r="J1663" i="7"/>
  <c r="G1663" i="7"/>
  <c r="L1662" i="7"/>
  <c r="I1662" i="7"/>
  <c r="H1662" i="7"/>
  <c r="G1662" i="7"/>
  <c r="L1659" i="7"/>
  <c r="AT1668" i="7" s="1"/>
  <c r="G1659" i="7"/>
  <c r="L1660" i="7"/>
  <c r="J1660" i="7"/>
  <c r="G1660" i="7"/>
  <c r="F1660" i="7"/>
  <c r="L1657" i="7"/>
  <c r="L1656" i="7" s="1"/>
  <c r="J1657" i="7"/>
  <c r="G1657" i="7"/>
  <c r="F1657" i="7"/>
  <c r="G1656" i="7"/>
  <c r="C1655" i="7"/>
  <c r="B1655" i="7"/>
  <c r="E1654" i="7"/>
  <c r="G1654" i="7"/>
  <c r="D1654" i="7"/>
  <c r="AT1653" i="7"/>
  <c r="AR1653" i="7"/>
  <c r="AO1653" i="7"/>
  <c r="BA1653" i="7"/>
  <c r="AZ1653" i="7"/>
  <c r="AE1653" i="7"/>
  <c r="AD1653" i="7"/>
  <c r="L1652" i="7"/>
  <c r="AW1653" i="7" s="1"/>
  <c r="I1652" i="7"/>
  <c r="H1652" i="7"/>
  <c r="E1652" i="7"/>
  <c r="G1652" i="7"/>
  <c r="D1652" i="7"/>
  <c r="C1652" i="7"/>
  <c r="B1652" i="7"/>
  <c r="BA1651" i="7"/>
  <c r="L1650" i="7" s="1"/>
  <c r="AZ1651" i="7"/>
  <c r="L1649" i="7" s="1"/>
  <c r="AE1651" i="7"/>
  <c r="AD1651" i="7"/>
  <c r="G1650" i="7"/>
  <c r="E1650" i="7"/>
  <c r="G1649" i="7"/>
  <c r="E1649" i="7"/>
  <c r="L1646" i="7"/>
  <c r="J1646" i="7"/>
  <c r="G1646" i="7"/>
  <c r="L1645" i="7"/>
  <c r="I1645" i="7"/>
  <c r="H1645" i="7"/>
  <c r="G1645" i="7"/>
  <c r="L1642" i="7"/>
  <c r="G1642" i="7"/>
  <c r="L1643" i="7"/>
  <c r="J1643" i="7"/>
  <c r="G1643" i="7"/>
  <c r="F1643" i="7"/>
  <c r="L1640" i="7"/>
  <c r="L1639" i="7" s="1"/>
  <c r="AR1651" i="7" s="1"/>
  <c r="J1640" i="7"/>
  <c r="K1640" i="7"/>
  <c r="G1640" i="7"/>
  <c r="G1639" i="7"/>
  <c r="C1638" i="7"/>
  <c r="B1638" i="7"/>
  <c r="E1637" i="7"/>
  <c r="G1637" i="7"/>
  <c r="D1637" i="7"/>
  <c r="AW1636" i="7"/>
  <c r="AT1636" i="7"/>
  <c r="AO1636" i="7"/>
  <c r="BA1636" i="7"/>
  <c r="L1635" i="7" s="1"/>
  <c r="AZ1636" i="7"/>
  <c r="L1634" i="7" s="1"/>
  <c r="AE1636" i="7"/>
  <c r="AD1636" i="7"/>
  <c r="G1635" i="7"/>
  <c r="E1635" i="7"/>
  <c r="G1634" i="7"/>
  <c r="E1634" i="7"/>
  <c r="L1631" i="7"/>
  <c r="L1630" i="7" s="1"/>
  <c r="J1631" i="7"/>
  <c r="K1631" i="7"/>
  <c r="G1631" i="7"/>
  <c r="G1630" i="7"/>
  <c r="C1629" i="7"/>
  <c r="C1628" i="7"/>
  <c r="B1628" i="7"/>
  <c r="E1627" i="7"/>
  <c r="G1627" i="7"/>
  <c r="D1627" i="7"/>
  <c r="AW1626" i="7"/>
  <c r="AT1626" i="7"/>
  <c r="AO1626" i="7"/>
  <c r="BA1626" i="7"/>
  <c r="L1625" i="7" s="1"/>
  <c r="AZ1626" i="7"/>
  <c r="AE1626" i="7"/>
  <c r="AD1626" i="7"/>
  <c r="G1625" i="7"/>
  <c r="E1625" i="7"/>
  <c r="G1624" i="7"/>
  <c r="E1624" i="7"/>
  <c r="L1621" i="7"/>
  <c r="L1620" i="7" s="1"/>
  <c r="J1621" i="7"/>
  <c r="G1621" i="7"/>
  <c r="F1621" i="7"/>
  <c r="G1620" i="7"/>
  <c r="C1619" i="7"/>
  <c r="C1618" i="7"/>
  <c r="B1618" i="7"/>
  <c r="E1617" i="7"/>
  <c r="G1617" i="7"/>
  <c r="D1617" i="7"/>
  <c r="G1613" i="7"/>
  <c r="G1612" i="7"/>
  <c r="L1611" i="7"/>
  <c r="L1610" i="7"/>
  <c r="L1607" i="7"/>
  <c r="L1605" i="7"/>
  <c r="L1604" i="7"/>
  <c r="L1602" i="7" s="1"/>
  <c r="L1597" i="7"/>
  <c r="L1593" i="7"/>
  <c r="AU1583" i="7"/>
  <c r="AS1583" i="7"/>
  <c r="AP1583" i="7"/>
  <c r="BA1583" i="7"/>
  <c r="AZ1583" i="7"/>
  <c r="AE1583" i="7"/>
  <c r="AD1583" i="7"/>
  <c r="L1582" i="7"/>
  <c r="K1583" i="7" s="1"/>
  <c r="J1582" i="7"/>
  <c r="E1582" i="7"/>
  <c r="G1582" i="7"/>
  <c r="D1582" i="7"/>
  <c r="C1582" i="7"/>
  <c r="AT1581" i="7"/>
  <c r="AR1581" i="7"/>
  <c r="AO1581" i="7"/>
  <c r="BA1581" i="7"/>
  <c r="AZ1581" i="7"/>
  <c r="AE1581" i="7"/>
  <c r="AD1581" i="7"/>
  <c r="L1580" i="7"/>
  <c r="AN1581" i="7" s="1"/>
  <c r="K1580" i="7"/>
  <c r="H1580" i="7"/>
  <c r="E1580" i="7"/>
  <c r="G1580" i="7"/>
  <c r="D1580" i="7"/>
  <c r="B1580" i="7"/>
  <c r="BA1579" i="7"/>
  <c r="L1578" i="7" s="1"/>
  <c r="AZ1579" i="7"/>
  <c r="L1577" i="7" s="1"/>
  <c r="AE1579" i="7"/>
  <c r="AD1579" i="7"/>
  <c r="G1578" i="7"/>
  <c r="E1578" i="7"/>
  <c r="G1577" i="7"/>
  <c r="E1577" i="7"/>
  <c r="G1574" i="7"/>
  <c r="E1574" i="7"/>
  <c r="D1574" i="7"/>
  <c r="C1574" i="7"/>
  <c r="B1574" i="7"/>
  <c r="G1573" i="7"/>
  <c r="E1573" i="7"/>
  <c r="D1573" i="7"/>
  <c r="C1573" i="7"/>
  <c r="B1573" i="7"/>
  <c r="G1572" i="7"/>
  <c r="E1572" i="7"/>
  <c r="D1572" i="7"/>
  <c r="C1572" i="7"/>
  <c r="B1572" i="7"/>
  <c r="G1571" i="7"/>
  <c r="E1571" i="7"/>
  <c r="D1571" i="7"/>
  <c r="C1571" i="7"/>
  <c r="B1571" i="7"/>
  <c r="L1570" i="7"/>
  <c r="I1570" i="7"/>
  <c r="J1570" i="7" s="1"/>
  <c r="H1570" i="7"/>
  <c r="G1570" i="7"/>
  <c r="L1569" i="7"/>
  <c r="I1569" i="7"/>
  <c r="H1569" i="7"/>
  <c r="J1569" i="7" s="1"/>
  <c r="G1569" i="7"/>
  <c r="L1568" i="7"/>
  <c r="I1568" i="7"/>
  <c r="H1568" i="7"/>
  <c r="G1568" i="7"/>
  <c r="L1567" i="7"/>
  <c r="I1567" i="7"/>
  <c r="H1567" i="7"/>
  <c r="J1567" i="7" s="1"/>
  <c r="G1567" i="7"/>
  <c r="L1566" i="7"/>
  <c r="I1566" i="7"/>
  <c r="H1566" i="7"/>
  <c r="G1566" i="7"/>
  <c r="G1560" i="7"/>
  <c r="L1564" i="7"/>
  <c r="J1564" i="7"/>
  <c r="G1564" i="7"/>
  <c r="F1564" i="7"/>
  <c r="E1564" i="7"/>
  <c r="L1563" i="7"/>
  <c r="J1563" i="7"/>
  <c r="G1563" i="7"/>
  <c r="F1563" i="7"/>
  <c r="L1562" i="7"/>
  <c r="L1560" i="7" s="1"/>
  <c r="AT1579" i="7" s="1"/>
  <c r="J1562" i="7"/>
  <c r="G1562" i="7"/>
  <c r="F1562" i="7"/>
  <c r="E1562" i="7"/>
  <c r="L1561" i="7"/>
  <c r="I1561" i="7"/>
  <c r="H1561" i="7"/>
  <c r="G1561" i="7"/>
  <c r="F1561" i="7"/>
  <c r="L1558" i="7"/>
  <c r="L1557" i="7" s="1"/>
  <c r="J1558" i="7"/>
  <c r="G1558" i="7"/>
  <c r="F1558" i="7"/>
  <c r="G1557" i="7"/>
  <c r="C1556" i="7"/>
  <c r="B1556" i="7"/>
  <c r="E1555" i="7"/>
  <c r="G1555" i="7"/>
  <c r="D1555" i="7"/>
  <c r="AT1554" i="7"/>
  <c r="AR1554" i="7"/>
  <c r="AO1554" i="7"/>
  <c r="BA1554" i="7"/>
  <c r="AZ1554" i="7"/>
  <c r="AE1554" i="7"/>
  <c r="AD1554" i="7"/>
  <c r="L1553" i="7"/>
  <c r="K1554" i="7" s="1"/>
  <c r="K1553" i="7"/>
  <c r="H1553" i="7"/>
  <c r="E1553" i="7"/>
  <c r="G1553" i="7"/>
  <c r="D1553" i="7"/>
  <c r="B1553" i="7"/>
  <c r="BA1552" i="7"/>
  <c r="L1551" i="7" s="1"/>
  <c r="AZ1552" i="7"/>
  <c r="L1550" i="7" s="1"/>
  <c r="AE1552" i="7"/>
  <c r="AD1552" i="7"/>
  <c r="G1551" i="7"/>
  <c r="E1551" i="7"/>
  <c r="G1550" i="7"/>
  <c r="E1550" i="7"/>
  <c r="G1547" i="7"/>
  <c r="E1547" i="7"/>
  <c r="D1547" i="7"/>
  <c r="C1547" i="7"/>
  <c r="B1547" i="7"/>
  <c r="G1546" i="7"/>
  <c r="E1546" i="7"/>
  <c r="D1546" i="7"/>
  <c r="C1546" i="7"/>
  <c r="B1546" i="7"/>
  <c r="G1545" i="7"/>
  <c r="E1545" i="7"/>
  <c r="D1545" i="7"/>
  <c r="C1545" i="7"/>
  <c r="B1545" i="7"/>
  <c r="G1544" i="7"/>
  <c r="E1544" i="7"/>
  <c r="D1544" i="7"/>
  <c r="C1544" i="7"/>
  <c r="B1544" i="7"/>
  <c r="L1543" i="7"/>
  <c r="I1543" i="7"/>
  <c r="H1543" i="7"/>
  <c r="G1543" i="7"/>
  <c r="L1542" i="7"/>
  <c r="I1542" i="7"/>
  <c r="H1542" i="7"/>
  <c r="G1542" i="7"/>
  <c r="L1541" i="7"/>
  <c r="I1541" i="7"/>
  <c r="H1541" i="7"/>
  <c r="G1541" i="7"/>
  <c r="L1540" i="7"/>
  <c r="I1540" i="7"/>
  <c r="H1540" i="7"/>
  <c r="J1540" i="7" s="1"/>
  <c r="G1540" i="7"/>
  <c r="L1539" i="7"/>
  <c r="I1539" i="7"/>
  <c r="H1539" i="7"/>
  <c r="G1539" i="7"/>
  <c r="G1533" i="7"/>
  <c r="L1537" i="7"/>
  <c r="J1537" i="7"/>
  <c r="G1537" i="7"/>
  <c r="E1537" i="7"/>
  <c r="L1536" i="7"/>
  <c r="J1536" i="7"/>
  <c r="G1536" i="7"/>
  <c r="L1535" i="7"/>
  <c r="J1535" i="7"/>
  <c r="G1535" i="7"/>
  <c r="E1535" i="7"/>
  <c r="L1534" i="7"/>
  <c r="I1534" i="7"/>
  <c r="H1534" i="7"/>
  <c r="G1534" i="7"/>
  <c r="L1531" i="7"/>
  <c r="L1530" i="7" s="1"/>
  <c r="J1531" i="7"/>
  <c r="G1531" i="7"/>
  <c r="G1530" i="7"/>
  <c r="E1529" i="7"/>
  <c r="G1529" i="7"/>
  <c r="D1529" i="7"/>
  <c r="C1529" i="7"/>
  <c r="AT1528" i="7"/>
  <c r="AR1528" i="7"/>
  <c r="AO1528" i="7"/>
  <c r="BA1528" i="7"/>
  <c r="AZ1528" i="7"/>
  <c r="AE1528" i="7"/>
  <c r="AD1528" i="7"/>
  <c r="L1527" i="7"/>
  <c r="AW1528" i="7" s="1"/>
  <c r="I1527" i="7"/>
  <c r="H1527" i="7"/>
  <c r="E1527" i="7"/>
  <c r="G1527" i="7"/>
  <c r="D1527" i="7"/>
  <c r="C1527" i="7"/>
  <c r="B1527" i="7"/>
  <c r="AT1526" i="7"/>
  <c r="AR1526" i="7"/>
  <c r="AO1526" i="7"/>
  <c r="BA1526" i="7"/>
  <c r="AZ1526" i="7"/>
  <c r="AE1526" i="7"/>
  <c r="AD1526" i="7"/>
  <c r="L1525" i="7"/>
  <c r="AW1526" i="7" s="1"/>
  <c r="K1525" i="7"/>
  <c r="H1525" i="7"/>
  <c r="E1525" i="7"/>
  <c r="G1525" i="7"/>
  <c r="D1525" i="7"/>
  <c r="B1525" i="7"/>
  <c r="BA1524" i="7"/>
  <c r="L1523" i="7" s="1"/>
  <c r="AZ1524" i="7"/>
  <c r="L1522" i="7" s="1"/>
  <c r="AE1524" i="7"/>
  <c r="AD1524" i="7"/>
  <c r="G1523" i="7"/>
  <c r="E1523" i="7"/>
  <c r="G1522" i="7"/>
  <c r="E1522" i="7"/>
  <c r="G1519" i="7"/>
  <c r="E1519" i="7"/>
  <c r="D1519" i="7"/>
  <c r="C1519" i="7"/>
  <c r="B1519" i="7"/>
  <c r="L1518" i="7"/>
  <c r="I1518" i="7"/>
  <c r="H1518" i="7"/>
  <c r="G1518" i="7"/>
  <c r="L1517" i="7"/>
  <c r="I1517" i="7"/>
  <c r="H1517" i="7"/>
  <c r="G1517" i="7"/>
  <c r="L1516" i="7"/>
  <c r="I1516" i="7"/>
  <c r="H1516" i="7"/>
  <c r="G1516" i="7"/>
  <c r="L1515" i="7"/>
  <c r="I1515" i="7"/>
  <c r="H1515" i="7"/>
  <c r="G1515" i="7"/>
  <c r="L1514" i="7"/>
  <c r="I1514" i="7"/>
  <c r="H1514" i="7"/>
  <c r="G1514" i="7"/>
  <c r="G1506" i="7"/>
  <c r="L1512" i="7"/>
  <c r="J1512" i="7"/>
  <c r="G1512" i="7"/>
  <c r="F1512" i="7"/>
  <c r="E1512" i="7"/>
  <c r="L1511" i="7"/>
  <c r="J1511" i="7"/>
  <c r="G1511" i="7"/>
  <c r="F1511" i="7"/>
  <c r="L1510" i="7"/>
  <c r="J1510" i="7"/>
  <c r="G1510" i="7"/>
  <c r="F1510" i="7"/>
  <c r="E1510" i="7"/>
  <c r="L1509" i="7"/>
  <c r="J1509" i="7"/>
  <c r="G1509" i="7"/>
  <c r="F1509" i="7"/>
  <c r="L1508" i="7"/>
  <c r="J1508" i="7"/>
  <c r="G1508" i="7"/>
  <c r="F1508" i="7"/>
  <c r="E1508" i="7"/>
  <c r="L1507" i="7"/>
  <c r="I1507" i="7"/>
  <c r="H1507" i="7"/>
  <c r="G1507" i="7"/>
  <c r="F1507" i="7"/>
  <c r="L1504" i="7"/>
  <c r="L1503" i="7" s="1"/>
  <c r="AR1524" i="7" s="1"/>
  <c r="J1504" i="7"/>
  <c r="G1504" i="7"/>
  <c r="F1504" i="7"/>
  <c r="G1503" i="7"/>
  <c r="C1502" i="7"/>
  <c r="B1502" i="7"/>
  <c r="E1501" i="7"/>
  <c r="G1501" i="7"/>
  <c r="D1501" i="7"/>
  <c r="AT1500" i="7"/>
  <c r="AR1500" i="7"/>
  <c r="AO1500" i="7"/>
  <c r="BA1500" i="7"/>
  <c r="AZ1500" i="7"/>
  <c r="AE1500" i="7"/>
  <c r="AD1500" i="7"/>
  <c r="L1499" i="7"/>
  <c r="K1500" i="7" s="1"/>
  <c r="I1499" i="7"/>
  <c r="H1499" i="7"/>
  <c r="E1499" i="7"/>
  <c r="G1499" i="7"/>
  <c r="D1499" i="7"/>
  <c r="C1499" i="7"/>
  <c r="B1499" i="7"/>
  <c r="AT1498" i="7"/>
  <c r="AR1498" i="7"/>
  <c r="AO1498" i="7"/>
  <c r="BA1498" i="7"/>
  <c r="AZ1498" i="7"/>
  <c r="AE1498" i="7"/>
  <c r="AD1498" i="7"/>
  <c r="L1497" i="7"/>
  <c r="AW1498" i="7" s="1"/>
  <c r="K1497" i="7"/>
  <c r="H1497" i="7"/>
  <c r="E1497" i="7"/>
  <c r="G1497" i="7"/>
  <c r="D1497" i="7"/>
  <c r="B1497" i="7"/>
  <c r="BA1496" i="7"/>
  <c r="L1495" i="7" s="1"/>
  <c r="AZ1496" i="7"/>
  <c r="L1494" i="7" s="1"/>
  <c r="AE1496" i="7"/>
  <c r="AD1496" i="7"/>
  <c r="G1495" i="7"/>
  <c r="E1495" i="7"/>
  <c r="G1494" i="7"/>
  <c r="E1494" i="7"/>
  <c r="G1491" i="7"/>
  <c r="E1491" i="7"/>
  <c r="D1491" i="7"/>
  <c r="C1491" i="7"/>
  <c r="B1491" i="7"/>
  <c r="L1490" i="7"/>
  <c r="I1490" i="7"/>
  <c r="H1490" i="7"/>
  <c r="G1490" i="7"/>
  <c r="L1489" i="7"/>
  <c r="I1489" i="7"/>
  <c r="H1489" i="7"/>
  <c r="G1489" i="7"/>
  <c r="L1488" i="7"/>
  <c r="I1488" i="7"/>
  <c r="H1488" i="7"/>
  <c r="G1488" i="7"/>
  <c r="L1487" i="7"/>
  <c r="I1487" i="7"/>
  <c r="H1487" i="7"/>
  <c r="G1487" i="7"/>
  <c r="L1486" i="7"/>
  <c r="I1486" i="7"/>
  <c r="H1486" i="7"/>
  <c r="G1486" i="7"/>
  <c r="G1478" i="7"/>
  <c r="L1484" i="7"/>
  <c r="J1484" i="7"/>
  <c r="G1484" i="7"/>
  <c r="F1484" i="7"/>
  <c r="E1484" i="7"/>
  <c r="L1483" i="7"/>
  <c r="J1483" i="7"/>
  <c r="G1483" i="7"/>
  <c r="F1483" i="7"/>
  <c r="L1482" i="7"/>
  <c r="J1482" i="7"/>
  <c r="G1482" i="7"/>
  <c r="F1482" i="7"/>
  <c r="E1482" i="7"/>
  <c r="L1481" i="7"/>
  <c r="J1481" i="7"/>
  <c r="G1481" i="7"/>
  <c r="F1481" i="7"/>
  <c r="L1480" i="7"/>
  <c r="J1480" i="7"/>
  <c r="G1480" i="7"/>
  <c r="F1480" i="7"/>
  <c r="E1480" i="7"/>
  <c r="L1479" i="7"/>
  <c r="I1479" i="7"/>
  <c r="H1479" i="7"/>
  <c r="G1479" i="7"/>
  <c r="F1479" i="7"/>
  <c r="L1476" i="7"/>
  <c r="L1475" i="7" s="1"/>
  <c r="AR1496" i="7" s="1"/>
  <c r="J1476" i="7"/>
  <c r="G1476" i="7"/>
  <c r="F1476" i="7"/>
  <c r="G1475" i="7"/>
  <c r="C1474" i="7"/>
  <c r="B1474" i="7"/>
  <c r="E1473" i="7"/>
  <c r="G1473" i="7"/>
  <c r="D1473" i="7"/>
  <c r="AT1472" i="7"/>
  <c r="AR1472" i="7"/>
  <c r="AO1472" i="7"/>
  <c r="BA1472" i="7"/>
  <c r="AZ1472" i="7"/>
  <c r="AE1472" i="7"/>
  <c r="AD1472" i="7"/>
  <c r="L1471" i="7"/>
  <c r="K1472" i="7" s="1"/>
  <c r="K1471" i="7"/>
  <c r="H1471" i="7"/>
  <c r="E1471" i="7"/>
  <c r="G1471" i="7"/>
  <c r="D1471" i="7"/>
  <c r="B1471" i="7"/>
  <c r="AW1470" i="7"/>
  <c r="AT1470" i="7"/>
  <c r="AR1470" i="7"/>
  <c r="AO1470" i="7"/>
  <c r="BA1470" i="7"/>
  <c r="AZ1470" i="7"/>
  <c r="AE1470" i="7"/>
  <c r="AD1470" i="7"/>
  <c r="L1469" i="7"/>
  <c r="AN1470" i="7" s="1"/>
  <c r="K1469" i="7"/>
  <c r="H1469" i="7"/>
  <c r="E1469" i="7"/>
  <c r="G1469" i="7"/>
  <c r="D1469" i="7"/>
  <c r="B1469" i="7"/>
  <c r="AT1468" i="7"/>
  <c r="AR1468" i="7"/>
  <c r="AO1468" i="7"/>
  <c r="BA1468" i="7"/>
  <c r="AZ1468" i="7"/>
  <c r="AE1468" i="7"/>
  <c r="AD1468" i="7"/>
  <c r="L1467" i="7"/>
  <c r="K1468" i="7" s="1"/>
  <c r="I1468" i="7" s="1"/>
  <c r="I1467" i="7"/>
  <c r="H1467" i="7"/>
  <c r="E1467" i="7"/>
  <c r="G1467" i="7"/>
  <c r="D1467" i="7"/>
  <c r="C1467" i="7"/>
  <c r="B1467" i="7"/>
  <c r="AT1466" i="7"/>
  <c r="AR1466" i="7"/>
  <c r="AO1466" i="7"/>
  <c r="BA1466" i="7"/>
  <c r="AZ1466" i="7"/>
  <c r="AE1466" i="7"/>
  <c r="AD1466" i="7"/>
  <c r="L1465" i="7"/>
  <c r="K1466" i="7" s="1"/>
  <c r="K1465" i="7"/>
  <c r="H1465" i="7"/>
  <c r="E1465" i="7"/>
  <c r="G1465" i="7"/>
  <c r="D1465" i="7"/>
  <c r="B1465" i="7"/>
  <c r="AT1464" i="7"/>
  <c r="AR1464" i="7"/>
  <c r="AO1464" i="7"/>
  <c r="BA1464" i="7"/>
  <c r="AZ1464" i="7"/>
  <c r="AE1464" i="7"/>
  <c r="AD1464" i="7"/>
  <c r="L1463" i="7"/>
  <c r="K1464" i="7" s="1"/>
  <c r="K1463" i="7"/>
  <c r="H1463" i="7"/>
  <c r="E1463" i="7"/>
  <c r="G1463" i="7"/>
  <c r="D1463" i="7"/>
  <c r="B1463" i="7"/>
  <c r="AT1462" i="7"/>
  <c r="AR1462" i="7"/>
  <c r="AO1462" i="7"/>
  <c r="BA1462" i="7"/>
  <c r="AZ1462" i="7"/>
  <c r="AE1462" i="7"/>
  <c r="AD1462" i="7"/>
  <c r="L1461" i="7"/>
  <c r="AW1462" i="7" s="1"/>
  <c r="K1461" i="7"/>
  <c r="H1461" i="7"/>
  <c r="E1461" i="7"/>
  <c r="G1461" i="7"/>
  <c r="D1461" i="7"/>
  <c r="B1461" i="7"/>
  <c r="AT1460" i="7"/>
  <c r="AR1460" i="7"/>
  <c r="AO1460" i="7"/>
  <c r="BA1460" i="7"/>
  <c r="AZ1460" i="7"/>
  <c r="AE1460" i="7"/>
  <c r="AD1460" i="7"/>
  <c r="L1459" i="7"/>
  <c r="AW1460" i="7" s="1"/>
  <c r="K1459" i="7"/>
  <c r="H1459" i="7"/>
  <c r="E1459" i="7"/>
  <c r="G1459" i="7"/>
  <c r="D1459" i="7"/>
  <c r="B1459" i="7"/>
  <c r="AT1458" i="7"/>
  <c r="AR1458" i="7"/>
  <c r="AO1458" i="7"/>
  <c r="BA1458" i="7"/>
  <c r="AZ1458" i="7"/>
  <c r="AE1458" i="7"/>
  <c r="AD1458" i="7"/>
  <c r="L1457" i="7"/>
  <c r="AW1458" i="7" s="1"/>
  <c r="K1457" i="7"/>
  <c r="H1457" i="7"/>
  <c r="E1457" i="7"/>
  <c r="G1457" i="7"/>
  <c r="D1457" i="7"/>
  <c r="B1457" i="7"/>
  <c r="AT1456" i="7"/>
  <c r="AR1456" i="7"/>
  <c r="AO1456" i="7"/>
  <c r="BA1456" i="7"/>
  <c r="AZ1456" i="7"/>
  <c r="AE1456" i="7"/>
  <c r="AD1456" i="7"/>
  <c r="L1455" i="7"/>
  <c r="AW1456" i="7" s="1"/>
  <c r="K1455" i="7"/>
  <c r="H1455" i="7"/>
  <c r="E1455" i="7"/>
  <c r="G1455" i="7"/>
  <c r="D1455" i="7"/>
  <c r="B1455" i="7"/>
  <c r="AT1454" i="7"/>
  <c r="AR1454" i="7"/>
  <c r="AO1454" i="7"/>
  <c r="BA1454" i="7"/>
  <c r="AZ1454" i="7"/>
  <c r="AE1454" i="7"/>
  <c r="AD1454" i="7"/>
  <c r="L1453" i="7"/>
  <c r="AW1454" i="7" s="1"/>
  <c r="H1453" i="7"/>
  <c r="E1453" i="7"/>
  <c r="G1453" i="7"/>
  <c r="D1453" i="7"/>
  <c r="C1453" i="7"/>
  <c r="B1453" i="7"/>
  <c r="AT1452" i="7"/>
  <c r="AR1452" i="7"/>
  <c r="AO1452" i="7"/>
  <c r="BA1452" i="7"/>
  <c r="AZ1452" i="7"/>
  <c r="AE1452" i="7"/>
  <c r="AD1452" i="7"/>
  <c r="L1451" i="7"/>
  <c r="AW1452" i="7" s="1"/>
  <c r="K1451" i="7"/>
  <c r="H1451" i="7"/>
  <c r="E1451" i="7"/>
  <c r="G1451" i="7"/>
  <c r="D1451" i="7"/>
  <c r="B1451" i="7"/>
  <c r="AW1450" i="7"/>
  <c r="BA1450" i="7"/>
  <c r="L1449" i="7" s="1"/>
  <c r="AZ1450" i="7"/>
  <c r="L1448" i="7" s="1"/>
  <c r="AE1450" i="7"/>
  <c r="AD1450" i="7"/>
  <c r="G1449" i="7"/>
  <c r="E1449" i="7"/>
  <c r="G1448" i="7"/>
  <c r="E1448" i="7"/>
  <c r="G1445" i="7"/>
  <c r="E1445" i="7"/>
  <c r="D1445" i="7"/>
  <c r="C1445" i="7"/>
  <c r="B1445" i="7"/>
  <c r="G1435" i="7"/>
  <c r="L1444" i="7"/>
  <c r="J1444" i="7"/>
  <c r="G1444" i="7"/>
  <c r="F1444" i="7"/>
  <c r="E1444" i="7"/>
  <c r="L1443" i="7"/>
  <c r="J1443" i="7"/>
  <c r="G1443" i="7"/>
  <c r="F1443" i="7"/>
  <c r="L1442" i="7"/>
  <c r="J1442" i="7"/>
  <c r="G1442" i="7"/>
  <c r="F1442" i="7"/>
  <c r="E1442" i="7"/>
  <c r="L1441" i="7"/>
  <c r="J1441" i="7"/>
  <c r="G1441" i="7"/>
  <c r="F1441" i="7"/>
  <c r="L1440" i="7"/>
  <c r="J1440" i="7"/>
  <c r="G1440" i="7"/>
  <c r="F1440" i="7"/>
  <c r="E1440" i="7"/>
  <c r="L1439" i="7"/>
  <c r="I1439" i="7"/>
  <c r="H1439" i="7"/>
  <c r="G1439" i="7"/>
  <c r="F1439" i="7"/>
  <c r="L1438" i="7"/>
  <c r="J1438" i="7"/>
  <c r="G1438" i="7"/>
  <c r="F1438" i="7"/>
  <c r="L1437" i="7"/>
  <c r="J1437" i="7"/>
  <c r="G1437" i="7"/>
  <c r="F1437" i="7"/>
  <c r="E1437" i="7"/>
  <c r="L1436" i="7"/>
  <c r="J1436" i="7"/>
  <c r="G1436" i="7"/>
  <c r="F1436" i="7"/>
  <c r="L1433" i="7"/>
  <c r="J1433" i="7"/>
  <c r="G1433" i="7"/>
  <c r="F1433" i="7"/>
  <c r="L1432" i="7"/>
  <c r="J1432" i="7"/>
  <c r="G1432" i="7"/>
  <c r="F1432" i="7"/>
  <c r="L1431" i="7"/>
  <c r="J1431" i="7"/>
  <c r="G1431" i="7"/>
  <c r="F1431" i="7"/>
  <c r="L1430" i="7"/>
  <c r="J1430" i="7"/>
  <c r="G1430" i="7"/>
  <c r="F1430" i="7"/>
  <c r="G1429" i="7"/>
  <c r="C1428" i="7"/>
  <c r="B1428" i="7"/>
  <c r="E1427" i="7"/>
  <c r="G1427" i="7"/>
  <c r="D1427" i="7"/>
  <c r="AW1426" i="7"/>
  <c r="BA1426" i="7"/>
  <c r="L1425" i="7" s="1"/>
  <c r="AZ1426" i="7"/>
  <c r="L1424" i="7" s="1"/>
  <c r="AE1426" i="7"/>
  <c r="AD1426" i="7"/>
  <c r="G1425" i="7"/>
  <c r="E1425" i="7"/>
  <c r="G1424" i="7"/>
  <c r="E1424" i="7"/>
  <c r="G1419" i="7"/>
  <c r="L1421" i="7"/>
  <c r="L1419" i="7" s="1"/>
  <c r="J1421" i="7"/>
  <c r="G1421" i="7"/>
  <c r="F1421" i="7"/>
  <c r="E1421" i="7"/>
  <c r="L1420" i="7"/>
  <c r="J1420" i="7"/>
  <c r="G1420" i="7"/>
  <c r="F1420" i="7"/>
  <c r="L1416" i="7"/>
  <c r="L1417" i="7"/>
  <c r="J1417" i="7"/>
  <c r="G1417" i="7"/>
  <c r="F1417" i="7"/>
  <c r="G1416" i="7"/>
  <c r="C1415" i="7"/>
  <c r="B1415" i="7"/>
  <c r="E1414" i="7"/>
  <c r="G1414" i="7"/>
  <c r="D1414" i="7"/>
  <c r="AT1413" i="7"/>
  <c r="AR1413" i="7"/>
  <c r="AO1413" i="7"/>
  <c r="BA1413" i="7"/>
  <c r="AZ1413" i="7"/>
  <c r="AE1413" i="7"/>
  <c r="AD1413" i="7"/>
  <c r="K1413" i="7"/>
  <c r="L1412" i="7"/>
  <c r="AW1413" i="7" s="1"/>
  <c r="K1412" i="7"/>
  <c r="H1412" i="7"/>
  <c r="E1412" i="7"/>
  <c r="G1412" i="7"/>
  <c r="D1412" i="7"/>
  <c r="B1412" i="7"/>
  <c r="AT1411" i="7"/>
  <c r="AR1411" i="7"/>
  <c r="AO1411" i="7"/>
  <c r="BA1411" i="7"/>
  <c r="AZ1411" i="7"/>
  <c r="AE1411" i="7"/>
  <c r="AD1411" i="7"/>
  <c r="L1410" i="7"/>
  <c r="K1411" i="7" s="1"/>
  <c r="I1411" i="7" s="1"/>
  <c r="K1410" i="7"/>
  <c r="H1410" i="7"/>
  <c r="E1410" i="7"/>
  <c r="G1410" i="7"/>
  <c r="D1410" i="7"/>
  <c r="B1410" i="7"/>
  <c r="AT1409" i="7"/>
  <c r="AR1409" i="7"/>
  <c r="AO1409" i="7"/>
  <c r="BA1409" i="7"/>
  <c r="AZ1409" i="7"/>
  <c r="AE1409" i="7"/>
  <c r="AD1409" i="7"/>
  <c r="K1409" i="7"/>
  <c r="I1409" i="7" s="1"/>
  <c r="L1408" i="7"/>
  <c r="AW1409" i="7" s="1"/>
  <c r="K1408" i="7"/>
  <c r="H1408" i="7"/>
  <c r="E1408" i="7"/>
  <c r="G1408" i="7"/>
  <c r="D1408" i="7"/>
  <c r="B1408" i="7"/>
  <c r="AT1407" i="7"/>
  <c r="AR1407" i="7"/>
  <c r="AO1407" i="7"/>
  <c r="BA1407" i="7"/>
  <c r="AZ1407" i="7"/>
  <c r="AE1407" i="7"/>
  <c r="AD1407" i="7"/>
  <c r="L1406" i="7"/>
  <c r="AW1407" i="7" s="1"/>
  <c r="K1406" i="7"/>
  <c r="H1406" i="7"/>
  <c r="E1406" i="7"/>
  <c r="G1406" i="7"/>
  <c r="D1406" i="7"/>
  <c r="B1406" i="7"/>
  <c r="AT1405" i="7"/>
  <c r="AR1405" i="7"/>
  <c r="AO1405" i="7"/>
  <c r="BA1405" i="7"/>
  <c r="AZ1405" i="7"/>
  <c r="AE1405" i="7"/>
  <c r="AD1405" i="7"/>
  <c r="L1404" i="7"/>
  <c r="AN1405" i="7" s="1"/>
  <c r="K1404" i="7"/>
  <c r="H1404" i="7"/>
  <c r="E1404" i="7"/>
  <c r="G1404" i="7"/>
  <c r="D1404" i="7"/>
  <c r="B1404" i="7"/>
  <c r="BA1403" i="7"/>
  <c r="L1402" i="7" s="1"/>
  <c r="AZ1403" i="7"/>
  <c r="L1401" i="7" s="1"/>
  <c r="AE1403" i="7"/>
  <c r="AD1403" i="7"/>
  <c r="G1402" i="7"/>
  <c r="F1402" i="7"/>
  <c r="E1402" i="7"/>
  <c r="G1401" i="7"/>
  <c r="E1401" i="7"/>
  <c r="G1398" i="7"/>
  <c r="E1398" i="7"/>
  <c r="D1398" i="7"/>
  <c r="C1398" i="7"/>
  <c r="B1398" i="7"/>
  <c r="G1397" i="7"/>
  <c r="E1397" i="7"/>
  <c r="D1397" i="7"/>
  <c r="C1397" i="7"/>
  <c r="B1397" i="7"/>
  <c r="G1396" i="7"/>
  <c r="E1396" i="7"/>
  <c r="D1396" i="7"/>
  <c r="C1396" i="7"/>
  <c r="B1396" i="7"/>
  <c r="L1395" i="7"/>
  <c r="AW1403" i="7" s="1"/>
  <c r="G1385" i="7"/>
  <c r="L1394" i="7"/>
  <c r="J1394" i="7"/>
  <c r="G1394" i="7"/>
  <c r="F1394" i="7"/>
  <c r="E1394" i="7"/>
  <c r="L1393" i="7"/>
  <c r="J1393" i="7"/>
  <c r="G1393" i="7"/>
  <c r="F1393" i="7"/>
  <c r="L1392" i="7"/>
  <c r="J1392" i="7"/>
  <c r="G1392" i="7"/>
  <c r="F1392" i="7"/>
  <c r="E1392" i="7"/>
  <c r="L1391" i="7"/>
  <c r="J1391" i="7"/>
  <c r="G1391" i="7"/>
  <c r="F1391" i="7"/>
  <c r="L1390" i="7"/>
  <c r="J1390" i="7"/>
  <c r="G1390" i="7"/>
  <c r="F1390" i="7"/>
  <c r="E1390" i="7"/>
  <c r="L1389" i="7"/>
  <c r="I1389" i="7"/>
  <c r="H1389" i="7"/>
  <c r="J1389" i="7" s="1"/>
  <c r="G1389" i="7"/>
  <c r="F1389" i="7"/>
  <c r="L1388" i="7"/>
  <c r="J1388" i="7"/>
  <c r="G1388" i="7"/>
  <c r="F1388" i="7"/>
  <c r="L1387" i="7"/>
  <c r="J1387" i="7"/>
  <c r="G1387" i="7"/>
  <c r="F1387" i="7"/>
  <c r="E1387" i="7"/>
  <c r="L1386" i="7"/>
  <c r="J1386" i="7"/>
  <c r="G1386" i="7"/>
  <c r="F1386" i="7"/>
  <c r="L1383" i="7"/>
  <c r="J1383" i="7"/>
  <c r="G1383" i="7"/>
  <c r="F1383" i="7"/>
  <c r="L1382" i="7"/>
  <c r="J1382" i="7"/>
  <c r="G1382" i="7"/>
  <c r="F1382" i="7"/>
  <c r="L1381" i="7"/>
  <c r="J1381" i="7"/>
  <c r="G1381" i="7"/>
  <c r="F1381" i="7"/>
  <c r="L1380" i="7"/>
  <c r="J1380" i="7"/>
  <c r="G1380" i="7"/>
  <c r="F1380" i="7"/>
  <c r="G1379" i="7"/>
  <c r="E1377" i="7"/>
  <c r="G1377" i="7"/>
  <c r="D1377" i="7"/>
  <c r="C1377" i="7"/>
  <c r="AT1376" i="7"/>
  <c r="AR1376" i="7"/>
  <c r="AO1376" i="7"/>
  <c r="BA1376" i="7"/>
  <c r="AZ1376" i="7"/>
  <c r="AE1376" i="7"/>
  <c r="AD1376" i="7"/>
  <c r="L1375" i="7"/>
  <c r="K1375" i="7"/>
  <c r="H1375" i="7"/>
  <c r="E1375" i="7"/>
  <c r="G1375" i="7"/>
  <c r="D1375" i="7"/>
  <c r="B1375" i="7"/>
  <c r="AT1374" i="7"/>
  <c r="AR1374" i="7"/>
  <c r="AO1374" i="7"/>
  <c r="BA1374" i="7"/>
  <c r="AZ1374" i="7"/>
  <c r="AE1374" i="7"/>
  <c r="AD1374" i="7"/>
  <c r="L1373" i="7"/>
  <c r="K1373" i="7"/>
  <c r="H1373" i="7"/>
  <c r="E1373" i="7"/>
  <c r="G1373" i="7"/>
  <c r="D1373" i="7"/>
  <c r="B1373" i="7"/>
  <c r="AT1372" i="7"/>
  <c r="AR1372" i="7"/>
  <c r="AO1372" i="7"/>
  <c r="BA1372" i="7"/>
  <c r="AZ1372" i="7"/>
  <c r="AE1372" i="7"/>
  <c r="AD1372" i="7"/>
  <c r="L1371" i="7"/>
  <c r="K1371" i="7"/>
  <c r="H1371" i="7"/>
  <c r="E1371" i="7"/>
  <c r="G1371" i="7"/>
  <c r="D1371" i="7"/>
  <c r="B1371" i="7"/>
  <c r="AT1370" i="7"/>
  <c r="AR1370" i="7"/>
  <c r="AO1370" i="7"/>
  <c r="BA1370" i="7"/>
  <c r="AZ1370" i="7"/>
  <c r="AE1370" i="7"/>
  <c r="AD1370" i="7"/>
  <c r="L1369" i="7"/>
  <c r="K1370" i="7" s="1"/>
  <c r="K1369" i="7"/>
  <c r="H1369" i="7"/>
  <c r="E1369" i="7"/>
  <c r="G1369" i="7"/>
  <c r="D1369" i="7"/>
  <c r="B1369" i="7"/>
  <c r="AT1368" i="7"/>
  <c r="AR1368" i="7"/>
  <c r="AO1368" i="7"/>
  <c r="BA1368" i="7"/>
  <c r="AZ1368" i="7"/>
  <c r="AE1368" i="7"/>
  <c r="AD1368" i="7"/>
  <c r="L1367" i="7"/>
  <c r="K1368" i="7" s="1"/>
  <c r="I1368" i="7" s="1"/>
  <c r="K1367" i="7"/>
  <c r="H1367" i="7"/>
  <c r="E1367" i="7"/>
  <c r="G1367" i="7"/>
  <c r="D1367" i="7"/>
  <c r="B1367" i="7"/>
  <c r="BA1366" i="7"/>
  <c r="L1365" i="7" s="1"/>
  <c r="AZ1366" i="7"/>
  <c r="L1364" i="7" s="1"/>
  <c r="AE1366" i="7"/>
  <c r="AD1366" i="7"/>
  <c r="G1365" i="7"/>
  <c r="F1365" i="7"/>
  <c r="E1365" i="7"/>
  <c r="G1364" i="7"/>
  <c r="E1364" i="7"/>
  <c r="G1361" i="7"/>
  <c r="E1361" i="7"/>
  <c r="D1361" i="7"/>
  <c r="C1361" i="7"/>
  <c r="B1361" i="7"/>
  <c r="G1360" i="7"/>
  <c r="E1360" i="7"/>
  <c r="D1360" i="7"/>
  <c r="C1360" i="7"/>
  <c r="B1360" i="7"/>
  <c r="G1359" i="7"/>
  <c r="E1359" i="7"/>
  <c r="D1359" i="7"/>
  <c r="C1359" i="7"/>
  <c r="B1359" i="7"/>
  <c r="L1358" i="7"/>
  <c r="AW1366" i="7" s="1"/>
  <c r="G1348" i="7"/>
  <c r="L1357" i="7"/>
  <c r="J1357" i="7"/>
  <c r="G1357" i="7"/>
  <c r="F1357" i="7"/>
  <c r="E1357" i="7"/>
  <c r="L1356" i="7"/>
  <c r="J1356" i="7"/>
  <c r="G1356" i="7"/>
  <c r="F1356" i="7"/>
  <c r="L1355" i="7"/>
  <c r="J1355" i="7"/>
  <c r="G1355" i="7"/>
  <c r="F1355" i="7"/>
  <c r="E1355" i="7"/>
  <c r="L1354" i="7"/>
  <c r="J1354" i="7"/>
  <c r="G1354" i="7"/>
  <c r="F1354" i="7"/>
  <c r="L1353" i="7"/>
  <c r="J1353" i="7"/>
  <c r="G1353" i="7"/>
  <c r="F1353" i="7"/>
  <c r="E1353" i="7"/>
  <c r="L1352" i="7"/>
  <c r="I1352" i="7"/>
  <c r="H1352" i="7"/>
  <c r="G1352" i="7"/>
  <c r="F1352" i="7"/>
  <c r="L1351" i="7"/>
  <c r="J1351" i="7"/>
  <c r="G1351" i="7"/>
  <c r="F1351" i="7"/>
  <c r="L1350" i="7"/>
  <c r="J1350" i="7"/>
  <c r="G1350" i="7"/>
  <c r="F1350" i="7"/>
  <c r="E1350" i="7"/>
  <c r="L1349" i="7"/>
  <c r="J1349" i="7"/>
  <c r="G1349" i="7"/>
  <c r="F1349" i="7"/>
  <c r="L1346" i="7"/>
  <c r="J1346" i="7"/>
  <c r="G1346" i="7"/>
  <c r="F1346" i="7"/>
  <c r="L1345" i="7"/>
  <c r="J1345" i="7"/>
  <c r="G1345" i="7"/>
  <c r="F1345" i="7"/>
  <c r="L1344" i="7"/>
  <c r="J1344" i="7"/>
  <c r="G1344" i="7"/>
  <c r="F1344" i="7"/>
  <c r="L1343" i="7"/>
  <c r="J1343" i="7"/>
  <c r="G1343" i="7"/>
  <c r="F1343" i="7"/>
  <c r="G1342" i="7"/>
  <c r="E1340" i="7"/>
  <c r="G1340" i="7"/>
  <c r="D1340" i="7"/>
  <c r="C1340" i="7"/>
  <c r="AT1339" i="7"/>
  <c r="AR1339" i="7"/>
  <c r="AO1339" i="7"/>
  <c r="BA1339" i="7"/>
  <c r="AZ1339" i="7"/>
  <c r="AE1339" i="7"/>
  <c r="AD1339" i="7"/>
  <c r="L1338" i="7"/>
  <c r="AN1339" i="7" s="1"/>
  <c r="K1338" i="7"/>
  <c r="H1338" i="7"/>
  <c r="E1338" i="7"/>
  <c r="G1338" i="7"/>
  <c r="D1338" i="7"/>
  <c r="B1338" i="7"/>
  <c r="AT1337" i="7"/>
  <c r="AR1337" i="7"/>
  <c r="AO1337" i="7"/>
  <c r="BA1337" i="7"/>
  <c r="AZ1337" i="7"/>
  <c r="AE1337" i="7"/>
  <c r="AD1337" i="7"/>
  <c r="L1336" i="7"/>
  <c r="AN1337" i="7" s="1"/>
  <c r="K1336" i="7"/>
  <c r="H1336" i="7"/>
  <c r="E1336" i="7"/>
  <c r="G1336" i="7"/>
  <c r="D1336" i="7"/>
  <c r="B1336" i="7"/>
  <c r="AT1335" i="7"/>
  <c r="AR1335" i="7"/>
  <c r="AO1335" i="7"/>
  <c r="BA1335" i="7"/>
  <c r="AZ1335" i="7"/>
  <c r="AE1335" i="7"/>
  <c r="AD1335" i="7"/>
  <c r="L1334" i="7"/>
  <c r="AN1335" i="7" s="1"/>
  <c r="K1334" i="7"/>
  <c r="H1334" i="7"/>
  <c r="E1334" i="7"/>
  <c r="G1334" i="7"/>
  <c r="D1334" i="7"/>
  <c r="B1334" i="7"/>
  <c r="AT1333" i="7"/>
  <c r="AR1333" i="7"/>
  <c r="AO1333" i="7"/>
  <c r="BA1333" i="7"/>
  <c r="AZ1333" i="7"/>
  <c r="AE1333" i="7"/>
  <c r="AD1333" i="7"/>
  <c r="L1332" i="7"/>
  <c r="AN1333" i="7" s="1"/>
  <c r="K1332" i="7"/>
  <c r="H1332" i="7"/>
  <c r="E1332" i="7"/>
  <c r="G1332" i="7"/>
  <c r="D1332" i="7"/>
  <c r="B1332" i="7"/>
  <c r="AT1331" i="7"/>
  <c r="AR1331" i="7"/>
  <c r="AO1331" i="7"/>
  <c r="BA1331" i="7"/>
  <c r="AZ1331" i="7"/>
  <c r="AE1331" i="7"/>
  <c r="AD1331" i="7"/>
  <c r="L1330" i="7"/>
  <c r="AN1331" i="7" s="1"/>
  <c r="K1330" i="7"/>
  <c r="H1330" i="7"/>
  <c r="E1330" i="7"/>
  <c r="G1330" i="7"/>
  <c r="D1330" i="7"/>
  <c r="B1330" i="7"/>
  <c r="AT1329" i="7"/>
  <c r="AR1329" i="7"/>
  <c r="AO1329" i="7"/>
  <c r="BA1329" i="7"/>
  <c r="AZ1329" i="7"/>
  <c r="AE1329" i="7"/>
  <c r="AD1329" i="7"/>
  <c r="L1328" i="7"/>
  <c r="AN1329" i="7" s="1"/>
  <c r="K1328" i="7"/>
  <c r="H1328" i="7"/>
  <c r="E1328" i="7"/>
  <c r="G1328" i="7"/>
  <c r="D1328" i="7"/>
  <c r="B1328" i="7"/>
  <c r="BA1327" i="7"/>
  <c r="L1326" i="7" s="1"/>
  <c r="AZ1327" i="7"/>
  <c r="L1325" i="7" s="1"/>
  <c r="AE1327" i="7"/>
  <c r="AD1327" i="7"/>
  <c r="G1326" i="7"/>
  <c r="F1326" i="7"/>
  <c r="E1326" i="7"/>
  <c r="G1325" i="7"/>
  <c r="E1325" i="7"/>
  <c r="G1322" i="7"/>
  <c r="E1322" i="7"/>
  <c r="D1322" i="7"/>
  <c r="C1322" i="7"/>
  <c r="B1322" i="7"/>
  <c r="L1321" i="7"/>
  <c r="AW1327" i="7" s="1"/>
  <c r="G1314" i="7"/>
  <c r="L1320" i="7"/>
  <c r="J1320" i="7"/>
  <c r="G1320" i="7"/>
  <c r="F1320" i="7"/>
  <c r="E1320" i="7"/>
  <c r="L1319" i="7"/>
  <c r="J1319" i="7"/>
  <c r="G1319" i="7"/>
  <c r="F1319" i="7"/>
  <c r="L1318" i="7"/>
  <c r="J1318" i="7"/>
  <c r="G1318" i="7"/>
  <c r="F1318" i="7"/>
  <c r="E1318" i="7"/>
  <c r="L1317" i="7"/>
  <c r="I1317" i="7"/>
  <c r="H1317" i="7"/>
  <c r="G1317" i="7"/>
  <c r="F1317" i="7"/>
  <c r="L1316" i="7"/>
  <c r="J1316" i="7"/>
  <c r="G1316" i="7"/>
  <c r="F1316" i="7"/>
  <c r="E1316" i="7"/>
  <c r="L1315" i="7"/>
  <c r="J1315" i="7"/>
  <c r="G1315" i="7"/>
  <c r="F1315" i="7"/>
  <c r="L1312" i="7"/>
  <c r="J1312" i="7"/>
  <c r="G1312" i="7"/>
  <c r="F1312" i="7"/>
  <c r="L1311" i="7"/>
  <c r="J1311" i="7"/>
  <c r="G1311" i="7"/>
  <c r="F1311" i="7"/>
  <c r="L1310" i="7"/>
  <c r="J1310" i="7"/>
  <c r="G1310" i="7"/>
  <c r="F1310" i="7"/>
  <c r="L1309" i="7"/>
  <c r="J1309" i="7"/>
  <c r="G1309" i="7"/>
  <c r="F1309" i="7"/>
  <c r="G1308" i="7"/>
  <c r="E1306" i="7"/>
  <c r="G1306" i="7"/>
  <c r="D1306" i="7"/>
  <c r="C1306" i="7"/>
  <c r="BA1305" i="7"/>
  <c r="AZ1305" i="7"/>
  <c r="AE1305" i="7"/>
  <c r="AD1305" i="7"/>
  <c r="G1304" i="7"/>
  <c r="F1304" i="7"/>
  <c r="E1304" i="7"/>
  <c r="G1303" i="7"/>
  <c r="E1303" i="7"/>
  <c r="G1300" i="7"/>
  <c r="E1300" i="7"/>
  <c r="D1300" i="7"/>
  <c r="C1300" i="7"/>
  <c r="B1300" i="7"/>
  <c r="G1299" i="7"/>
  <c r="E1299" i="7"/>
  <c r="D1299" i="7"/>
  <c r="C1299" i="7"/>
  <c r="B1299" i="7"/>
  <c r="G1298" i="7"/>
  <c r="E1298" i="7"/>
  <c r="D1298" i="7"/>
  <c r="C1298" i="7"/>
  <c r="B1298" i="7"/>
  <c r="L1297" i="7"/>
  <c r="AW1305" i="7" s="1"/>
  <c r="G1287" i="7"/>
  <c r="L1296" i="7"/>
  <c r="J1296" i="7"/>
  <c r="G1296" i="7"/>
  <c r="F1296" i="7"/>
  <c r="E1296" i="7"/>
  <c r="L1295" i="7"/>
  <c r="J1295" i="7"/>
  <c r="G1295" i="7"/>
  <c r="F1295" i="7"/>
  <c r="L1294" i="7"/>
  <c r="J1294" i="7"/>
  <c r="G1294" i="7"/>
  <c r="F1294" i="7"/>
  <c r="E1294" i="7"/>
  <c r="L1293" i="7"/>
  <c r="J1293" i="7"/>
  <c r="G1293" i="7"/>
  <c r="F1293" i="7"/>
  <c r="L1292" i="7"/>
  <c r="J1292" i="7"/>
  <c r="G1292" i="7"/>
  <c r="F1292" i="7"/>
  <c r="E1292" i="7"/>
  <c r="L1291" i="7"/>
  <c r="I1291" i="7"/>
  <c r="H1291" i="7"/>
  <c r="J1291" i="7" s="1"/>
  <c r="G1291" i="7"/>
  <c r="F1291" i="7"/>
  <c r="L1290" i="7"/>
  <c r="J1290" i="7"/>
  <c r="G1290" i="7"/>
  <c r="F1290" i="7"/>
  <c r="L1289" i="7"/>
  <c r="J1289" i="7"/>
  <c r="G1289" i="7"/>
  <c r="F1289" i="7"/>
  <c r="E1289" i="7"/>
  <c r="L1288" i="7"/>
  <c r="J1288" i="7"/>
  <c r="G1288" i="7"/>
  <c r="F1288" i="7"/>
  <c r="L1285" i="7"/>
  <c r="J1285" i="7"/>
  <c r="G1285" i="7"/>
  <c r="F1285" i="7"/>
  <c r="L1284" i="7"/>
  <c r="J1284" i="7"/>
  <c r="G1284" i="7"/>
  <c r="F1284" i="7"/>
  <c r="L1283" i="7"/>
  <c r="J1283" i="7"/>
  <c r="G1283" i="7"/>
  <c r="F1283" i="7"/>
  <c r="L1282" i="7"/>
  <c r="J1282" i="7"/>
  <c r="G1282" i="7"/>
  <c r="F1282" i="7"/>
  <c r="G1281" i="7"/>
  <c r="E1279" i="7"/>
  <c r="G1279" i="7"/>
  <c r="D1279" i="7"/>
  <c r="C1279" i="7"/>
  <c r="G1275" i="7"/>
  <c r="G1274" i="7"/>
  <c r="L1273" i="7"/>
  <c r="L1272" i="7"/>
  <c r="L1269" i="7"/>
  <c r="L1267" i="7"/>
  <c r="L1266" i="7"/>
  <c r="L1259" i="7"/>
  <c r="L1255" i="7"/>
  <c r="AT1245" i="7"/>
  <c r="AR1245" i="7"/>
  <c r="AO1245" i="7"/>
  <c r="BA1245" i="7"/>
  <c r="AZ1245" i="7"/>
  <c r="AE1245" i="7"/>
  <c r="AD1245" i="7"/>
  <c r="L1244" i="7"/>
  <c r="AN1245" i="7" s="1"/>
  <c r="I1244" i="7"/>
  <c r="H1244" i="7"/>
  <c r="E1244" i="7"/>
  <c r="G1244" i="7"/>
  <c r="D1244" i="7"/>
  <c r="C1244" i="7"/>
  <c r="B1244" i="7"/>
  <c r="AT1243" i="7"/>
  <c r="AR1243" i="7"/>
  <c r="AO1243" i="7"/>
  <c r="BA1243" i="7"/>
  <c r="AZ1243" i="7"/>
  <c r="AE1243" i="7"/>
  <c r="AD1243" i="7"/>
  <c r="L1242" i="7"/>
  <c r="K1243" i="7" s="1"/>
  <c r="I1243" i="7" s="1"/>
  <c r="K1242" i="7"/>
  <c r="H1242" i="7"/>
  <c r="E1242" i="7"/>
  <c r="G1242" i="7"/>
  <c r="D1242" i="7"/>
  <c r="B1242" i="7"/>
  <c r="AW1241" i="7"/>
  <c r="AT1241" i="7"/>
  <c r="AR1241" i="7"/>
  <c r="AO1241" i="7"/>
  <c r="BA1241" i="7"/>
  <c r="AZ1241" i="7"/>
  <c r="AE1241" i="7"/>
  <c r="AD1241" i="7"/>
  <c r="L1240" i="7"/>
  <c r="AN1241" i="7" s="1"/>
  <c r="K1240" i="7"/>
  <c r="H1240" i="7"/>
  <c r="E1240" i="7"/>
  <c r="G1240" i="7"/>
  <c r="D1240" i="7"/>
  <c r="B1240" i="7"/>
  <c r="BA1239" i="7"/>
  <c r="L1238" i="7" s="1"/>
  <c r="AZ1239" i="7"/>
  <c r="L1237" i="7" s="1"/>
  <c r="AE1239" i="7"/>
  <c r="AD1239" i="7"/>
  <c r="G1238" i="7"/>
  <c r="E1238" i="7"/>
  <c r="G1237" i="7"/>
  <c r="E1237" i="7"/>
  <c r="L1234" i="7"/>
  <c r="L1233" i="7" s="1"/>
  <c r="AW1239" i="7" s="1"/>
  <c r="I1234" i="7"/>
  <c r="H1234" i="7"/>
  <c r="J1234" i="7" s="1"/>
  <c r="G1234" i="7"/>
  <c r="G1228" i="7"/>
  <c r="L1232" i="7"/>
  <c r="J1232" i="7"/>
  <c r="G1232" i="7"/>
  <c r="F1232" i="7"/>
  <c r="E1232" i="7"/>
  <c r="L1231" i="7"/>
  <c r="J1231" i="7"/>
  <c r="G1231" i="7"/>
  <c r="F1231" i="7"/>
  <c r="L1230" i="7"/>
  <c r="J1230" i="7"/>
  <c r="G1230" i="7"/>
  <c r="F1230" i="7"/>
  <c r="E1230" i="7"/>
  <c r="L1229" i="7"/>
  <c r="J1229" i="7"/>
  <c r="G1229" i="7"/>
  <c r="F1229" i="7"/>
  <c r="L1226" i="7"/>
  <c r="L1225" i="7" s="1"/>
  <c r="AR1239" i="7" s="1"/>
  <c r="J1226" i="7"/>
  <c r="K1226" i="7"/>
  <c r="G1226" i="7"/>
  <c r="G1225" i="7"/>
  <c r="C1224" i="7"/>
  <c r="B1224" i="7"/>
  <c r="E1223" i="7"/>
  <c r="G1223" i="7"/>
  <c r="D1223" i="7"/>
  <c r="AT1222" i="7"/>
  <c r="AR1222" i="7"/>
  <c r="AO1222" i="7"/>
  <c r="BA1222" i="7"/>
  <c r="AZ1222" i="7"/>
  <c r="AE1222" i="7"/>
  <c r="AD1222" i="7"/>
  <c r="L1221" i="7"/>
  <c r="AN1222" i="7" s="1"/>
  <c r="I1221" i="7"/>
  <c r="H1221" i="7"/>
  <c r="E1221" i="7"/>
  <c r="G1221" i="7"/>
  <c r="D1221" i="7"/>
  <c r="C1221" i="7"/>
  <c r="B1221" i="7"/>
  <c r="AT1220" i="7"/>
  <c r="AR1220" i="7"/>
  <c r="AO1220" i="7"/>
  <c r="BA1220" i="7"/>
  <c r="AZ1220" i="7"/>
  <c r="AE1220" i="7"/>
  <c r="AD1220" i="7"/>
  <c r="L1219" i="7"/>
  <c r="AN1220" i="7" s="1"/>
  <c r="K1219" i="7"/>
  <c r="H1219" i="7"/>
  <c r="E1219" i="7"/>
  <c r="G1219" i="7"/>
  <c r="D1219" i="7"/>
  <c r="B1219" i="7"/>
  <c r="AT1218" i="7"/>
  <c r="AR1218" i="7"/>
  <c r="AO1218" i="7"/>
  <c r="BA1218" i="7"/>
  <c r="AZ1218" i="7"/>
  <c r="AE1218" i="7"/>
  <c r="AD1218" i="7"/>
  <c r="L1217" i="7"/>
  <c r="AN1218" i="7" s="1"/>
  <c r="K1217" i="7"/>
  <c r="H1217" i="7"/>
  <c r="E1217" i="7"/>
  <c r="G1217" i="7"/>
  <c r="D1217" i="7"/>
  <c r="B1217" i="7"/>
  <c r="BA1216" i="7"/>
  <c r="L1215" i="7" s="1"/>
  <c r="AZ1216" i="7"/>
  <c r="L1214" i="7" s="1"/>
  <c r="AE1216" i="7"/>
  <c r="AD1216" i="7"/>
  <c r="G1215" i="7"/>
  <c r="E1215" i="7"/>
  <c r="G1214" i="7"/>
  <c r="E1214" i="7"/>
  <c r="L1211" i="7"/>
  <c r="L1210" i="7" s="1"/>
  <c r="AW1216" i="7" s="1"/>
  <c r="I1211" i="7"/>
  <c r="H1211" i="7"/>
  <c r="G1211" i="7"/>
  <c r="G1205" i="7"/>
  <c r="L1209" i="7"/>
  <c r="J1209" i="7"/>
  <c r="G1209" i="7"/>
  <c r="F1209" i="7"/>
  <c r="E1209" i="7"/>
  <c r="L1208" i="7"/>
  <c r="J1208" i="7"/>
  <c r="G1208" i="7"/>
  <c r="F1208" i="7"/>
  <c r="L1207" i="7"/>
  <c r="L1205" i="7" s="1"/>
  <c r="J1207" i="7"/>
  <c r="G1207" i="7"/>
  <c r="F1207" i="7"/>
  <c r="E1207" i="7"/>
  <c r="L1206" i="7"/>
  <c r="J1206" i="7"/>
  <c r="G1206" i="7"/>
  <c r="F1206" i="7"/>
  <c r="L1203" i="7"/>
  <c r="L1202" i="7" s="1"/>
  <c r="J1203" i="7"/>
  <c r="G1203" i="7"/>
  <c r="F1203" i="7"/>
  <c r="G1202" i="7"/>
  <c r="C1201" i="7"/>
  <c r="B1201" i="7"/>
  <c r="E1200" i="7"/>
  <c r="G1200" i="7"/>
  <c r="D1200" i="7"/>
  <c r="AT1199" i="7"/>
  <c r="AR1199" i="7"/>
  <c r="AO1199" i="7"/>
  <c r="BA1199" i="7"/>
  <c r="AZ1199" i="7"/>
  <c r="AE1199" i="7"/>
  <c r="AD1199" i="7"/>
  <c r="L1198" i="7"/>
  <c r="AW1199" i="7" s="1"/>
  <c r="K1198" i="7"/>
  <c r="H1198" i="7"/>
  <c r="E1198" i="7"/>
  <c r="G1198" i="7"/>
  <c r="D1198" i="7"/>
  <c r="B1198" i="7"/>
  <c r="AT1197" i="7"/>
  <c r="AR1197" i="7"/>
  <c r="AO1197" i="7"/>
  <c r="AN1197" i="7"/>
  <c r="BA1197" i="7"/>
  <c r="AZ1197" i="7"/>
  <c r="AE1197" i="7"/>
  <c r="AD1197" i="7"/>
  <c r="K1197" i="7"/>
  <c r="I1197" i="7" s="1"/>
  <c r="L1196" i="7"/>
  <c r="AW1197" i="7" s="1"/>
  <c r="K1196" i="7"/>
  <c r="H1196" i="7"/>
  <c r="E1196" i="7"/>
  <c r="G1196" i="7"/>
  <c r="D1196" i="7"/>
  <c r="B1196" i="7"/>
  <c r="AT1195" i="7"/>
  <c r="AR1195" i="7"/>
  <c r="AO1195" i="7"/>
  <c r="BA1195" i="7"/>
  <c r="AZ1195" i="7"/>
  <c r="AE1195" i="7"/>
  <c r="AD1195" i="7"/>
  <c r="K1195" i="7"/>
  <c r="I1195" i="7" s="1"/>
  <c r="L1194" i="7"/>
  <c r="AW1195" i="7" s="1"/>
  <c r="K1194" i="7"/>
  <c r="H1194" i="7"/>
  <c r="E1194" i="7"/>
  <c r="G1194" i="7"/>
  <c r="D1194" i="7"/>
  <c r="B1194" i="7"/>
  <c r="AT1193" i="7"/>
  <c r="AR1193" i="7"/>
  <c r="AO1193" i="7"/>
  <c r="BA1193" i="7"/>
  <c r="AZ1193" i="7"/>
  <c r="AE1193" i="7"/>
  <c r="AD1193" i="7"/>
  <c r="K1193" i="7"/>
  <c r="I1193" i="7" s="1"/>
  <c r="L1192" i="7"/>
  <c r="AW1193" i="7" s="1"/>
  <c r="K1192" i="7"/>
  <c r="H1192" i="7"/>
  <c r="E1192" i="7"/>
  <c r="G1192" i="7"/>
  <c r="D1192" i="7"/>
  <c r="B1192" i="7"/>
  <c r="AT1191" i="7"/>
  <c r="AR1191" i="7"/>
  <c r="AO1191" i="7"/>
  <c r="BA1191" i="7"/>
  <c r="AZ1191" i="7"/>
  <c r="AE1191" i="7"/>
  <c r="AD1191" i="7"/>
  <c r="K1191" i="7"/>
  <c r="I1191" i="7" s="1"/>
  <c r="L1190" i="7"/>
  <c r="AW1191" i="7" s="1"/>
  <c r="K1190" i="7"/>
  <c r="H1190" i="7"/>
  <c r="E1190" i="7"/>
  <c r="G1190" i="7"/>
  <c r="D1190" i="7"/>
  <c r="B1190" i="7"/>
  <c r="AT1189" i="7"/>
  <c r="AR1189" i="7"/>
  <c r="AO1189" i="7"/>
  <c r="BA1189" i="7"/>
  <c r="AZ1189" i="7"/>
  <c r="AE1189" i="7"/>
  <c r="AD1189" i="7"/>
  <c r="L1188" i="7"/>
  <c r="K1189" i="7" s="1"/>
  <c r="K1188" i="7"/>
  <c r="H1188" i="7"/>
  <c r="E1188" i="7"/>
  <c r="G1188" i="7"/>
  <c r="D1188" i="7"/>
  <c r="B1188" i="7"/>
  <c r="AT1187" i="7"/>
  <c r="AR1187" i="7"/>
  <c r="AO1187" i="7"/>
  <c r="BA1187" i="7"/>
  <c r="AZ1187" i="7"/>
  <c r="AE1187" i="7"/>
  <c r="AD1187" i="7"/>
  <c r="L1186" i="7"/>
  <c r="AW1187" i="7" s="1"/>
  <c r="K1186" i="7"/>
  <c r="H1186" i="7"/>
  <c r="E1186" i="7"/>
  <c r="G1186" i="7"/>
  <c r="D1186" i="7"/>
  <c r="B1186" i="7"/>
  <c r="AW1185" i="7"/>
  <c r="AT1185" i="7"/>
  <c r="AR1185" i="7"/>
  <c r="AO1185" i="7"/>
  <c r="BA1185" i="7"/>
  <c r="AZ1185" i="7"/>
  <c r="AE1185" i="7"/>
  <c r="AD1185" i="7"/>
  <c r="L1184" i="7"/>
  <c r="K1185" i="7" s="1"/>
  <c r="I1184" i="7"/>
  <c r="J1184" i="7" s="1"/>
  <c r="H1184" i="7"/>
  <c r="E1184" i="7"/>
  <c r="G1184" i="7"/>
  <c r="D1184" i="7"/>
  <c r="C1184" i="7"/>
  <c r="B1184" i="7"/>
  <c r="AT1183" i="7"/>
  <c r="AR1183" i="7"/>
  <c r="AO1183" i="7"/>
  <c r="BA1183" i="7"/>
  <c r="AZ1183" i="7"/>
  <c r="AE1183" i="7"/>
  <c r="AD1183" i="7"/>
  <c r="L1182" i="7"/>
  <c r="I1182" i="7"/>
  <c r="H1182" i="7"/>
  <c r="E1182" i="7"/>
  <c r="G1182" i="7"/>
  <c r="D1182" i="7"/>
  <c r="C1182" i="7"/>
  <c r="B1182" i="7"/>
  <c r="AW1181" i="7"/>
  <c r="BA1181" i="7"/>
  <c r="L1180" i="7" s="1"/>
  <c r="AZ1181" i="7"/>
  <c r="L1179" i="7" s="1"/>
  <c r="AE1181" i="7"/>
  <c r="AD1181" i="7"/>
  <c r="G1180" i="7"/>
  <c r="E1180" i="7"/>
  <c r="G1179" i="7"/>
  <c r="E1179" i="7"/>
  <c r="G1174" i="7"/>
  <c r="L1176" i="7"/>
  <c r="L1174" i="7" s="1"/>
  <c r="J1176" i="7"/>
  <c r="G1176" i="7"/>
  <c r="F1176" i="7"/>
  <c r="E1176" i="7"/>
  <c r="L1175" i="7"/>
  <c r="J1175" i="7"/>
  <c r="G1175" i="7"/>
  <c r="F1175" i="7"/>
  <c r="L1172" i="7"/>
  <c r="L1171" i="7" s="1"/>
  <c r="J1172" i="7"/>
  <c r="K1172" i="7"/>
  <c r="G1172" i="7"/>
  <c r="G1171" i="7"/>
  <c r="C1170" i="7"/>
  <c r="B1170" i="7"/>
  <c r="E1169" i="7"/>
  <c r="G1169" i="7"/>
  <c r="D1169" i="7"/>
  <c r="AT1168" i="7"/>
  <c r="AR1168" i="7"/>
  <c r="AO1168" i="7"/>
  <c r="BA1168" i="7"/>
  <c r="AZ1168" i="7"/>
  <c r="AE1168" i="7"/>
  <c r="AD1168" i="7"/>
  <c r="K1168" i="7"/>
  <c r="I1168" i="7" s="1"/>
  <c r="L1167" i="7"/>
  <c r="AW1168" i="7" s="1"/>
  <c r="K1167" i="7"/>
  <c r="H1167" i="7"/>
  <c r="E1167" i="7"/>
  <c r="G1167" i="7"/>
  <c r="D1167" i="7"/>
  <c r="B1167" i="7"/>
  <c r="AW1166" i="7"/>
  <c r="AT1166" i="7"/>
  <c r="AR1166" i="7"/>
  <c r="AO1166" i="7"/>
  <c r="BA1166" i="7"/>
  <c r="AZ1166" i="7"/>
  <c r="AE1166" i="7"/>
  <c r="AD1166" i="7"/>
  <c r="K1166" i="7"/>
  <c r="I1166" i="7" s="1"/>
  <c r="L1165" i="7"/>
  <c r="AN1166" i="7" s="1"/>
  <c r="K1165" i="7"/>
  <c r="H1165" i="7"/>
  <c r="E1165" i="7"/>
  <c r="G1165" i="7"/>
  <c r="D1165" i="7"/>
  <c r="B1165" i="7"/>
  <c r="AT1164" i="7"/>
  <c r="AR1164" i="7"/>
  <c r="AO1164" i="7"/>
  <c r="BA1164" i="7"/>
  <c r="AZ1164" i="7"/>
  <c r="AE1164" i="7"/>
  <c r="AD1164" i="7"/>
  <c r="L1163" i="7"/>
  <c r="AW1164" i="7" s="1"/>
  <c r="K1163" i="7"/>
  <c r="H1163" i="7"/>
  <c r="E1163" i="7"/>
  <c r="G1163" i="7"/>
  <c r="D1163" i="7"/>
  <c r="B1163" i="7"/>
  <c r="AT1162" i="7"/>
  <c r="AR1162" i="7"/>
  <c r="AO1162" i="7"/>
  <c r="BA1162" i="7"/>
  <c r="AZ1162" i="7"/>
  <c r="AE1162" i="7"/>
  <c r="AD1162" i="7"/>
  <c r="L1161" i="7"/>
  <c r="AN1162" i="7" s="1"/>
  <c r="K1161" i="7"/>
  <c r="H1161" i="7"/>
  <c r="E1161" i="7"/>
  <c r="G1161" i="7"/>
  <c r="D1161" i="7"/>
  <c r="B1161" i="7"/>
  <c r="AT1160" i="7"/>
  <c r="AR1160" i="7"/>
  <c r="AO1160" i="7"/>
  <c r="BA1160" i="7"/>
  <c r="AZ1160" i="7"/>
  <c r="AE1160" i="7"/>
  <c r="AD1160" i="7"/>
  <c r="L1159" i="7"/>
  <c r="AN1160" i="7" s="1"/>
  <c r="K1159" i="7"/>
  <c r="H1159" i="7"/>
  <c r="E1159" i="7"/>
  <c r="G1159" i="7"/>
  <c r="D1159" i="7"/>
  <c r="B1159" i="7"/>
  <c r="AT1158" i="7"/>
  <c r="AR1158" i="7"/>
  <c r="AO1158" i="7"/>
  <c r="BA1158" i="7"/>
  <c r="AZ1158" i="7"/>
  <c r="AE1158" i="7"/>
  <c r="AD1158" i="7"/>
  <c r="L1157" i="7"/>
  <c r="AW1158" i="7" s="1"/>
  <c r="K1157" i="7"/>
  <c r="H1157" i="7"/>
  <c r="E1157" i="7"/>
  <c r="G1157" i="7"/>
  <c r="D1157" i="7"/>
  <c r="B1157" i="7"/>
  <c r="AT1156" i="7"/>
  <c r="AR1156" i="7"/>
  <c r="AO1156" i="7"/>
  <c r="BA1156" i="7"/>
  <c r="AZ1156" i="7"/>
  <c r="AE1156" i="7"/>
  <c r="AD1156" i="7"/>
  <c r="L1155" i="7"/>
  <c r="AW1156" i="7" s="1"/>
  <c r="K1155" i="7"/>
  <c r="H1155" i="7"/>
  <c r="E1155" i="7"/>
  <c r="G1155" i="7"/>
  <c r="D1155" i="7"/>
  <c r="B1155" i="7"/>
  <c r="AT1154" i="7"/>
  <c r="AR1154" i="7"/>
  <c r="AO1154" i="7"/>
  <c r="AN1154" i="7"/>
  <c r="BA1154" i="7"/>
  <c r="AZ1154" i="7"/>
  <c r="AE1154" i="7"/>
  <c r="AD1154" i="7"/>
  <c r="L1153" i="7"/>
  <c r="AW1154" i="7" s="1"/>
  <c r="K1153" i="7"/>
  <c r="H1153" i="7"/>
  <c r="E1153" i="7"/>
  <c r="G1153" i="7"/>
  <c r="D1153" i="7"/>
  <c r="B1153" i="7"/>
  <c r="AT1152" i="7"/>
  <c r="AR1152" i="7"/>
  <c r="AO1152" i="7"/>
  <c r="BA1152" i="7"/>
  <c r="AZ1152" i="7"/>
  <c r="AE1152" i="7"/>
  <c r="AD1152" i="7"/>
  <c r="K1152" i="7"/>
  <c r="L1151" i="7"/>
  <c r="AN1152" i="7" s="1"/>
  <c r="K1151" i="7"/>
  <c r="H1151" i="7"/>
  <c r="E1151" i="7"/>
  <c r="G1151" i="7"/>
  <c r="D1151" i="7"/>
  <c r="B1151" i="7"/>
  <c r="AT1150" i="7"/>
  <c r="AR1150" i="7"/>
  <c r="AO1150" i="7"/>
  <c r="BA1150" i="7"/>
  <c r="AZ1150" i="7"/>
  <c r="AE1150" i="7"/>
  <c r="AD1150" i="7"/>
  <c r="L1149" i="7"/>
  <c r="AW1150" i="7" s="1"/>
  <c r="I1149" i="7"/>
  <c r="H1149" i="7"/>
  <c r="E1149" i="7"/>
  <c r="G1149" i="7"/>
  <c r="D1149" i="7"/>
  <c r="C1149" i="7"/>
  <c r="B1149" i="7"/>
  <c r="AW1148" i="7"/>
  <c r="AT1148" i="7"/>
  <c r="AR1148" i="7"/>
  <c r="AO1148" i="7"/>
  <c r="BA1148" i="7"/>
  <c r="AZ1148" i="7"/>
  <c r="AE1148" i="7"/>
  <c r="AD1148" i="7"/>
  <c r="L1147" i="7"/>
  <c r="AN1148" i="7" s="1"/>
  <c r="I1147" i="7"/>
  <c r="H1147" i="7"/>
  <c r="E1147" i="7"/>
  <c r="G1147" i="7"/>
  <c r="D1147" i="7"/>
  <c r="C1147" i="7"/>
  <c r="B1147" i="7"/>
  <c r="AW1146" i="7"/>
  <c r="BA1146" i="7"/>
  <c r="L1145" i="7" s="1"/>
  <c r="AZ1146" i="7"/>
  <c r="L1144" i="7" s="1"/>
  <c r="AE1146" i="7"/>
  <c r="AD1146" i="7"/>
  <c r="G1145" i="7"/>
  <c r="E1145" i="7"/>
  <c r="G1144" i="7"/>
  <c r="E1144" i="7"/>
  <c r="G1139" i="7"/>
  <c r="L1141" i="7"/>
  <c r="L1139" i="7" s="1"/>
  <c r="J1141" i="7"/>
  <c r="G1141" i="7"/>
  <c r="F1141" i="7"/>
  <c r="E1141" i="7"/>
  <c r="L1140" i="7"/>
  <c r="J1140" i="7"/>
  <c r="G1140" i="7"/>
  <c r="F1140" i="7"/>
  <c r="L1137" i="7"/>
  <c r="L1136" i="7" s="1"/>
  <c r="J1137" i="7"/>
  <c r="G1137" i="7"/>
  <c r="F1137" i="7"/>
  <c r="G1136" i="7"/>
  <c r="C1135" i="7"/>
  <c r="B1135" i="7"/>
  <c r="E1134" i="7"/>
  <c r="G1134" i="7"/>
  <c r="D1134" i="7"/>
  <c r="AT1133" i="7"/>
  <c r="AR1133" i="7"/>
  <c r="AO1133" i="7"/>
  <c r="BA1133" i="7"/>
  <c r="AZ1133" i="7"/>
  <c r="AE1133" i="7"/>
  <c r="AD1133" i="7"/>
  <c r="L1132" i="7"/>
  <c r="I1132" i="7"/>
  <c r="H1132" i="7"/>
  <c r="E1132" i="7"/>
  <c r="G1132" i="7"/>
  <c r="D1132" i="7"/>
  <c r="C1132" i="7"/>
  <c r="B1132" i="7"/>
  <c r="AT1131" i="7"/>
  <c r="AR1131" i="7"/>
  <c r="AO1131" i="7"/>
  <c r="BA1131" i="7"/>
  <c r="AZ1131" i="7"/>
  <c r="AE1131" i="7"/>
  <c r="AD1131" i="7"/>
  <c r="K1131" i="7"/>
  <c r="L1130" i="7"/>
  <c r="AW1131" i="7" s="1"/>
  <c r="K1130" i="7"/>
  <c r="H1130" i="7"/>
  <c r="E1130" i="7"/>
  <c r="G1130" i="7"/>
  <c r="D1130" i="7"/>
  <c r="B1130" i="7"/>
  <c r="AT1129" i="7"/>
  <c r="AR1129" i="7"/>
  <c r="AO1129" i="7"/>
  <c r="BA1129" i="7"/>
  <c r="AZ1129" i="7"/>
  <c r="AE1129" i="7"/>
  <c r="AD1129" i="7"/>
  <c r="L1128" i="7"/>
  <c r="AW1129" i="7" s="1"/>
  <c r="K1128" i="7"/>
  <c r="H1128" i="7"/>
  <c r="E1128" i="7"/>
  <c r="G1128" i="7"/>
  <c r="D1128" i="7"/>
  <c r="B1128" i="7"/>
  <c r="AT1127" i="7"/>
  <c r="AR1127" i="7"/>
  <c r="AO1127" i="7"/>
  <c r="BA1127" i="7"/>
  <c r="AZ1127" i="7"/>
  <c r="AE1127" i="7"/>
  <c r="AD1127" i="7"/>
  <c r="L1126" i="7"/>
  <c r="AW1127" i="7" s="1"/>
  <c r="K1126" i="7"/>
  <c r="H1126" i="7"/>
  <c r="E1126" i="7"/>
  <c r="G1126" i="7"/>
  <c r="D1126" i="7"/>
  <c r="B1126" i="7"/>
  <c r="AT1125" i="7"/>
  <c r="AR1125" i="7"/>
  <c r="AO1125" i="7"/>
  <c r="BA1125" i="7"/>
  <c r="AZ1125" i="7"/>
  <c r="AE1125" i="7"/>
  <c r="AD1125" i="7"/>
  <c r="L1124" i="7"/>
  <c r="AW1125" i="7" s="1"/>
  <c r="K1124" i="7"/>
  <c r="H1124" i="7"/>
  <c r="E1124" i="7"/>
  <c r="G1124" i="7"/>
  <c r="D1124" i="7"/>
  <c r="B1124" i="7"/>
  <c r="AT1123" i="7"/>
  <c r="AR1123" i="7"/>
  <c r="AO1123" i="7"/>
  <c r="BA1123" i="7"/>
  <c r="AZ1123" i="7"/>
  <c r="AE1123" i="7"/>
  <c r="AD1123" i="7"/>
  <c r="L1122" i="7"/>
  <c r="AW1123" i="7" s="1"/>
  <c r="K1122" i="7"/>
  <c r="H1122" i="7"/>
  <c r="E1122" i="7"/>
  <c r="G1122" i="7"/>
  <c r="D1122" i="7"/>
  <c r="B1122" i="7"/>
  <c r="AT1121" i="7"/>
  <c r="AR1121" i="7"/>
  <c r="AO1121" i="7"/>
  <c r="BA1121" i="7"/>
  <c r="AZ1121" i="7"/>
  <c r="AE1121" i="7"/>
  <c r="AD1121" i="7"/>
  <c r="L1120" i="7"/>
  <c r="AW1121" i="7" s="1"/>
  <c r="K1120" i="7"/>
  <c r="H1120" i="7"/>
  <c r="E1120" i="7"/>
  <c r="G1120" i="7"/>
  <c r="D1120" i="7"/>
  <c r="B1120" i="7"/>
  <c r="AT1119" i="7"/>
  <c r="AR1119" i="7"/>
  <c r="AO1119" i="7"/>
  <c r="BA1119" i="7"/>
  <c r="AZ1119" i="7"/>
  <c r="AE1119" i="7"/>
  <c r="AD1119" i="7"/>
  <c r="L1118" i="7"/>
  <c r="AW1119" i="7" s="1"/>
  <c r="I1118" i="7"/>
  <c r="H1118" i="7"/>
  <c r="E1118" i="7"/>
  <c r="G1118" i="7"/>
  <c r="D1118" i="7"/>
  <c r="C1118" i="7"/>
  <c r="B1118" i="7"/>
  <c r="AT1117" i="7"/>
  <c r="AR1117" i="7"/>
  <c r="AO1117" i="7"/>
  <c r="BA1117" i="7"/>
  <c r="AZ1117" i="7"/>
  <c r="AE1117" i="7"/>
  <c r="AD1117" i="7"/>
  <c r="C1116" i="7"/>
  <c r="B1116" i="7"/>
  <c r="L1115" i="7"/>
  <c r="AW1117" i="7" s="1"/>
  <c r="K1115" i="7"/>
  <c r="H1115" i="7"/>
  <c r="E1115" i="7"/>
  <c r="G1115" i="7"/>
  <c r="D1115" i="7"/>
  <c r="B1115" i="7"/>
  <c r="AT1114" i="7"/>
  <c r="AR1114" i="7"/>
  <c r="AO1114" i="7"/>
  <c r="BA1114" i="7"/>
  <c r="AZ1114" i="7"/>
  <c r="AE1114" i="7"/>
  <c r="AD1114" i="7"/>
  <c r="C1113" i="7"/>
  <c r="B1113" i="7"/>
  <c r="L1112" i="7"/>
  <c r="AN1114" i="7" s="1"/>
  <c r="K1112" i="7"/>
  <c r="H1112" i="7"/>
  <c r="E1112" i="7"/>
  <c r="G1112" i="7"/>
  <c r="D1112" i="7"/>
  <c r="B1112" i="7"/>
  <c r="AT1111" i="7"/>
  <c r="AR1111" i="7"/>
  <c r="AO1111" i="7"/>
  <c r="BA1111" i="7"/>
  <c r="AZ1111" i="7"/>
  <c r="AE1111" i="7"/>
  <c r="AD1111" i="7"/>
  <c r="C1110" i="7"/>
  <c r="B1110" i="7"/>
  <c r="L1109" i="7"/>
  <c r="K1111" i="7" s="1"/>
  <c r="K1109" i="7"/>
  <c r="H1109" i="7"/>
  <c r="E1109" i="7"/>
  <c r="G1109" i="7"/>
  <c r="D1109" i="7"/>
  <c r="B1109" i="7"/>
  <c r="BA1108" i="7"/>
  <c r="L1107" i="7" s="1"/>
  <c r="AZ1108" i="7"/>
  <c r="L1106" i="7" s="1"/>
  <c r="AE1108" i="7"/>
  <c r="AD1108" i="7"/>
  <c r="G1107" i="7"/>
  <c r="E1107" i="7"/>
  <c r="G1106" i="7"/>
  <c r="E1106" i="7"/>
  <c r="G1103" i="7"/>
  <c r="E1103" i="7"/>
  <c r="D1103" i="7"/>
  <c r="C1103" i="7"/>
  <c r="B1103" i="7"/>
  <c r="G1102" i="7"/>
  <c r="E1102" i="7"/>
  <c r="D1102" i="7"/>
  <c r="C1102" i="7"/>
  <c r="B1102" i="7"/>
  <c r="G1101" i="7"/>
  <c r="E1101" i="7"/>
  <c r="D1101" i="7"/>
  <c r="C1101" i="7"/>
  <c r="B1101" i="7"/>
  <c r="G1100" i="7"/>
  <c r="E1100" i="7"/>
  <c r="D1100" i="7"/>
  <c r="C1100" i="7"/>
  <c r="B1100" i="7"/>
  <c r="G1099" i="7"/>
  <c r="E1099" i="7"/>
  <c r="D1099" i="7"/>
  <c r="C1099" i="7"/>
  <c r="B1099" i="7"/>
  <c r="G1098" i="7"/>
  <c r="E1098" i="7"/>
  <c r="D1098" i="7"/>
  <c r="C1098" i="7"/>
  <c r="B1098" i="7"/>
  <c r="G1097" i="7"/>
  <c r="E1097" i="7"/>
  <c r="D1097" i="7"/>
  <c r="C1097" i="7"/>
  <c r="B1097" i="7"/>
  <c r="G1096" i="7"/>
  <c r="E1096" i="7"/>
  <c r="D1096" i="7"/>
  <c r="C1096" i="7"/>
  <c r="B1096" i="7"/>
  <c r="L1095" i="7"/>
  <c r="I1095" i="7"/>
  <c r="H1095" i="7"/>
  <c r="G1095" i="7"/>
  <c r="L1094" i="7"/>
  <c r="I1094" i="7"/>
  <c r="H1094" i="7"/>
  <c r="G1094" i="7"/>
  <c r="L1093" i="7"/>
  <c r="I1093" i="7"/>
  <c r="H1093" i="7"/>
  <c r="J1093" i="7" s="1"/>
  <c r="G1093" i="7"/>
  <c r="L1092" i="7"/>
  <c r="I1092" i="7"/>
  <c r="H1092" i="7"/>
  <c r="J1092" i="7" s="1"/>
  <c r="G1092" i="7"/>
  <c r="L1091" i="7"/>
  <c r="I1091" i="7"/>
  <c r="H1091" i="7"/>
  <c r="G1091" i="7"/>
  <c r="L1090" i="7"/>
  <c r="I1090" i="7"/>
  <c r="H1090" i="7"/>
  <c r="G1090" i="7"/>
  <c r="G1084" i="7"/>
  <c r="L1088" i="7"/>
  <c r="L1084" i="7" s="1"/>
  <c r="J1088" i="7"/>
  <c r="G1088" i="7"/>
  <c r="F1088" i="7"/>
  <c r="E1088" i="7"/>
  <c r="L1087" i="7"/>
  <c r="J1087" i="7"/>
  <c r="G1087" i="7"/>
  <c r="F1087" i="7"/>
  <c r="L1086" i="7"/>
  <c r="J1086" i="7"/>
  <c r="G1086" i="7"/>
  <c r="F1086" i="7"/>
  <c r="E1086" i="7"/>
  <c r="L1085" i="7"/>
  <c r="J1085" i="7"/>
  <c r="G1085" i="7"/>
  <c r="F1085" i="7"/>
  <c r="L1082" i="7"/>
  <c r="L1081" i="7" s="1"/>
  <c r="J1082" i="7"/>
  <c r="G1082" i="7"/>
  <c r="F1082" i="7"/>
  <c r="G1081" i="7"/>
  <c r="C1080" i="7"/>
  <c r="B1080" i="7"/>
  <c r="E1079" i="7"/>
  <c r="G1079" i="7"/>
  <c r="D1079" i="7"/>
  <c r="AT1078" i="7"/>
  <c r="AR1078" i="7"/>
  <c r="AO1078" i="7"/>
  <c r="BA1078" i="7"/>
  <c r="AZ1078" i="7"/>
  <c r="AE1078" i="7"/>
  <c r="AD1078" i="7"/>
  <c r="L1077" i="7"/>
  <c r="AN1078" i="7" s="1"/>
  <c r="I1077" i="7"/>
  <c r="H1077" i="7"/>
  <c r="E1077" i="7"/>
  <c r="G1077" i="7"/>
  <c r="D1077" i="7"/>
  <c r="C1077" i="7"/>
  <c r="B1077" i="7"/>
  <c r="AT1076" i="7"/>
  <c r="AR1076" i="7"/>
  <c r="AO1076" i="7"/>
  <c r="BA1076" i="7"/>
  <c r="AZ1076" i="7"/>
  <c r="AE1076" i="7"/>
  <c r="AD1076" i="7"/>
  <c r="L1075" i="7"/>
  <c r="AW1076" i="7" s="1"/>
  <c r="K1075" i="7"/>
  <c r="H1075" i="7"/>
  <c r="E1075" i="7"/>
  <c r="G1075" i="7"/>
  <c r="D1075" i="7"/>
  <c r="B1075" i="7"/>
  <c r="AT1074" i="7"/>
  <c r="AR1074" i="7"/>
  <c r="AO1074" i="7"/>
  <c r="BA1074" i="7"/>
  <c r="AZ1074" i="7"/>
  <c r="AE1074" i="7"/>
  <c r="AD1074" i="7"/>
  <c r="L1073" i="7"/>
  <c r="AW1074" i="7" s="1"/>
  <c r="K1073" i="7"/>
  <c r="H1073" i="7"/>
  <c r="E1073" i="7"/>
  <c r="G1073" i="7"/>
  <c r="D1073" i="7"/>
  <c r="B1073" i="7"/>
  <c r="AT1072" i="7"/>
  <c r="AR1072" i="7"/>
  <c r="AO1072" i="7"/>
  <c r="BA1072" i="7"/>
  <c r="AZ1072" i="7"/>
  <c r="AE1072" i="7"/>
  <c r="AD1072" i="7"/>
  <c r="L1071" i="7"/>
  <c r="AW1072" i="7" s="1"/>
  <c r="K1071" i="7"/>
  <c r="H1071" i="7"/>
  <c r="E1071" i="7"/>
  <c r="G1071" i="7"/>
  <c r="D1071" i="7"/>
  <c r="B1071" i="7"/>
  <c r="AT1070" i="7"/>
  <c r="AR1070" i="7"/>
  <c r="AO1070" i="7"/>
  <c r="BA1070" i="7"/>
  <c r="AZ1070" i="7"/>
  <c r="AE1070" i="7"/>
  <c r="AD1070" i="7"/>
  <c r="L1069" i="7"/>
  <c r="AW1070" i="7" s="1"/>
  <c r="K1069" i="7"/>
  <c r="H1069" i="7"/>
  <c r="E1069" i="7"/>
  <c r="G1069" i="7"/>
  <c r="D1069" i="7"/>
  <c r="B1069" i="7"/>
  <c r="AT1068" i="7"/>
  <c r="AR1068" i="7"/>
  <c r="AO1068" i="7"/>
  <c r="BA1068" i="7"/>
  <c r="AZ1068" i="7"/>
  <c r="AE1068" i="7"/>
  <c r="AD1068" i="7"/>
  <c r="L1067" i="7"/>
  <c r="AW1068" i="7" s="1"/>
  <c r="K1067" i="7"/>
  <c r="H1067" i="7"/>
  <c r="E1067" i="7"/>
  <c r="G1067" i="7"/>
  <c r="D1067" i="7"/>
  <c r="B1067" i="7"/>
  <c r="AT1066" i="7"/>
  <c r="AR1066" i="7"/>
  <c r="AO1066" i="7"/>
  <c r="BA1066" i="7"/>
  <c r="AZ1066" i="7"/>
  <c r="AE1066" i="7"/>
  <c r="AD1066" i="7"/>
  <c r="L1065" i="7"/>
  <c r="AW1066" i="7" s="1"/>
  <c r="K1065" i="7"/>
  <c r="H1065" i="7"/>
  <c r="E1065" i="7"/>
  <c r="G1065" i="7"/>
  <c r="D1065" i="7"/>
  <c r="B1065" i="7"/>
  <c r="AT1064" i="7"/>
  <c r="AR1064" i="7"/>
  <c r="AO1064" i="7"/>
  <c r="BA1064" i="7"/>
  <c r="AZ1064" i="7"/>
  <c r="AE1064" i="7"/>
  <c r="AD1064" i="7"/>
  <c r="L1063" i="7"/>
  <c r="AW1064" i="7" s="1"/>
  <c r="K1063" i="7"/>
  <c r="H1063" i="7"/>
  <c r="E1063" i="7"/>
  <c r="G1063" i="7"/>
  <c r="D1063" i="7"/>
  <c r="B1063" i="7"/>
  <c r="AT1062" i="7"/>
  <c r="AR1062" i="7"/>
  <c r="AO1062" i="7"/>
  <c r="BA1062" i="7"/>
  <c r="AZ1062" i="7"/>
  <c r="AE1062" i="7"/>
  <c r="AD1062" i="7"/>
  <c r="L1061" i="7"/>
  <c r="AW1062" i="7" s="1"/>
  <c r="I1061" i="7"/>
  <c r="H1061" i="7"/>
  <c r="E1061" i="7"/>
  <c r="G1061" i="7"/>
  <c r="D1061" i="7"/>
  <c r="C1061" i="7"/>
  <c r="B1061" i="7"/>
  <c r="AT1060" i="7"/>
  <c r="AR1060" i="7"/>
  <c r="AO1060" i="7"/>
  <c r="AN1060" i="7"/>
  <c r="BA1060" i="7"/>
  <c r="AZ1060" i="7"/>
  <c r="AE1060" i="7"/>
  <c r="AD1060" i="7"/>
  <c r="L1059" i="7"/>
  <c r="K1060" i="7" s="1"/>
  <c r="I1059" i="7"/>
  <c r="H1059" i="7"/>
  <c r="E1059" i="7"/>
  <c r="G1059" i="7"/>
  <c r="D1059" i="7"/>
  <c r="C1059" i="7"/>
  <c r="B1059" i="7"/>
  <c r="AT1058" i="7"/>
  <c r="AR1058" i="7"/>
  <c r="AO1058" i="7"/>
  <c r="BA1058" i="7"/>
  <c r="AZ1058" i="7"/>
  <c r="AE1058" i="7"/>
  <c r="AD1058" i="7"/>
  <c r="L1057" i="7"/>
  <c r="K1057" i="7"/>
  <c r="H1057" i="7"/>
  <c r="E1057" i="7"/>
  <c r="G1057" i="7"/>
  <c r="D1057" i="7"/>
  <c r="B1057" i="7"/>
  <c r="AW1056" i="7"/>
  <c r="AT1056" i="7"/>
  <c r="AR1056" i="7"/>
  <c r="AO1056" i="7"/>
  <c r="BA1056" i="7"/>
  <c r="AZ1056" i="7"/>
  <c r="AE1056" i="7"/>
  <c r="AD1056" i="7"/>
  <c r="K1056" i="7"/>
  <c r="I1056" i="7" s="1"/>
  <c r="C1055" i="7"/>
  <c r="B1055" i="7"/>
  <c r="L1054" i="7"/>
  <c r="AN1056" i="7" s="1"/>
  <c r="K1054" i="7"/>
  <c r="H1054" i="7"/>
  <c r="E1054" i="7"/>
  <c r="G1054" i="7"/>
  <c r="D1054" i="7"/>
  <c r="B1054" i="7"/>
  <c r="BA1053" i="7"/>
  <c r="L1052" i="7" s="1"/>
  <c r="AZ1053" i="7"/>
  <c r="L1051" i="7" s="1"/>
  <c r="AE1053" i="7"/>
  <c r="AD1053" i="7"/>
  <c r="G1052" i="7"/>
  <c r="E1052" i="7"/>
  <c r="G1051" i="7"/>
  <c r="E1051" i="7"/>
  <c r="G1048" i="7"/>
  <c r="E1048" i="7"/>
  <c r="D1048" i="7"/>
  <c r="C1048" i="7"/>
  <c r="B1048" i="7"/>
  <c r="G1047" i="7"/>
  <c r="E1047" i="7"/>
  <c r="D1047" i="7"/>
  <c r="C1047" i="7"/>
  <c r="B1047" i="7"/>
  <c r="G1046" i="7"/>
  <c r="E1046" i="7"/>
  <c r="D1046" i="7"/>
  <c r="C1046" i="7"/>
  <c r="B1046" i="7"/>
  <c r="G1045" i="7"/>
  <c r="E1045" i="7"/>
  <c r="D1045" i="7"/>
  <c r="C1045" i="7"/>
  <c r="B1045" i="7"/>
  <c r="G1044" i="7"/>
  <c r="E1044" i="7"/>
  <c r="D1044" i="7"/>
  <c r="C1044" i="7"/>
  <c r="B1044" i="7"/>
  <c r="G1043" i="7"/>
  <c r="E1043" i="7"/>
  <c r="D1043" i="7"/>
  <c r="C1043" i="7"/>
  <c r="B1043" i="7"/>
  <c r="G1042" i="7"/>
  <c r="E1042" i="7"/>
  <c r="D1042" i="7"/>
  <c r="C1042" i="7"/>
  <c r="B1042" i="7"/>
  <c r="G1041" i="7"/>
  <c r="E1041" i="7"/>
  <c r="D1041" i="7"/>
  <c r="C1041" i="7"/>
  <c r="B1041" i="7"/>
  <c r="G1040" i="7"/>
  <c r="E1040" i="7"/>
  <c r="D1040" i="7"/>
  <c r="C1040" i="7"/>
  <c r="B1040" i="7"/>
  <c r="L1039" i="7"/>
  <c r="I1039" i="7"/>
  <c r="H1039" i="7"/>
  <c r="G1039" i="7"/>
  <c r="L1038" i="7"/>
  <c r="I1038" i="7"/>
  <c r="H1038" i="7"/>
  <c r="G1038" i="7"/>
  <c r="L1037" i="7"/>
  <c r="I1037" i="7"/>
  <c r="H1037" i="7"/>
  <c r="G1037" i="7"/>
  <c r="L1036" i="7"/>
  <c r="I1036" i="7"/>
  <c r="H1036" i="7"/>
  <c r="G1036" i="7"/>
  <c r="L1035" i="7"/>
  <c r="I1035" i="7"/>
  <c r="H1035" i="7"/>
  <c r="G1035" i="7"/>
  <c r="L1034" i="7"/>
  <c r="I1034" i="7"/>
  <c r="H1034" i="7"/>
  <c r="G1034" i="7"/>
  <c r="G1028" i="7"/>
  <c r="L1032" i="7"/>
  <c r="J1032" i="7"/>
  <c r="G1032" i="7"/>
  <c r="F1032" i="7"/>
  <c r="E1032" i="7"/>
  <c r="L1031" i="7"/>
  <c r="J1031" i="7"/>
  <c r="G1031" i="7"/>
  <c r="F1031" i="7"/>
  <c r="L1030" i="7"/>
  <c r="J1030" i="7"/>
  <c r="G1030" i="7"/>
  <c r="F1030" i="7"/>
  <c r="E1030" i="7"/>
  <c r="L1029" i="7"/>
  <c r="J1029" i="7"/>
  <c r="G1029" i="7"/>
  <c r="F1029" i="7"/>
  <c r="L1026" i="7"/>
  <c r="L1025" i="7" s="1"/>
  <c r="J1026" i="7"/>
  <c r="G1026" i="7"/>
  <c r="F1026" i="7"/>
  <c r="G1025" i="7"/>
  <c r="C1024" i="7"/>
  <c r="B1024" i="7"/>
  <c r="E1023" i="7"/>
  <c r="G1023" i="7"/>
  <c r="D1023" i="7"/>
  <c r="AT1022" i="7"/>
  <c r="AR1022" i="7"/>
  <c r="AO1022" i="7"/>
  <c r="BA1022" i="7"/>
  <c r="AZ1022" i="7"/>
  <c r="AE1022" i="7"/>
  <c r="AD1022" i="7"/>
  <c r="K1022" i="7"/>
  <c r="I1022" i="7" s="1"/>
  <c r="L1021" i="7"/>
  <c r="AW1022" i="7" s="1"/>
  <c r="I1021" i="7"/>
  <c r="H1021" i="7"/>
  <c r="E1021" i="7"/>
  <c r="G1021" i="7"/>
  <c r="D1021" i="7"/>
  <c r="C1021" i="7"/>
  <c r="B1021" i="7"/>
  <c r="AT1020" i="7"/>
  <c r="AR1020" i="7"/>
  <c r="AO1020" i="7"/>
  <c r="BA1020" i="7"/>
  <c r="AZ1020" i="7"/>
  <c r="AE1020" i="7"/>
  <c r="AD1020" i="7"/>
  <c r="L1019" i="7"/>
  <c r="K1020" i="7" s="1"/>
  <c r="I1020" i="7" s="1"/>
  <c r="K1019" i="7"/>
  <c r="H1019" i="7"/>
  <c r="E1019" i="7"/>
  <c r="G1019" i="7"/>
  <c r="D1019" i="7"/>
  <c r="B1019" i="7"/>
  <c r="AT1018" i="7"/>
  <c r="AR1018" i="7"/>
  <c r="AO1018" i="7"/>
  <c r="BA1018" i="7"/>
  <c r="AZ1018" i="7"/>
  <c r="AE1018" i="7"/>
  <c r="AD1018" i="7"/>
  <c r="L1017" i="7"/>
  <c r="K1018" i="7" s="1"/>
  <c r="K1017" i="7"/>
  <c r="H1017" i="7"/>
  <c r="E1017" i="7"/>
  <c r="G1017" i="7"/>
  <c r="D1017" i="7"/>
  <c r="B1017" i="7"/>
  <c r="AT1016" i="7"/>
  <c r="AR1016" i="7"/>
  <c r="AO1016" i="7"/>
  <c r="BA1016" i="7"/>
  <c r="AZ1016" i="7"/>
  <c r="AE1016" i="7"/>
  <c r="AD1016" i="7"/>
  <c r="L1015" i="7"/>
  <c r="AW1016" i="7" s="1"/>
  <c r="K1015" i="7"/>
  <c r="H1015" i="7"/>
  <c r="E1015" i="7"/>
  <c r="G1015" i="7"/>
  <c r="D1015" i="7"/>
  <c r="B1015" i="7"/>
  <c r="AT1014" i="7"/>
  <c r="AR1014" i="7"/>
  <c r="AO1014" i="7"/>
  <c r="AN1014" i="7"/>
  <c r="BA1014" i="7"/>
  <c r="AZ1014" i="7"/>
  <c r="AE1014" i="7"/>
  <c r="AD1014" i="7"/>
  <c r="L1013" i="7"/>
  <c r="AW1014" i="7" s="1"/>
  <c r="K1013" i="7"/>
  <c r="H1013" i="7"/>
  <c r="E1013" i="7"/>
  <c r="G1013" i="7"/>
  <c r="D1013" i="7"/>
  <c r="B1013" i="7"/>
  <c r="AT1012" i="7"/>
  <c r="AR1012" i="7"/>
  <c r="AO1012" i="7"/>
  <c r="BA1012" i="7"/>
  <c r="AZ1012" i="7"/>
  <c r="AE1012" i="7"/>
  <c r="AD1012" i="7"/>
  <c r="L1011" i="7"/>
  <c r="AW1012" i="7" s="1"/>
  <c r="K1011" i="7"/>
  <c r="H1011" i="7"/>
  <c r="E1011" i="7"/>
  <c r="G1011" i="7"/>
  <c r="D1011" i="7"/>
  <c r="B1011" i="7"/>
  <c r="AT1010" i="7"/>
  <c r="AR1010" i="7"/>
  <c r="AO1010" i="7"/>
  <c r="BA1010" i="7"/>
  <c r="AZ1010" i="7"/>
  <c r="AE1010" i="7"/>
  <c r="AD1010" i="7"/>
  <c r="L1009" i="7"/>
  <c r="AW1010" i="7" s="1"/>
  <c r="K1009" i="7"/>
  <c r="H1009" i="7"/>
  <c r="E1009" i="7"/>
  <c r="G1009" i="7"/>
  <c r="D1009" i="7"/>
  <c r="B1009" i="7"/>
  <c r="AT1008" i="7"/>
  <c r="AR1008" i="7"/>
  <c r="AO1008" i="7"/>
  <c r="BA1008" i="7"/>
  <c r="AZ1008" i="7"/>
  <c r="AE1008" i="7"/>
  <c r="AD1008" i="7"/>
  <c r="L1007" i="7"/>
  <c r="AW1008" i="7" s="1"/>
  <c r="K1007" i="7"/>
  <c r="H1007" i="7"/>
  <c r="E1007" i="7"/>
  <c r="G1007" i="7"/>
  <c r="D1007" i="7"/>
  <c r="B1007" i="7"/>
  <c r="AT1006" i="7"/>
  <c r="AR1006" i="7"/>
  <c r="AO1006" i="7"/>
  <c r="BA1006" i="7"/>
  <c r="AZ1006" i="7"/>
  <c r="AE1006" i="7"/>
  <c r="AD1006" i="7"/>
  <c r="L1005" i="7"/>
  <c r="AW1006" i="7" s="1"/>
  <c r="I1005" i="7"/>
  <c r="H1005" i="7"/>
  <c r="J1005" i="7" s="1"/>
  <c r="E1005" i="7"/>
  <c r="G1005" i="7"/>
  <c r="D1005" i="7"/>
  <c r="C1005" i="7"/>
  <c r="B1005" i="7"/>
  <c r="AT1004" i="7"/>
  <c r="AR1004" i="7"/>
  <c r="AO1004" i="7"/>
  <c r="AN1004" i="7"/>
  <c r="BA1004" i="7"/>
  <c r="AZ1004" i="7"/>
  <c r="AE1004" i="7"/>
  <c r="AD1004" i="7"/>
  <c r="L1003" i="7"/>
  <c r="AW1004" i="7" s="1"/>
  <c r="I1003" i="7"/>
  <c r="H1003" i="7"/>
  <c r="E1003" i="7"/>
  <c r="G1003" i="7"/>
  <c r="D1003" i="7"/>
  <c r="C1003" i="7"/>
  <c r="B1003" i="7"/>
  <c r="AT1002" i="7"/>
  <c r="AR1002" i="7"/>
  <c r="AO1002" i="7"/>
  <c r="BA1002" i="7"/>
  <c r="AZ1002" i="7"/>
  <c r="AE1002" i="7"/>
  <c r="AD1002" i="7"/>
  <c r="L1001" i="7"/>
  <c r="K1001" i="7"/>
  <c r="H1001" i="7"/>
  <c r="E1001" i="7"/>
  <c r="G1001" i="7"/>
  <c r="D1001" i="7"/>
  <c r="B1001" i="7"/>
  <c r="AT1000" i="7"/>
  <c r="AR1000" i="7"/>
  <c r="AO1000" i="7"/>
  <c r="BA1000" i="7"/>
  <c r="AZ1000" i="7"/>
  <c r="AE1000" i="7"/>
  <c r="AD1000" i="7"/>
  <c r="C999" i="7"/>
  <c r="B999" i="7"/>
  <c r="L998" i="7"/>
  <c r="AW1000" i="7" s="1"/>
  <c r="K998" i="7"/>
  <c r="H998" i="7"/>
  <c r="E998" i="7"/>
  <c r="G998" i="7"/>
  <c r="D998" i="7"/>
  <c r="B998" i="7"/>
  <c r="BA997" i="7"/>
  <c r="L996" i="7" s="1"/>
  <c r="AZ997" i="7"/>
  <c r="L995" i="7" s="1"/>
  <c r="AE997" i="7"/>
  <c r="AD997" i="7"/>
  <c r="G996" i="7"/>
  <c r="E996" i="7"/>
  <c r="G995" i="7"/>
  <c r="E995" i="7"/>
  <c r="G992" i="7"/>
  <c r="E992" i="7"/>
  <c r="D992" i="7"/>
  <c r="C992" i="7"/>
  <c r="B992" i="7"/>
  <c r="G991" i="7"/>
  <c r="E991" i="7"/>
  <c r="D991" i="7"/>
  <c r="C991" i="7"/>
  <c r="B991" i="7"/>
  <c r="G990" i="7"/>
  <c r="E990" i="7"/>
  <c r="D990" i="7"/>
  <c r="C990" i="7"/>
  <c r="B990" i="7"/>
  <c r="G989" i="7"/>
  <c r="E989" i="7"/>
  <c r="D989" i="7"/>
  <c r="C989" i="7"/>
  <c r="B989" i="7"/>
  <c r="G988" i="7"/>
  <c r="E988" i="7"/>
  <c r="D988" i="7"/>
  <c r="C988" i="7"/>
  <c r="B988" i="7"/>
  <c r="G987" i="7"/>
  <c r="E987" i="7"/>
  <c r="D987" i="7"/>
  <c r="C987" i="7"/>
  <c r="B987" i="7"/>
  <c r="G986" i="7"/>
  <c r="E986" i="7"/>
  <c r="D986" i="7"/>
  <c r="C986" i="7"/>
  <c r="B986" i="7"/>
  <c r="G985" i="7"/>
  <c r="E985" i="7"/>
  <c r="D985" i="7"/>
  <c r="C985" i="7"/>
  <c r="B985" i="7"/>
  <c r="G984" i="7"/>
  <c r="E984" i="7"/>
  <c r="D984" i="7"/>
  <c r="C984" i="7"/>
  <c r="B984" i="7"/>
  <c r="L983" i="7"/>
  <c r="I983" i="7"/>
  <c r="J983" i="7" s="1"/>
  <c r="H983" i="7"/>
  <c r="G983" i="7"/>
  <c r="L982" i="7"/>
  <c r="I982" i="7"/>
  <c r="H982" i="7"/>
  <c r="G982" i="7"/>
  <c r="L981" i="7"/>
  <c r="I981" i="7"/>
  <c r="H981" i="7"/>
  <c r="G981" i="7"/>
  <c r="L980" i="7"/>
  <c r="I980" i="7"/>
  <c r="H980" i="7"/>
  <c r="G980" i="7"/>
  <c r="L979" i="7"/>
  <c r="I979" i="7"/>
  <c r="H979" i="7"/>
  <c r="J979" i="7" s="1"/>
  <c r="G979" i="7"/>
  <c r="L978" i="7"/>
  <c r="I978" i="7"/>
  <c r="H978" i="7"/>
  <c r="J978" i="7" s="1"/>
  <c r="G978" i="7"/>
  <c r="G972" i="7"/>
  <c r="L976" i="7"/>
  <c r="J976" i="7"/>
  <c r="G976" i="7"/>
  <c r="F976" i="7"/>
  <c r="E976" i="7"/>
  <c r="L975" i="7"/>
  <c r="J975" i="7"/>
  <c r="G975" i="7"/>
  <c r="F975" i="7"/>
  <c r="L974" i="7"/>
  <c r="J974" i="7"/>
  <c r="G974" i="7"/>
  <c r="F974" i="7"/>
  <c r="E974" i="7"/>
  <c r="L973" i="7"/>
  <c r="I973" i="7"/>
  <c r="J973" i="7" s="1"/>
  <c r="H973" i="7"/>
  <c r="G973" i="7"/>
  <c r="F973" i="7"/>
  <c r="L970" i="7"/>
  <c r="L969" i="7" s="1"/>
  <c r="I970" i="7"/>
  <c r="H970" i="7"/>
  <c r="G970" i="7"/>
  <c r="F970" i="7"/>
  <c r="G969" i="7"/>
  <c r="C968" i="7"/>
  <c r="B968" i="7"/>
  <c r="E967" i="7"/>
  <c r="G967" i="7"/>
  <c r="D967" i="7"/>
  <c r="AT966" i="7"/>
  <c r="AR966" i="7"/>
  <c r="AO966" i="7"/>
  <c r="AN966" i="7"/>
  <c r="BA966" i="7"/>
  <c r="AZ966" i="7"/>
  <c r="AE966" i="7"/>
  <c r="AD966" i="7"/>
  <c r="L965" i="7"/>
  <c r="K966" i="7" s="1"/>
  <c r="I965" i="7"/>
  <c r="H965" i="7"/>
  <c r="E965" i="7"/>
  <c r="G965" i="7"/>
  <c r="D965" i="7"/>
  <c r="C965" i="7"/>
  <c r="B965" i="7"/>
  <c r="AT964" i="7"/>
  <c r="AR964" i="7"/>
  <c r="AO964" i="7"/>
  <c r="BA964" i="7"/>
  <c r="AZ964" i="7"/>
  <c r="AE964" i="7"/>
  <c r="AD964" i="7"/>
  <c r="L963" i="7"/>
  <c r="K963" i="7"/>
  <c r="H963" i="7"/>
  <c r="E963" i="7"/>
  <c r="G963" i="7"/>
  <c r="D963" i="7"/>
  <c r="B963" i="7"/>
  <c r="AT962" i="7"/>
  <c r="AR962" i="7"/>
  <c r="AO962" i="7"/>
  <c r="BA962" i="7"/>
  <c r="AZ962" i="7"/>
  <c r="AE962" i="7"/>
  <c r="AD962" i="7"/>
  <c r="L961" i="7"/>
  <c r="K961" i="7"/>
  <c r="H961" i="7"/>
  <c r="E961" i="7"/>
  <c r="G961" i="7"/>
  <c r="D961" i="7"/>
  <c r="B961" i="7"/>
  <c r="AT960" i="7"/>
  <c r="AR960" i="7"/>
  <c r="AO960" i="7"/>
  <c r="BA960" i="7"/>
  <c r="AZ960" i="7"/>
  <c r="AE960" i="7"/>
  <c r="AD960" i="7"/>
  <c r="L959" i="7"/>
  <c r="K959" i="7"/>
  <c r="H959" i="7"/>
  <c r="E959" i="7"/>
  <c r="G959" i="7"/>
  <c r="D959" i="7"/>
  <c r="B959" i="7"/>
  <c r="AT958" i="7"/>
  <c r="AR958" i="7"/>
  <c r="AO958" i="7"/>
  <c r="BA958" i="7"/>
  <c r="AZ958" i="7"/>
  <c r="AE958" i="7"/>
  <c r="AD958" i="7"/>
  <c r="L957" i="7"/>
  <c r="K957" i="7"/>
  <c r="H957" i="7"/>
  <c r="E957" i="7"/>
  <c r="G957" i="7"/>
  <c r="D957" i="7"/>
  <c r="B957" i="7"/>
  <c r="AT956" i="7"/>
  <c r="AR956" i="7"/>
  <c r="AO956" i="7"/>
  <c r="BA956" i="7"/>
  <c r="AZ956" i="7"/>
  <c r="AE956" i="7"/>
  <c r="AD956" i="7"/>
  <c r="L955" i="7"/>
  <c r="K955" i="7"/>
  <c r="H955" i="7"/>
  <c r="E955" i="7"/>
  <c r="G955" i="7"/>
  <c r="D955" i="7"/>
  <c r="B955" i="7"/>
  <c r="AT954" i="7"/>
  <c r="AR954" i="7"/>
  <c r="AO954" i="7"/>
  <c r="BA954" i="7"/>
  <c r="AZ954" i="7"/>
  <c r="AE954" i="7"/>
  <c r="AD954" i="7"/>
  <c r="L953" i="7"/>
  <c r="K953" i="7"/>
  <c r="H953" i="7"/>
  <c r="E953" i="7"/>
  <c r="G953" i="7"/>
  <c r="D953" i="7"/>
  <c r="B953" i="7"/>
  <c r="AT952" i="7"/>
  <c r="AR952" i="7"/>
  <c r="AO952" i="7"/>
  <c r="BA952" i="7"/>
  <c r="AZ952" i="7"/>
  <c r="AE952" i="7"/>
  <c r="AD952" i="7"/>
  <c r="L951" i="7"/>
  <c r="K951" i="7"/>
  <c r="H951" i="7"/>
  <c r="E951" i="7"/>
  <c r="G951" i="7"/>
  <c r="D951" i="7"/>
  <c r="B951" i="7"/>
  <c r="AT950" i="7"/>
  <c r="AR950" i="7"/>
  <c r="AO950" i="7"/>
  <c r="BA950" i="7"/>
  <c r="AZ950" i="7"/>
  <c r="AE950" i="7"/>
  <c r="AD950" i="7"/>
  <c r="L949" i="7"/>
  <c r="K949" i="7"/>
  <c r="H949" i="7"/>
  <c r="E949" i="7"/>
  <c r="G949" i="7"/>
  <c r="D949" i="7"/>
  <c r="B949" i="7"/>
  <c r="AT948" i="7"/>
  <c r="AR948" i="7"/>
  <c r="AO948" i="7"/>
  <c r="BA948" i="7"/>
  <c r="AZ948" i="7"/>
  <c r="AE948" i="7"/>
  <c r="AD948" i="7"/>
  <c r="L947" i="7"/>
  <c r="K947" i="7"/>
  <c r="H947" i="7"/>
  <c r="E947" i="7"/>
  <c r="G947" i="7"/>
  <c r="D947" i="7"/>
  <c r="B947" i="7"/>
  <c r="AT946" i="7"/>
  <c r="AR946" i="7"/>
  <c r="AO946" i="7"/>
  <c r="BA946" i="7"/>
  <c r="AZ946" i="7"/>
  <c r="AE946" i="7"/>
  <c r="AD946" i="7"/>
  <c r="L945" i="7"/>
  <c r="K945" i="7"/>
  <c r="H945" i="7"/>
  <c r="E945" i="7"/>
  <c r="G945" i="7"/>
  <c r="D945" i="7"/>
  <c r="B945" i="7"/>
  <c r="AT944" i="7"/>
  <c r="AR944" i="7"/>
  <c r="AO944" i="7"/>
  <c r="BA944" i="7"/>
  <c r="AZ944" i="7"/>
  <c r="AE944" i="7"/>
  <c r="AD944" i="7"/>
  <c r="L943" i="7"/>
  <c r="I943" i="7"/>
  <c r="H943" i="7"/>
  <c r="E943" i="7"/>
  <c r="G943" i="7"/>
  <c r="D943" i="7"/>
  <c r="C943" i="7"/>
  <c r="B943" i="7"/>
  <c r="AT942" i="7"/>
  <c r="AR942" i="7"/>
  <c r="AO942" i="7"/>
  <c r="BA942" i="7"/>
  <c r="AZ942" i="7"/>
  <c r="AE942" i="7"/>
  <c r="AD942" i="7"/>
  <c r="L941" i="7"/>
  <c r="AW942" i="7" s="1"/>
  <c r="I941" i="7"/>
  <c r="H941" i="7"/>
  <c r="E941" i="7"/>
  <c r="G941" i="7"/>
  <c r="D941" i="7"/>
  <c r="C941" i="7"/>
  <c r="B941" i="7"/>
  <c r="AT940" i="7"/>
  <c r="AR940" i="7"/>
  <c r="AO940" i="7"/>
  <c r="BA940" i="7"/>
  <c r="AZ940" i="7"/>
  <c r="AE940" i="7"/>
  <c r="AD940" i="7"/>
  <c r="L939" i="7"/>
  <c r="AW940" i="7" s="1"/>
  <c r="K939" i="7"/>
  <c r="H939" i="7"/>
  <c r="E939" i="7"/>
  <c r="G939" i="7"/>
  <c r="D939" i="7"/>
  <c r="B939" i="7"/>
  <c r="AT938" i="7"/>
  <c r="AR938" i="7"/>
  <c r="AO938" i="7"/>
  <c r="BA938" i="7"/>
  <c r="AZ938" i="7"/>
  <c r="AE938" i="7"/>
  <c r="AD938" i="7"/>
  <c r="C937" i="7"/>
  <c r="B937" i="7"/>
  <c r="L936" i="7"/>
  <c r="K936" i="7"/>
  <c r="H936" i="7"/>
  <c r="E936" i="7"/>
  <c r="G936" i="7"/>
  <c r="D936" i="7"/>
  <c r="B936" i="7"/>
  <c r="BA935" i="7"/>
  <c r="L934" i="7" s="1"/>
  <c r="AZ935" i="7"/>
  <c r="L933" i="7" s="1"/>
  <c r="AE935" i="7"/>
  <c r="AD935" i="7"/>
  <c r="G934" i="7"/>
  <c r="E934" i="7"/>
  <c r="G933" i="7"/>
  <c r="E933" i="7"/>
  <c r="G930" i="7"/>
  <c r="E930" i="7"/>
  <c r="D930" i="7"/>
  <c r="C930" i="7"/>
  <c r="B930" i="7"/>
  <c r="G929" i="7"/>
  <c r="E929" i="7"/>
  <c r="D929" i="7"/>
  <c r="C929" i="7"/>
  <c r="B929" i="7"/>
  <c r="G928" i="7"/>
  <c r="E928" i="7"/>
  <c r="D928" i="7"/>
  <c r="C928" i="7"/>
  <c r="B928" i="7"/>
  <c r="G927" i="7"/>
  <c r="E927" i="7"/>
  <c r="D927" i="7"/>
  <c r="C927" i="7"/>
  <c r="B927" i="7"/>
  <c r="G926" i="7"/>
  <c r="E926" i="7"/>
  <c r="D926" i="7"/>
  <c r="C926" i="7"/>
  <c r="B926" i="7"/>
  <c r="G925" i="7"/>
  <c r="E925" i="7"/>
  <c r="D925" i="7"/>
  <c r="C925" i="7"/>
  <c r="B925" i="7"/>
  <c r="G924" i="7"/>
  <c r="E924" i="7"/>
  <c r="D924" i="7"/>
  <c r="C924" i="7"/>
  <c r="B924" i="7"/>
  <c r="G923" i="7"/>
  <c r="E923" i="7"/>
  <c r="D923" i="7"/>
  <c r="C923" i="7"/>
  <c r="B923" i="7"/>
  <c r="G922" i="7"/>
  <c r="E922" i="7"/>
  <c r="D922" i="7"/>
  <c r="C922" i="7"/>
  <c r="B922" i="7"/>
  <c r="L921" i="7"/>
  <c r="I921" i="7"/>
  <c r="H921" i="7"/>
  <c r="G921" i="7"/>
  <c r="L920" i="7"/>
  <c r="I920" i="7"/>
  <c r="H920" i="7"/>
  <c r="G920" i="7"/>
  <c r="L919" i="7"/>
  <c r="I919" i="7"/>
  <c r="H919" i="7"/>
  <c r="G919" i="7"/>
  <c r="L918" i="7"/>
  <c r="I918" i="7"/>
  <c r="H918" i="7"/>
  <c r="G918" i="7"/>
  <c r="L917" i="7"/>
  <c r="I917" i="7"/>
  <c r="H917" i="7"/>
  <c r="G917" i="7"/>
  <c r="L916" i="7"/>
  <c r="I916" i="7"/>
  <c r="H916" i="7"/>
  <c r="G916" i="7"/>
  <c r="G910" i="7"/>
  <c r="L914" i="7"/>
  <c r="J914" i="7"/>
  <c r="G914" i="7"/>
  <c r="F914" i="7"/>
  <c r="E914" i="7"/>
  <c r="L913" i="7"/>
  <c r="J913" i="7"/>
  <c r="G913" i="7"/>
  <c r="F913" i="7"/>
  <c r="L912" i="7"/>
  <c r="J912" i="7"/>
  <c r="G912" i="7"/>
  <c r="F912" i="7"/>
  <c r="E912" i="7"/>
  <c r="L911" i="7"/>
  <c r="I911" i="7"/>
  <c r="H911" i="7"/>
  <c r="G911" i="7"/>
  <c r="F911" i="7"/>
  <c r="L908" i="7"/>
  <c r="L907" i="7" s="1"/>
  <c r="AR935" i="7" s="1"/>
  <c r="I908" i="7"/>
  <c r="H908" i="7"/>
  <c r="G908" i="7"/>
  <c r="F908" i="7"/>
  <c r="G907" i="7"/>
  <c r="C906" i="7"/>
  <c r="B906" i="7"/>
  <c r="E905" i="7"/>
  <c r="G905" i="7"/>
  <c r="D905" i="7"/>
  <c r="AT904" i="7"/>
  <c r="AR904" i="7"/>
  <c r="AO904" i="7"/>
  <c r="BA904" i="7"/>
  <c r="AZ904" i="7"/>
  <c r="AE904" i="7"/>
  <c r="AD904" i="7"/>
  <c r="L903" i="7"/>
  <c r="AN904" i="7" s="1"/>
  <c r="I903" i="7"/>
  <c r="H903" i="7"/>
  <c r="E903" i="7"/>
  <c r="G903" i="7"/>
  <c r="D903" i="7"/>
  <c r="C903" i="7"/>
  <c r="B903" i="7"/>
  <c r="AT902" i="7"/>
  <c r="AR902" i="7"/>
  <c r="AO902" i="7"/>
  <c r="BA902" i="7"/>
  <c r="AZ902" i="7"/>
  <c r="AE902" i="7"/>
  <c r="AD902" i="7"/>
  <c r="L901" i="7"/>
  <c r="AW902" i="7" s="1"/>
  <c r="K901" i="7"/>
  <c r="H901" i="7"/>
  <c r="E901" i="7"/>
  <c r="G901" i="7"/>
  <c r="D901" i="7"/>
  <c r="B901" i="7"/>
  <c r="AT900" i="7"/>
  <c r="AR900" i="7"/>
  <c r="AO900" i="7"/>
  <c r="BA900" i="7"/>
  <c r="AZ900" i="7"/>
  <c r="AE900" i="7"/>
  <c r="AD900" i="7"/>
  <c r="L899" i="7"/>
  <c r="AW900" i="7" s="1"/>
  <c r="K899" i="7"/>
  <c r="H899" i="7"/>
  <c r="E899" i="7"/>
  <c r="G899" i="7"/>
  <c r="D899" i="7"/>
  <c r="B899" i="7"/>
  <c r="AT898" i="7"/>
  <c r="AR898" i="7"/>
  <c r="AO898" i="7"/>
  <c r="BA898" i="7"/>
  <c r="AZ898" i="7"/>
  <c r="AE898" i="7"/>
  <c r="AD898" i="7"/>
  <c r="L897" i="7"/>
  <c r="AW898" i="7" s="1"/>
  <c r="K897" i="7"/>
  <c r="H897" i="7"/>
  <c r="E897" i="7"/>
  <c r="G897" i="7"/>
  <c r="D897" i="7"/>
  <c r="B897" i="7"/>
  <c r="AT896" i="7"/>
  <c r="AR896" i="7"/>
  <c r="AO896" i="7"/>
  <c r="BA896" i="7"/>
  <c r="AZ896" i="7"/>
  <c r="AE896" i="7"/>
  <c r="AD896" i="7"/>
  <c r="L895" i="7"/>
  <c r="AW896" i="7" s="1"/>
  <c r="K895" i="7"/>
  <c r="H895" i="7"/>
  <c r="E895" i="7"/>
  <c r="G895" i="7"/>
  <c r="D895" i="7"/>
  <c r="B895" i="7"/>
  <c r="AT894" i="7"/>
  <c r="AR894" i="7"/>
  <c r="AO894" i="7"/>
  <c r="BA894" i="7"/>
  <c r="AZ894" i="7"/>
  <c r="AE894" i="7"/>
  <c r="AD894" i="7"/>
  <c r="L893" i="7"/>
  <c r="AW894" i="7" s="1"/>
  <c r="K893" i="7"/>
  <c r="H893" i="7"/>
  <c r="E893" i="7"/>
  <c r="G893" i="7"/>
  <c r="D893" i="7"/>
  <c r="B893" i="7"/>
  <c r="AT892" i="7"/>
  <c r="AR892" i="7"/>
  <c r="AO892" i="7"/>
  <c r="BA892" i="7"/>
  <c r="AZ892" i="7"/>
  <c r="AE892" i="7"/>
  <c r="AD892" i="7"/>
  <c r="L891" i="7"/>
  <c r="AW892" i="7" s="1"/>
  <c r="K891" i="7"/>
  <c r="H891" i="7"/>
  <c r="E891" i="7"/>
  <c r="G891" i="7"/>
  <c r="D891" i="7"/>
  <c r="B891" i="7"/>
  <c r="AT890" i="7"/>
  <c r="AR890" i="7"/>
  <c r="AO890" i="7"/>
  <c r="BA890" i="7"/>
  <c r="AZ890" i="7"/>
  <c r="AE890" i="7"/>
  <c r="AD890" i="7"/>
  <c r="L889" i="7"/>
  <c r="AW890" i="7" s="1"/>
  <c r="K889" i="7"/>
  <c r="H889" i="7"/>
  <c r="E889" i="7"/>
  <c r="G889" i="7"/>
  <c r="D889" i="7"/>
  <c r="B889" i="7"/>
  <c r="AT888" i="7"/>
  <c r="AR888" i="7"/>
  <c r="AO888" i="7"/>
  <c r="AN888" i="7"/>
  <c r="BA888" i="7"/>
  <c r="AZ888" i="7"/>
  <c r="AE888" i="7"/>
  <c r="AD888" i="7"/>
  <c r="L887" i="7"/>
  <c r="AW888" i="7" s="1"/>
  <c r="I887" i="7"/>
  <c r="H887" i="7"/>
  <c r="E887" i="7"/>
  <c r="G887" i="7"/>
  <c r="D887" i="7"/>
  <c r="C887" i="7"/>
  <c r="B887" i="7"/>
  <c r="AT886" i="7"/>
  <c r="AR886" i="7"/>
  <c r="AO886" i="7"/>
  <c r="BA886" i="7"/>
  <c r="AZ886" i="7"/>
  <c r="AE886" i="7"/>
  <c r="AD886" i="7"/>
  <c r="L885" i="7"/>
  <c r="AW886" i="7" s="1"/>
  <c r="I885" i="7"/>
  <c r="H885" i="7"/>
  <c r="E885" i="7"/>
  <c r="G885" i="7"/>
  <c r="D885" i="7"/>
  <c r="C885" i="7"/>
  <c r="B885" i="7"/>
  <c r="AT884" i="7"/>
  <c r="AR884" i="7"/>
  <c r="AO884" i="7"/>
  <c r="BA884" i="7"/>
  <c r="AZ884" i="7"/>
  <c r="AE884" i="7"/>
  <c r="AD884" i="7"/>
  <c r="L883" i="7"/>
  <c r="AW884" i="7" s="1"/>
  <c r="K883" i="7"/>
  <c r="H883" i="7"/>
  <c r="E883" i="7"/>
  <c r="G883" i="7"/>
  <c r="D883" i="7"/>
  <c r="B883" i="7"/>
  <c r="AT882" i="7"/>
  <c r="AR882" i="7"/>
  <c r="AO882" i="7"/>
  <c r="BA882" i="7"/>
  <c r="AZ882" i="7"/>
  <c r="AE882" i="7"/>
  <c r="AD882" i="7"/>
  <c r="C881" i="7"/>
  <c r="B881" i="7"/>
  <c r="L880" i="7"/>
  <c r="K882" i="7" s="1"/>
  <c r="I882" i="7" s="1"/>
  <c r="K880" i="7"/>
  <c r="H880" i="7"/>
  <c r="E880" i="7"/>
  <c r="G880" i="7"/>
  <c r="D880" i="7"/>
  <c r="B880" i="7"/>
  <c r="BA879" i="7"/>
  <c r="L878" i="7" s="1"/>
  <c r="AZ879" i="7"/>
  <c r="L877" i="7" s="1"/>
  <c r="AE879" i="7"/>
  <c r="AD879" i="7"/>
  <c r="G878" i="7"/>
  <c r="E878" i="7"/>
  <c r="G877" i="7"/>
  <c r="E877" i="7"/>
  <c r="G874" i="7"/>
  <c r="E874" i="7"/>
  <c r="D874" i="7"/>
  <c r="C874" i="7"/>
  <c r="B874" i="7"/>
  <c r="G873" i="7"/>
  <c r="E873" i="7"/>
  <c r="D873" i="7"/>
  <c r="C873" i="7"/>
  <c r="B873" i="7"/>
  <c r="G872" i="7"/>
  <c r="E872" i="7"/>
  <c r="D872" i="7"/>
  <c r="C872" i="7"/>
  <c r="B872" i="7"/>
  <c r="G871" i="7"/>
  <c r="E871" i="7"/>
  <c r="D871" i="7"/>
  <c r="C871" i="7"/>
  <c r="B871" i="7"/>
  <c r="G870" i="7"/>
  <c r="E870" i="7"/>
  <c r="D870" i="7"/>
  <c r="C870" i="7"/>
  <c r="B870" i="7"/>
  <c r="G869" i="7"/>
  <c r="E869" i="7"/>
  <c r="D869" i="7"/>
  <c r="C869" i="7"/>
  <c r="B869" i="7"/>
  <c r="G868" i="7"/>
  <c r="E868" i="7"/>
  <c r="D868" i="7"/>
  <c r="C868" i="7"/>
  <c r="B868" i="7"/>
  <c r="G867" i="7"/>
  <c r="E867" i="7"/>
  <c r="D867" i="7"/>
  <c r="C867" i="7"/>
  <c r="B867" i="7"/>
  <c r="G866" i="7"/>
  <c r="E866" i="7"/>
  <c r="D866" i="7"/>
  <c r="C866" i="7"/>
  <c r="B866" i="7"/>
  <c r="L865" i="7"/>
  <c r="I865" i="7"/>
  <c r="H865" i="7"/>
  <c r="G865" i="7"/>
  <c r="L864" i="7"/>
  <c r="I864" i="7"/>
  <c r="H864" i="7"/>
  <c r="G864" i="7"/>
  <c r="L863" i="7"/>
  <c r="I863" i="7"/>
  <c r="H863" i="7"/>
  <c r="G863" i="7"/>
  <c r="L862" i="7"/>
  <c r="I862" i="7"/>
  <c r="H862" i="7"/>
  <c r="G862" i="7"/>
  <c r="L861" i="7"/>
  <c r="I861" i="7"/>
  <c r="H861" i="7"/>
  <c r="G861" i="7"/>
  <c r="L860" i="7"/>
  <c r="I860" i="7"/>
  <c r="H860" i="7"/>
  <c r="G860" i="7"/>
  <c r="G854" i="7"/>
  <c r="L858" i="7"/>
  <c r="J858" i="7"/>
  <c r="G858" i="7"/>
  <c r="F858" i="7"/>
  <c r="E858" i="7"/>
  <c r="L857" i="7"/>
  <c r="J857" i="7"/>
  <c r="G857" i="7"/>
  <c r="F857" i="7"/>
  <c r="L856" i="7"/>
  <c r="J856" i="7"/>
  <c r="G856" i="7"/>
  <c r="F856" i="7"/>
  <c r="E856" i="7"/>
  <c r="L855" i="7"/>
  <c r="I855" i="7"/>
  <c r="H855" i="7"/>
  <c r="G855" i="7"/>
  <c r="F855" i="7"/>
  <c r="L852" i="7"/>
  <c r="L851" i="7" s="1"/>
  <c r="I852" i="7"/>
  <c r="H852" i="7"/>
  <c r="G852" i="7"/>
  <c r="F852" i="7"/>
  <c r="G851" i="7"/>
  <c r="C850" i="7"/>
  <c r="B850" i="7"/>
  <c r="E849" i="7"/>
  <c r="G849" i="7"/>
  <c r="D849" i="7"/>
  <c r="AT848" i="7"/>
  <c r="AR848" i="7"/>
  <c r="AO848" i="7"/>
  <c r="BA848" i="7"/>
  <c r="AZ848" i="7"/>
  <c r="AE848" i="7"/>
  <c r="AD848" i="7"/>
  <c r="L847" i="7"/>
  <c r="I847" i="7"/>
  <c r="H847" i="7"/>
  <c r="E847" i="7"/>
  <c r="G847" i="7"/>
  <c r="D847" i="7"/>
  <c r="C847" i="7"/>
  <c r="B847" i="7"/>
  <c r="AT846" i="7"/>
  <c r="AR846" i="7"/>
  <c r="AO846" i="7"/>
  <c r="BA846" i="7"/>
  <c r="AZ846" i="7"/>
  <c r="AE846" i="7"/>
  <c r="AD846" i="7"/>
  <c r="L845" i="7"/>
  <c r="AW846" i="7" s="1"/>
  <c r="K845" i="7"/>
  <c r="H845" i="7"/>
  <c r="E845" i="7"/>
  <c r="G845" i="7"/>
  <c r="D845" i="7"/>
  <c r="B845" i="7"/>
  <c r="AT844" i="7"/>
  <c r="AR844" i="7"/>
  <c r="AO844" i="7"/>
  <c r="BA844" i="7"/>
  <c r="AZ844" i="7"/>
  <c r="AE844" i="7"/>
  <c r="AD844" i="7"/>
  <c r="L843" i="7"/>
  <c r="AW844" i="7" s="1"/>
  <c r="K843" i="7"/>
  <c r="H843" i="7"/>
  <c r="E843" i="7"/>
  <c r="G843" i="7"/>
  <c r="D843" i="7"/>
  <c r="B843" i="7"/>
  <c r="AT842" i="7"/>
  <c r="AR842" i="7"/>
  <c r="AO842" i="7"/>
  <c r="BA842" i="7"/>
  <c r="AZ842" i="7"/>
  <c r="AE842" i="7"/>
  <c r="AD842" i="7"/>
  <c r="L841" i="7"/>
  <c r="AW842" i="7" s="1"/>
  <c r="K841" i="7"/>
  <c r="H841" i="7"/>
  <c r="E841" i="7"/>
  <c r="G841" i="7"/>
  <c r="D841" i="7"/>
  <c r="B841" i="7"/>
  <c r="AT840" i="7"/>
  <c r="AR840" i="7"/>
  <c r="AO840" i="7"/>
  <c r="BA840" i="7"/>
  <c r="AZ840" i="7"/>
  <c r="AE840" i="7"/>
  <c r="AD840" i="7"/>
  <c r="L839" i="7"/>
  <c r="AW840" i="7" s="1"/>
  <c r="K839" i="7"/>
  <c r="H839" i="7"/>
  <c r="E839" i="7"/>
  <c r="G839" i="7"/>
  <c r="D839" i="7"/>
  <c r="B839" i="7"/>
  <c r="AT838" i="7"/>
  <c r="AR838" i="7"/>
  <c r="AO838" i="7"/>
  <c r="BA838" i="7"/>
  <c r="AZ838" i="7"/>
  <c r="AE838" i="7"/>
  <c r="AD838" i="7"/>
  <c r="L837" i="7"/>
  <c r="AW838" i="7" s="1"/>
  <c r="K837" i="7"/>
  <c r="H837" i="7"/>
  <c r="E837" i="7"/>
  <c r="G837" i="7"/>
  <c r="D837" i="7"/>
  <c r="B837" i="7"/>
  <c r="AT836" i="7"/>
  <c r="AR836" i="7"/>
  <c r="AO836" i="7"/>
  <c r="BA836" i="7"/>
  <c r="AZ836" i="7"/>
  <c r="AE836" i="7"/>
  <c r="AD836" i="7"/>
  <c r="L835" i="7"/>
  <c r="AW836" i="7" s="1"/>
  <c r="K835" i="7"/>
  <c r="H835" i="7"/>
  <c r="E835" i="7"/>
  <c r="G835" i="7"/>
  <c r="D835" i="7"/>
  <c r="B835" i="7"/>
  <c r="AT834" i="7"/>
  <c r="AR834" i="7"/>
  <c r="AO834" i="7"/>
  <c r="BA834" i="7"/>
  <c r="AZ834" i="7"/>
  <c r="AE834" i="7"/>
  <c r="AD834" i="7"/>
  <c r="L833" i="7"/>
  <c r="AW834" i="7" s="1"/>
  <c r="I833" i="7"/>
  <c r="H833" i="7"/>
  <c r="E833" i="7"/>
  <c r="G833" i="7"/>
  <c r="D833" i="7"/>
  <c r="C833" i="7"/>
  <c r="B833" i="7"/>
  <c r="AT832" i="7"/>
  <c r="AR832" i="7"/>
  <c r="AO832" i="7"/>
  <c r="BA832" i="7"/>
  <c r="AZ832" i="7"/>
  <c r="AE832" i="7"/>
  <c r="AD832" i="7"/>
  <c r="C831" i="7"/>
  <c r="B831" i="7"/>
  <c r="L830" i="7"/>
  <c r="AW832" i="7" s="1"/>
  <c r="K830" i="7"/>
  <c r="H830" i="7"/>
  <c r="E830" i="7"/>
  <c r="G830" i="7"/>
  <c r="D830" i="7"/>
  <c r="B830" i="7"/>
  <c r="BA829" i="7"/>
  <c r="L828" i="7" s="1"/>
  <c r="AZ829" i="7"/>
  <c r="L827" i="7" s="1"/>
  <c r="AE829" i="7"/>
  <c r="AD829" i="7"/>
  <c r="G828" i="7"/>
  <c r="E828" i="7"/>
  <c r="G827" i="7"/>
  <c r="E827" i="7"/>
  <c r="G824" i="7"/>
  <c r="E824" i="7"/>
  <c r="D824" i="7"/>
  <c r="C824" i="7"/>
  <c r="B824" i="7"/>
  <c r="G823" i="7"/>
  <c r="E823" i="7"/>
  <c r="D823" i="7"/>
  <c r="C823" i="7"/>
  <c r="B823" i="7"/>
  <c r="G822" i="7"/>
  <c r="E822" i="7"/>
  <c r="D822" i="7"/>
  <c r="C822" i="7"/>
  <c r="B822" i="7"/>
  <c r="G821" i="7"/>
  <c r="E821" i="7"/>
  <c r="D821" i="7"/>
  <c r="C821" i="7"/>
  <c r="B821" i="7"/>
  <c r="G820" i="7"/>
  <c r="E820" i="7"/>
  <c r="D820" i="7"/>
  <c r="C820" i="7"/>
  <c r="B820" i="7"/>
  <c r="G819" i="7"/>
  <c r="E819" i="7"/>
  <c r="D819" i="7"/>
  <c r="C819" i="7"/>
  <c r="B819" i="7"/>
  <c r="G818" i="7"/>
  <c r="E818" i="7"/>
  <c r="D818" i="7"/>
  <c r="C818" i="7"/>
  <c r="B818" i="7"/>
  <c r="L817" i="7"/>
  <c r="I817" i="7"/>
  <c r="H817" i="7"/>
  <c r="G817" i="7"/>
  <c r="L816" i="7"/>
  <c r="I816" i="7"/>
  <c r="H816" i="7"/>
  <c r="G816" i="7"/>
  <c r="L815" i="7"/>
  <c r="I815" i="7"/>
  <c r="H815" i="7"/>
  <c r="G815" i="7"/>
  <c r="L814" i="7"/>
  <c r="I814" i="7"/>
  <c r="H814" i="7"/>
  <c r="G814" i="7"/>
  <c r="L813" i="7"/>
  <c r="I813" i="7"/>
  <c r="H813" i="7"/>
  <c r="G813" i="7"/>
  <c r="L812" i="7"/>
  <c r="J812" i="7"/>
  <c r="I812" i="7"/>
  <c r="H812" i="7"/>
  <c r="G812" i="7"/>
  <c r="G806" i="7"/>
  <c r="L810" i="7"/>
  <c r="J810" i="7"/>
  <c r="G810" i="7"/>
  <c r="F810" i="7"/>
  <c r="E810" i="7"/>
  <c r="L809" i="7"/>
  <c r="J809" i="7"/>
  <c r="G809" i="7"/>
  <c r="F809" i="7"/>
  <c r="L808" i="7"/>
  <c r="J808" i="7"/>
  <c r="G808" i="7"/>
  <c r="F808" i="7"/>
  <c r="E808" i="7"/>
  <c r="L807" i="7"/>
  <c r="I807" i="7"/>
  <c r="H807" i="7"/>
  <c r="G807" i="7"/>
  <c r="F807" i="7"/>
  <c r="L804" i="7"/>
  <c r="L803" i="7" s="1"/>
  <c r="I804" i="7"/>
  <c r="H804" i="7"/>
  <c r="G804" i="7"/>
  <c r="F804" i="7"/>
  <c r="G803" i="7"/>
  <c r="C802" i="7"/>
  <c r="B802" i="7"/>
  <c r="E801" i="7"/>
  <c r="G801" i="7"/>
  <c r="D801" i="7"/>
  <c r="AT800" i="7"/>
  <c r="AR800" i="7"/>
  <c r="AO800" i="7"/>
  <c r="BA800" i="7"/>
  <c r="AZ800" i="7"/>
  <c r="AE800" i="7"/>
  <c r="AD800" i="7"/>
  <c r="L799" i="7"/>
  <c r="K800" i="7" s="1"/>
  <c r="I800" i="7" s="1"/>
  <c r="I799" i="7"/>
  <c r="H799" i="7"/>
  <c r="J799" i="7" s="1"/>
  <c r="E799" i="7"/>
  <c r="G799" i="7"/>
  <c r="D799" i="7"/>
  <c r="C799" i="7"/>
  <c r="B799" i="7"/>
  <c r="AT798" i="7"/>
  <c r="AR798" i="7"/>
  <c r="AO798" i="7"/>
  <c r="BA798" i="7"/>
  <c r="AZ798" i="7"/>
  <c r="AE798" i="7"/>
  <c r="AD798" i="7"/>
  <c r="L797" i="7"/>
  <c r="K797" i="7"/>
  <c r="H797" i="7"/>
  <c r="E797" i="7"/>
  <c r="G797" i="7"/>
  <c r="D797" i="7"/>
  <c r="B797" i="7"/>
  <c r="AT796" i="7"/>
  <c r="AR796" i="7"/>
  <c r="AO796" i="7"/>
  <c r="BA796" i="7"/>
  <c r="AZ796" i="7"/>
  <c r="AE796" i="7"/>
  <c r="AD796" i="7"/>
  <c r="L795" i="7"/>
  <c r="K795" i="7"/>
  <c r="H795" i="7"/>
  <c r="E795" i="7"/>
  <c r="G795" i="7"/>
  <c r="D795" i="7"/>
  <c r="B795" i="7"/>
  <c r="AT794" i="7"/>
  <c r="AR794" i="7"/>
  <c r="AO794" i="7"/>
  <c r="BA794" i="7"/>
  <c r="AZ794" i="7"/>
  <c r="AE794" i="7"/>
  <c r="AD794" i="7"/>
  <c r="L793" i="7"/>
  <c r="K793" i="7"/>
  <c r="H793" i="7"/>
  <c r="E793" i="7"/>
  <c r="G793" i="7"/>
  <c r="D793" i="7"/>
  <c r="B793" i="7"/>
  <c r="AT792" i="7"/>
  <c r="AR792" i="7"/>
  <c r="AO792" i="7"/>
  <c r="BA792" i="7"/>
  <c r="AZ792" i="7"/>
  <c r="AE792" i="7"/>
  <c r="AD792" i="7"/>
  <c r="L791" i="7"/>
  <c r="K791" i="7"/>
  <c r="H791" i="7"/>
  <c r="E791" i="7"/>
  <c r="G791" i="7"/>
  <c r="D791" i="7"/>
  <c r="B791" i="7"/>
  <c r="AT790" i="7"/>
  <c r="AR790" i="7"/>
  <c r="AO790" i="7"/>
  <c r="BA790" i="7"/>
  <c r="AZ790" i="7"/>
  <c r="AE790" i="7"/>
  <c r="AD790" i="7"/>
  <c r="L789" i="7"/>
  <c r="K789" i="7"/>
  <c r="H789" i="7"/>
  <c r="E789" i="7"/>
  <c r="G789" i="7"/>
  <c r="D789" i="7"/>
  <c r="B789" i="7"/>
  <c r="AT788" i="7"/>
  <c r="AR788" i="7"/>
  <c r="AO788" i="7"/>
  <c r="BA788" i="7"/>
  <c r="AZ788" i="7"/>
  <c r="AE788" i="7"/>
  <c r="AD788" i="7"/>
  <c r="L787" i="7"/>
  <c r="K787" i="7"/>
  <c r="H787" i="7"/>
  <c r="E787" i="7"/>
  <c r="G787" i="7"/>
  <c r="D787" i="7"/>
  <c r="B787" i="7"/>
  <c r="AT786" i="7"/>
  <c r="AR786" i="7"/>
  <c r="AO786" i="7"/>
  <c r="BA786" i="7"/>
  <c r="AZ786" i="7"/>
  <c r="AE786" i="7"/>
  <c r="AD786" i="7"/>
  <c r="L785" i="7"/>
  <c r="I785" i="7"/>
  <c r="H785" i="7"/>
  <c r="E785" i="7"/>
  <c r="G785" i="7"/>
  <c r="D785" i="7"/>
  <c r="C785" i="7"/>
  <c r="B785" i="7"/>
  <c r="AT784" i="7"/>
  <c r="AR784" i="7"/>
  <c r="AO784" i="7"/>
  <c r="BA784" i="7"/>
  <c r="AZ784" i="7"/>
  <c r="AE784" i="7"/>
  <c r="AD784" i="7"/>
  <c r="C783" i="7"/>
  <c r="B783" i="7"/>
  <c r="L782" i="7"/>
  <c r="AN784" i="7" s="1"/>
  <c r="K782" i="7"/>
  <c r="H782" i="7"/>
  <c r="E782" i="7"/>
  <c r="G782" i="7"/>
  <c r="D782" i="7"/>
  <c r="B782" i="7"/>
  <c r="BA781" i="7"/>
  <c r="L780" i="7" s="1"/>
  <c r="AZ781" i="7"/>
  <c r="L779" i="7" s="1"/>
  <c r="AE781" i="7"/>
  <c r="AD781" i="7"/>
  <c r="G780" i="7"/>
  <c r="E780" i="7"/>
  <c r="G779" i="7"/>
  <c r="E779" i="7"/>
  <c r="G776" i="7"/>
  <c r="E776" i="7"/>
  <c r="D776" i="7"/>
  <c r="C776" i="7"/>
  <c r="B776" i="7"/>
  <c r="G775" i="7"/>
  <c r="E775" i="7"/>
  <c r="D775" i="7"/>
  <c r="C775" i="7"/>
  <c r="B775" i="7"/>
  <c r="G774" i="7"/>
  <c r="E774" i="7"/>
  <c r="D774" i="7"/>
  <c r="C774" i="7"/>
  <c r="B774" i="7"/>
  <c r="G773" i="7"/>
  <c r="E773" i="7"/>
  <c r="D773" i="7"/>
  <c r="C773" i="7"/>
  <c r="B773" i="7"/>
  <c r="G772" i="7"/>
  <c r="E772" i="7"/>
  <c r="D772" i="7"/>
  <c r="C772" i="7"/>
  <c r="B772" i="7"/>
  <c r="G771" i="7"/>
  <c r="E771" i="7"/>
  <c r="D771" i="7"/>
  <c r="C771" i="7"/>
  <c r="B771" i="7"/>
  <c r="G770" i="7"/>
  <c r="E770" i="7"/>
  <c r="D770" i="7"/>
  <c r="C770" i="7"/>
  <c r="B770" i="7"/>
  <c r="L769" i="7"/>
  <c r="I769" i="7"/>
  <c r="H769" i="7"/>
  <c r="G769" i="7"/>
  <c r="L768" i="7"/>
  <c r="I768" i="7"/>
  <c r="H768" i="7"/>
  <c r="G768" i="7"/>
  <c r="L767" i="7"/>
  <c r="I767" i="7"/>
  <c r="H767" i="7"/>
  <c r="G767" i="7"/>
  <c r="L766" i="7"/>
  <c r="I766" i="7"/>
  <c r="H766" i="7"/>
  <c r="G766" i="7"/>
  <c r="L765" i="7"/>
  <c r="I765" i="7"/>
  <c r="H765" i="7"/>
  <c r="G765" i="7"/>
  <c r="L764" i="7"/>
  <c r="I764" i="7"/>
  <c r="H764" i="7"/>
  <c r="J764" i="7" s="1"/>
  <c r="G764" i="7"/>
  <c r="G758" i="7"/>
  <c r="L762" i="7"/>
  <c r="J762" i="7"/>
  <c r="G762" i="7"/>
  <c r="F762" i="7"/>
  <c r="E762" i="7"/>
  <c r="L761" i="7"/>
  <c r="J761" i="7"/>
  <c r="G761" i="7"/>
  <c r="F761" i="7"/>
  <c r="L760" i="7"/>
  <c r="J760" i="7"/>
  <c r="G760" i="7"/>
  <c r="F760" i="7"/>
  <c r="E760" i="7"/>
  <c r="L759" i="7"/>
  <c r="J759" i="7"/>
  <c r="I759" i="7"/>
  <c r="H759" i="7"/>
  <c r="G759" i="7"/>
  <c r="F759" i="7"/>
  <c r="L756" i="7"/>
  <c r="L755" i="7" s="1"/>
  <c r="I756" i="7"/>
  <c r="K756" i="7"/>
  <c r="H756" i="7"/>
  <c r="G756" i="7"/>
  <c r="G755" i="7"/>
  <c r="C754" i="7"/>
  <c r="B754" i="7"/>
  <c r="E753" i="7"/>
  <c r="G753" i="7"/>
  <c r="D753" i="7"/>
  <c r="AT752" i="7"/>
  <c r="AR752" i="7"/>
  <c r="AO752" i="7"/>
  <c r="BA752" i="7"/>
  <c r="AZ752" i="7"/>
  <c r="AE752" i="7"/>
  <c r="AD752" i="7"/>
  <c r="L751" i="7"/>
  <c r="AW752" i="7" s="1"/>
  <c r="I751" i="7"/>
  <c r="H751" i="7"/>
  <c r="E751" i="7"/>
  <c r="G751" i="7"/>
  <c r="D751" i="7"/>
  <c r="C751" i="7"/>
  <c r="B751" i="7"/>
  <c r="AT750" i="7"/>
  <c r="AR750" i="7"/>
  <c r="AO750" i="7"/>
  <c r="BA750" i="7"/>
  <c r="AZ750" i="7"/>
  <c r="AE750" i="7"/>
  <c r="AD750" i="7"/>
  <c r="K750" i="7"/>
  <c r="L749" i="7"/>
  <c r="K749" i="7"/>
  <c r="H749" i="7"/>
  <c r="E749" i="7"/>
  <c r="G749" i="7"/>
  <c r="D749" i="7"/>
  <c r="B749" i="7"/>
  <c r="AT748" i="7"/>
  <c r="AR748" i="7"/>
  <c r="AO748" i="7"/>
  <c r="BA748" i="7"/>
  <c r="AZ748" i="7"/>
  <c r="AE748" i="7"/>
  <c r="AD748" i="7"/>
  <c r="L747" i="7"/>
  <c r="K747" i="7"/>
  <c r="H747" i="7"/>
  <c r="E747" i="7"/>
  <c r="G747" i="7"/>
  <c r="D747" i="7"/>
  <c r="B747" i="7"/>
  <c r="AT746" i="7"/>
  <c r="AR746" i="7"/>
  <c r="AO746" i="7"/>
  <c r="BA746" i="7"/>
  <c r="AZ746" i="7"/>
  <c r="AE746" i="7"/>
  <c r="AD746" i="7"/>
  <c r="L745" i="7"/>
  <c r="K745" i="7"/>
  <c r="H745" i="7"/>
  <c r="E745" i="7"/>
  <c r="G745" i="7"/>
  <c r="D745" i="7"/>
  <c r="B745" i="7"/>
  <c r="AT744" i="7"/>
  <c r="AR744" i="7"/>
  <c r="AO744" i="7"/>
  <c r="BA744" i="7"/>
  <c r="AZ744" i="7"/>
  <c r="AE744" i="7"/>
  <c r="AD744" i="7"/>
  <c r="L743" i="7"/>
  <c r="K743" i="7"/>
  <c r="H743" i="7"/>
  <c r="E743" i="7"/>
  <c r="G743" i="7"/>
  <c r="D743" i="7"/>
  <c r="B743" i="7"/>
  <c r="AT742" i="7"/>
  <c r="AR742" i="7"/>
  <c r="AO742" i="7"/>
  <c r="BA742" i="7"/>
  <c r="AZ742" i="7"/>
  <c r="AE742" i="7"/>
  <c r="AD742" i="7"/>
  <c r="L741" i="7"/>
  <c r="K742" i="7" s="1"/>
  <c r="K741" i="7"/>
  <c r="H741" i="7"/>
  <c r="E741" i="7"/>
  <c r="G741" i="7"/>
  <c r="D741" i="7"/>
  <c r="B741" i="7"/>
  <c r="AT740" i="7"/>
  <c r="AR740" i="7"/>
  <c r="AO740" i="7"/>
  <c r="BA740" i="7"/>
  <c r="AZ740" i="7"/>
  <c r="AE740" i="7"/>
  <c r="AD740" i="7"/>
  <c r="L739" i="7"/>
  <c r="K740" i="7" s="1"/>
  <c r="K739" i="7"/>
  <c r="H739" i="7"/>
  <c r="E739" i="7"/>
  <c r="G739" i="7"/>
  <c r="D739" i="7"/>
  <c r="B739" i="7"/>
  <c r="AT738" i="7"/>
  <c r="AR738" i="7"/>
  <c r="AO738" i="7"/>
  <c r="BA738" i="7"/>
  <c r="AZ738" i="7"/>
  <c r="AE738" i="7"/>
  <c r="AD738" i="7"/>
  <c r="L737" i="7"/>
  <c r="K738" i="7" s="1"/>
  <c r="I737" i="7"/>
  <c r="H737" i="7"/>
  <c r="E737" i="7"/>
  <c r="G737" i="7"/>
  <c r="D737" i="7"/>
  <c r="C737" i="7"/>
  <c r="B737" i="7"/>
  <c r="AT736" i="7"/>
  <c r="AR736" i="7"/>
  <c r="AO736" i="7"/>
  <c r="BA736" i="7"/>
  <c r="AZ736" i="7"/>
  <c r="AE736" i="7"/>
  <c r="AD736" i="7"/>
  <c r="C735" i="7"/>
  <c r="B735" i="7"/>
  <c r="L734" i="7"/>
  <c r="AN736" i="7" s="1"/>
  <c r="K734" i="7"/>
  <c r="H734" i="7"/>
  <c r="E734" i="7"/>
  <c r="G734" i="7"/>
  <c r="D734" i="7"/>
  <c r="B734" i="7"/>
  <c r="BA733" i="7"/>
  <c r="L732" i="7" s="1"/>
  <c r="AZ733" i="7"/>
  <c r="L731" i="7" s="1"/>
  <c r="AE733" i="7"/>
  <c r="AD733" i="7"/>
  <c r="G732" i="7"/>
  <c r="E732" i="7"/>
  <c r="G731" i="7"/>
  <c r="E731" i="7"/>
  <c r="G728" i="7"/>
  <c r="E728" i="7"/>
  <c r="D728" i="7"/>
  <c r="C728" i="7"/>
  <c r="B728" i="7"/>
  <c r="G727" i="7"/>
  <c r="E727" i="7"/>
  <c r="D727" i="7"/>
  <c r="C727" i="7"/>
  <c r="B727" i="7"/>
  <c r="G726" i="7"/>
  <c r="E726" i="7"/>
  <c r="D726" i="7"/>
  <c r="C726" i="7"/>
  <c r="B726" i="7"/>
  <c r="G725" i="7"/>
  <c r="E725" i="7"/>
  <c r="D725" i="7"/>
  <c r="C725" i="7"/>
  <c r="B725" i="7"/>
  <c r="G724" i="7"/>
  <c r="E724" i="7"/>
  <c r="D724" i="7"/>
  <c r="C724" i="7"/>
  <c r="B724" i="7"/>
  <c r="G723" i="7"/>
  <c r="E723" i="7"/>
  <c r="D723" i="7"/>
  <c r="C723" i="7"/>
  <c r="B723" i="7"/>
  <c r="G722" i="7"/>
  <c r="E722" i="7"/>
  <c r="D722" i="7"/>
  <c r="C722" i="7"/>
  <c r="B722" i="7"/>
  <c r="L721" i="7"/>
  <c r="I721" i="7"/>
  <c r="H721" i="7"/>
  <c r="G721" i="7"/>
  <c r="L720" i="7"/>
  <c r="I720" i="7"/>
  <c r="H720" i="7"/>
  <c r="J720" i="7" s="1"/>
  <c r="G720" i="7"/>
  <c r="L719" i="7"/>
  <c r="I719" i="7"/>
  <c r="H719" i="7"/>
  <c r="J719" i="7" s="1"/>
  <c r="G719" i="7"/>
  <c r="L718" i="7"/>
  <c r="I718" i="7"/>
  <c r="H718" i="7"/>
  <c r="G718" i="7"/>
  <c r="L717" i="7"/>
  <c r="I717" i="7"/>
  <c r="H717" i="7"/>
  <c r="G717" i="7"/>
  <c r="L716" i="7"/>
  <c r="I716" i="7"/>
  <c r="H716" i="7"/>
  <c r="G716" i="7"/>
  <c r="G710" i="7"/>
  <c r="L714" i="7"/>
  <c r="J714" i="7"/>
  <c r="G714" i="7"/>
  <c r="F714" i="7"/>
  <c r="E714" i="7"/>
  <c r="L713" i="7"/>
  <c r="I713" i="7"/>
  <c r="H713" i="7"/>
  <c r="G713" i="7"/>
  <c r="F713" i="7"/>
  <c r="L712" i="7"/>
  <c r="J712" i="7"/>
  <c r="G712" i="7"/>
  <c r="F712" i="7"/>
  <c r="E712" i="7"/>
  <c r="L711" i="7"/>
  <c r="I711" i="7"/>
  <c r="H711" i="7"/>
  <c r="G711" i="7"/>
  <c r="F711" i="7"/>
  <c r="L708" i="7"/>
  <c r="L707" i="7" s="1"/>
  <c r="AR733" i="7" s="1"/>
  <c r="I708" i="7"/>
  <c r="H708" i="7"/>
  <c r="G708" i="7"/>
  <c r="F708" i="7"/>
  <c r="G707" i="7"/>
  <c r="C706" i="7"/>
  <c r="B706" i="7"/>
  <c r="E705" i="7"/>
  <c r="G705" i="7"/>
  <c r="D705" i="7"/>
  <c r="AW704" i="7"/>
  <c r="BA704" i="7"/>
  <c r="L703" i="7" s="1"/>
  <c r="AZ704" i="7"/>
  <c r="L702" i="7" s="1"/>
  <c r="AE704" i="7"/>
  <c r="AD704" i="7"/>
  <c r="G703" i="7"/>
  <c r="E703" i="7"/>
  <c r="G702" i="7"/>
  <c r="E702" i="7"/>
  <c r="G696" i="7"/>
  <c r="L699" i="7"/>
  <c r="L696" i="7" s="1"/>
  <c r="J699" i="7"/>
  <c r="G699" i="7"/>
  <c r="F699" i="7"/>
  <c r="E699" i="7"/>
  <c r="L698" i="7"/>
  <c r="J698" i="7"/>
  <c r="G698" i="7"/>
  <c r="F698" i="7"/>
  <c r="L697" i="7"/>
  <c r="J697" i="7"/>
  <c r="G697" i="7"/>
  <c r="F697" i="7"/>
  <c r="L694" i="7"/>
  <c r="L693" i="7" s="1"/>
  <c r="J694" i="7"/>
  <c r="G694" i="7"/>
  <c r="F694" i="7"/>
  <c r="G693" i="7"/>
  <c r="C692" i="7"/>
  <c r="B692" i="7"/>
  <c r="E691" i="7"/>
  <c r="G691" i="7"/>
  <c r="D691" i="7"/>
  <c r="AW690" i="7"/>
  <c r="BA690" i="7"/>
  <c r="L689" i="7" s="1"/>
  <c r="AZ690" i="7"/>
  <c r="L688" i="7" s="1"/>
  <c r="AE690" i="7"/>
  <c r="AD690" i="7"/>
  <c r="G689" i="7"/>
  <c r="E689" i="7"/>
  <c r="G688" i="7"/>
  <c r="E688" i="7"/>
  <c r="G682" i="7"/>
  <c r="L685" i="7"/>
  <c r="L682" i="7" s="1"/>
  <c r="AT690" i="7" s="1"/>
  <c r="J685" i="7"/>
  <c r="G685" i="7"/>
  <c r="F685" i="7"/>
  <c r="E685" i="7"/>
  <c r="L684" i="7"/>
  <c r="J684" i="7"/>
  <c r="G684" i="7"/>
  <c r="F684" i="7"/>
  <c r="L683" i="7"/>
  <c r="J683" i="7"/>
  <c r="G683" i="7"/>
  <c r="F683" i="7"/>
  <c r="L680" i="7"/>
  <c r="L679" i="7" s="1"/>
  <c r="J680" i="7"/>
  <c r="K680" i="7"/>
  <c r="G680" i="7"/>
  <c r="G679" i="7"/>
  <c r="C678" i="7"/>
  <c r="B678" i="7"/>
  <c r="E677" i="7"/>
  <c r="G677" i="7"/>
  <c r="D677" i="7"/>
  <c r="AW676" i="7"/>
  <c r="BA676" i="7"/>
  <c r="L675" i="7" s="1"/>
  <c r="AZ676" i="7"/>
  <c r="L674" i="7" s="1"/>
  <c r="AE676" i="7"/>
  <c r="AD676" i="7"/>
  <c r="G675" i="7"/>
  <c r="E675" i="7"/>
  <c r="G674" i="7"/>
  <c r="E674" i="7"/>
  <c r="G668" i="7"/>
  <c r="L671" i="7"/>
  <c r="L668" i="7" s="1"/>
  <c r="J671" i="7"/>
  <c r="G671" i="7"/>
  <c r="F671" i="7"/>
  <c r="E671" i="7"/>
  <c r="L670" i="7"/>
  <c r="J670" i="7"/>
  <c r="G670" i="7"/>
  <c r="F670" i="7"/>
  <c r="L669" i="7"/>
  <c r="J669" i="7"/>
  <c r="G669" i="7"/>
  <c r="F669" i="7"/>
  <c r="L666" i="7"/>
  <c r="L665" i="7" s="1"/>
  <c r="J666" i="7"/>
  <c r="G666" i="7"/>
  <c r="F666" i="7"/>
  <c r="G665" i="7"/>
  <c r="C664" i="7"/>
  <c r="B664" i="7"/>
  <c r="E663" i="7"/>
  <c r="G663" i="7"/>
  <c r="D663" i="7"/>
  <c r="AW662" i="7"/>
  <c r="BA662" i="7"/>
  <c r="L661" i="7" s="1"/>
  <c r="AZ662" i="7"/>
  <c r="L660" i="7" s="1"/>
  <c r="AE662" i="7"/>
  <c r="AD662" i="7"/>
  <c r="G661" i="7"/>
  <c r="E661" i="7"/>
  <c r="G660" i="7"/>
  <c r="E660" i="7"/>
  <c r="G654" i="7"/>
  <c r="L657" i="7"/>
  <c r="L654" i="7" s="1"/>
  <c r="J657" i="7"/>
  <c r="G657" i="7"/>
  <c r="F657" i="7"/>
  <c r="E657" i="7"/>
  <c r="L656" i="7"/>
  <c r="J656" i="7"/>
  <c r="G656" i="7"/>
  <c r="F656" i="7"/>
  <c r="L655" i="7"/>
  <c r="J655" i="7"/>
  <c r="G655" i="7"/>
  <c r="F655" i="7"/>
  <c r="L652" i="7"/>
  <c r="L651" i="7" s="1"/>
  <c r="J652" i="7"/>
  <c r="G652" i="7"/>
  <c r="F652" i="7"/>
  <c r="G651" i="7"/>
  <c r="C650" i="7"/>
  <c r="B650" i="7"/>
  <c r="E649" i="7"/>
  <c r="G649" i="7"/>
  <c r="D649" i="7"/>
  <c r="AW648" i="7"/>
  <c r="BA648" i="7"/>
  <c r="L647" i="7" s="1"/>
  <c r="AZ648" i="7"/>
  <c r="L646" i="7" s="1"/>
  <c r="AE648" i="7"/>
  <c r="AD648" i="7"/>
  <c r="G647" i="7"/>
  <c r="E647" i="7"/>
  <c r="G646" i="7"/>
  <c r="E646" i="7"/>
  <c r="G640" i="7"/>
  <c r="L643" i="7"/>
  <c r="L640" i="7" s="1"/>
  <c r="J643" i="7"/>
  <c r="G643" i="7"/>
  <c r="F643" i="7"/>
  <c r="E643" i="7"/>
  <c r="L642" i="7"/>
  <c r="J642" i="7"/>
  <c r="G642" i="7"/>
  <c r="F642" i="7"/>
  <c r="L641" i="7"/>
  <c r="J641" i="7"/>
  <c r="G641" i="7"/>
  <c r="F641" i="7"/>
  <c r="L638" i="7"/>
  <c r="L637" i="7" s="1"/>
  <c r="J638" i="7"/>
  <c r="G638" i="7"/>
  <c r="F638" i="7"/>
  <c r="G637" i="7"/>
  <c r="C636" i="7"/>
  <c r="B636" i="7"/>
  <c r="E635" i="7"/>
  <c r="G635" i="7"/>
  <c r="D635" i="7"/>
  <c r="AW634" i="7"/>
  <c r="BA634" i="7"/>
  <c r="L633" i="7" s="1"/>
  <c r="AZ634" i="7"/>
  <c r="L632" i="7" s="1"/>
  <c r="AE634" i="7"/>
  <c r="AD634" i="7"/>
  <c r="G633" i="7"/>
  <c r="E633" i="7"/>
  <c r="G632" i="7"/>
  <c r="E632" i="7"/>
  <c r="G626" i="7"/>
  <c r="L629" i="7"/>
  <c r="L626" i="7" s="1"/>
  <c r="J629" i="7"/>
  <c r="G629" i="7"/>
  <c r="F629" i="7"/>
  <c r="E629" i="7"/>
  <c r="L628" i="7"/>
  <c r="J628" i="7"/>
  <c r="G628" i="7"/>
  <c r="F628" i="7"/>
  <c r="L627" i="7"/>
  <c r="J627" i="7"/>
  <c r="G627" i="7"/>
  <c r="F627" i="7"/>
  <c r="L624" i="7"/>
  <c r="L623" i="7" s="1"/>
  <c r="J624" i="7"/>
  <c r="K624" i="7"/>
  <c r="G624" i="7"/>
  <c r="G623" i="7"/>
  <c r="C622" i="7"/>
  <c r="B622" i="7"/>
  <c r="E621" i="7"/>
  <c r="G621" i="7"/>
  <c r="D621" i="7"/>
  <c r="AW620" i="7"/>
  <c r="BA620" i="7"/>
  <c r="L619" i="7" s="1"/>
  <c r="AZ620" i="7"/>
  <c r="L618" i="7" s="1"/>
  <c r="AE620" i="7"/>
  <c r="AD620" i="7"/>
  <c r="G619" i="7"/>
  <c r="E619" i="7"/>
  <c r="G618" i="7"/>
  <c r="E618" i="7"/>
  <c r="G612" i="7"/>
  <c r="L615" i="7"/>
  <c r="L612" i="7" s="1"/>
  <c r="AT620" i="7" s="1"/>
  <c r="J615" i="7"/>
  <c r="G615" i="7"/>
  <c r="F615" i="7"/>
  <c r="E615" i="7"/>
  <c r="L614" i="7"/>
  <c r="J614" i="7"/>
  <c r="G614" i="7"/>
  <c r="F614" i="7"/>
  <c r="L613" i="7"/>
  <c r="J613" i="7"/>
  <c r="G613" i="7"/>
  <c r="F613" i="7"/>
  <c r="L610" i="7"/>
  <c r="L609" i="7" s="1"/>
  <c r="J610" i="7"/>
  <c r="G610" i="7"/>
  <c r="F610" i="7"/>
  <c r="G609" i="7"/>
  <c r="C608" i="7"/>
  <c r="B608" i="7"/>
  <c r="E607" i="7"/>
  <c r="G607" i="7"/>
  <c r="D607" i="7"/>
  <c r="AW606" i="7"/>
  <c r="BA606" i="7"/>
  <c r="L605" i="7" s="1"/>
  <c r="AZ606" i="7"/>
  <c r="L604" i="7" s="1"/>
  <c r="AE606" i="7"/>
  <c r="AD606" i="7"/>
  <c r="G605" i="7"/>
  <c r="E605" i="7"/>
  <c r="G604" i="7"/>
  <c r="E604" i="7"/>
  <c r="G596" i="7"/>
  <c r="L601" i="7"/>
  <c r="J601" i="7"/>
  <c r="G601" i="7"/>
  <c r="F601" i="7"/>
  <c r="E601" i="7"/>
  <c r="L600" i="7"/>
  <c r="J600" i="7"/>
  <c r="G600" i="7"/>
  <c r="F600" i="7"/>
  <c r="L599" i="7"/>
  <c r="J599" i="7"/>
  <c r="G599" i="7"/>
  <c r="F599" i="7"/>
  <c r="L598" i="7"/>
  <c r="J598" i="7"/>
  <c r="G598" i="7"/>
  <c r="F598" i="7"/>
  <c r="E598" i="7"/>
  <c r="L597" i="7"/>
  <c r="J597" i="7"/>
  <c r="G597" i="7"/>
  <c r="F597" i="7"/>
  <c r="L594" i="7"/>
  <c r="L593" i="7" s="1"/>
  <c r="J594" i="7"/>
  <c r="G594" i="7"/>
  <c r="F594" i="7"/>
  <c r="G593" i="7"/>
  <c r="C592" i="7"/>
  <c r="B592" i="7"/>
  <c r="E591" i="7"/>
  <c r="G591" i="7"/>
  <c r="D591" i="7"/>
  <c r="AW590" i="7"/>
  <c r="BA590" i="7"/>
  <c r="L589" i="7" s="1"/>
  <c r="AZ590" i="7"/>
  <c r="L588" i="7" s="1"/>
  <c r="AE590" i="7"/>
  <c r="AD590" i="7"/>
  <c r="G589" i="7"/>
  <c r="E589" i="7"/>
  <c r="G588" i="7"/>
  <c r="E588" i="7"/>
  <c r="G580" i="7"/>
  <c r="L585" i="7"/>
  <c r="J585" i="7"/>
  <c r="G585" i="7"/>
  <c r="F585" i="7"/>
  <c r="E585" i="7"/>
  <c r="L584" i="7"/>
  <c r="J584" i="7"/>
  <c r="G584" i="7"/>
  <c r="F584" i="7"/>
  <c r="L583" i="7"/>
  <c r="J583" i="7"/>
  <c r="G583" i="7"/>
  <c r="F583" i="7"/>
  <c r="L582" i="7"/>
  <c r="J582" i="7"/>
  <c r="G582" i="7"/>
  <c r="F582" i="7"/>
  <c r="E582" i="7"/>
  <c r="L581" i="7"/>
  <c r="J581" i="7"/>
  <c r="G581" i="7"/>
  <c r="F581" i="7"/>
  <c r="L578" i="7"/>
  <c r="L577" i="7" s="1"/>
  <c r="AR590" i="7" s="1"/>
  <c r="J578" i="7"/>
  <c r="G578" i="7"/>
  <c r="F578" i="7"/>
  <c r="G577" i="7"/>
  <c r="C576" i="7"/>
  <c r="B576" i="7"/>
  <c r="E575" i="7"/>
  <c r="G575" i="7"/>
  <c r="D575" i="7"/>
  <c r="L573" i="7"/>
  <c r="AW574" i="7"/>
  <c r="BA574" i="7"/>
  <c r="AZ574" i="7"/>
  <c r="L572" i="7" s="1"/>
  <c r="AE574" i="7"/>
  <c r="AD574" i="7"/>
  <c r="G573" i="7"/>
  <c r="E573" i="7"/>
  <c r="G572" i="7"/>
  <c r="E572" i="7"/>
  <c r="G564" i="7"/>
  <c r="L569" i="7"/>
  <c r="J569" i="7"/>
  <c r="G569" i="7"/>
  <c r="F569" i="7"/>
  <c r="E569" i="7"/>
  <c r="L568" i="7"/>
  <c r="J568" i="7"/>
  <c r="G568" i="7"/>
  <c r="F568" i="7"/>
  <c r="L567" i="7"/>
  <c r="J567" i="7"/>
  <c r="G567" i="7"/>
  <c r="F567" i="7"/>
  <c r="L566" i="7"/>
  <c r="J566" i="7"/>
  <c r="G566" i="7"/>
  <c r="F566" i="7"/>
  <c r="E566" i="7"/>
  <c r="L565" i="7"/>
  <c r="J565" i="7"/>
  <c r="G565" i="7"/>
  <c r="F565" i="7"/>
  <c r="L562" i="7"/>
  <c r="L561" i="7" s="1"/>
  <c r="J562" i="7"/>
  <c r="G562" i="7"/>
  <c r="F562" i="7"/>
  <c r="G561" i="7"/>
  <c r="C560" i="7"/>
  <c r="B560" i="7"/>
  <c r="E559" i="7"/>
  <c r="G559" i="7"/>
  <c r="D559" i="7"/>
  <c r="AW558" i="7"/>
  <c r="BA558" i="7"/>
  <c r="L557" i="7" s="1"/>
  <c r="AZ558" i="7"/>
  <c r="L556" i="7" s="1"/>
  <c r="AE558" i="7"/>
  <c r="AD558" i="7"/>
  <c r="G557" i="7"/>
  <c r="E557" i="7"/>
  <c r="G556" i="7"/>
  <c r="E556" i="7"/>
  <c r="G548" i="7"/>
  <c r="L553" i="7"/>
  <c r="J553" i="7"/>
  <c r="G553" i="7"/>
  <c r="F553" i="7"/>
  <c r="E553" i="7"/>
  <c r="L552" i="7"/>
  <c r="J552" i="7"/>
  <c r="G552" i="7"/>
  <c r="F552" i="7"/>
  <c r="L551" i="7"/>
  <c r="J551" i="7"/>
  <c r="G551" i="7"/>
  <c r="F551" i="7"/>
  <c r="L550" i="7"/>
  <c r="J550" i="7"/>
  <c r="G550" i="7"/>
  <c r="F550" i="7"/>
  <c r="E550" i="7"/>
  <c r="L549" i="7"/>
  <c r="J549" i="7"/>
  <c r="G549" i="7"/>
  <c r="F549" i="7"/>
  <c r="L546" i="7"/>
  <c r="L545" i="7" s="1"/>
  <c r="AR558" i="7" s="1"/>
  <c r="J546" i="7"/>
  <c r="K546" i="7"/>
  <c r="G546" i="7"/>
  <c r="G545" i="7"/>
  <c r="C544" i="7"/>
  <c r="B544" i="7"/>
  <c r="E543" i="7"/>
  <c r="G543" i="7"/>
  <c r="D543" i="7"/>
  <c r="L541" i="7"/>
  <c r="AW542" i="7"/>
  <c r="BA542" i="7"/>
  <c r="AZ542" i="7"/>
  <c r="L540" i="7" s="1"/>
  <c r="AE542" i="7"/>
  <c r="AD542" i="7"/>
  <c r="G541" i="7"/>
  <c r="E541" i="7"/>
  <c r="G540" i="7"/>
  <c r="E540" i="7"/>
  <c r="G532" i="7"/>
  <c r="L537" i="7"/>
  <c r="J537" i="7"/>
  <c r="G537" i="7"/>
  <c r="F537" i="7"/>
  <c r="E537" i="7"/>
  <c r="L536" i="7"/>
  <c r="J536" i="7"/>
  <c r="G536" i="7"/>
  <c r="F536" i="7"/>
  <c r="L535" i="7"/>
  <c r="J535" i="7"/>
  <c r="G535" i="7"/>
  <c r="F535" i="7"/>
  <c r="L534" i="7"/>
  <c r="J534" i="7"/>
  <c r="G534" i="7"/>
  <c r="F534" i="7"/>
  <c r="E534" i="7"/>
  <c r="L533" i="7"/>
  <c r="J533" i="7"/>
  <c r="G533" i="7"/>
  <c r="F533" i="7"/>
  <c r="L530" i="7"/>
  <c r="L529" i="7" s="1"/>
  <c r="AR542" i="7" s="1"/>
  <c r="J530" i="7"/>
  <c r="G530" i="7"/>
  <c r="F530" i="7"/>
  <c r="G529" i="7"/>
  <c r="C528" i="7"/>
  <c r="B528" i="7"/>
  <c r="E527" i="7"/>
  <c r="G527" i="7"/>
  <c r="D527" i="7"/>
  <c r="AU526" i="7"/>
  <c r="AS526" i="7"/>
  <c r="AP526" i="7"/>
  <c r="BA526" i="7"/>
  <c r="AZ526" i="7"/>
  <c r="AE526" i="7"/>
  <c r="AD526" i="7"/>
  <c r="L525" i="7"/>
  <c r="K526" i="7" s="1"/>
  <c r="J525" i="7"/>
  <c r="E525" i="7"/>
  <c r="G525" i="7"/>
  <c r="D525" i="7"/>
  <c r="C525" i="7"/>
  <c r="G521" i="7"/>
  <c r="G520" i="7"/>
  <c r="L519" i="7"/>
  <c r="L518" i="7"/>
  <c r="L515" i="7"/>
  <c r="L513" i="7"/>
  <c r="L512" i="7"/>
  <c r="L510" i="7" s="1"/>
  <c r="L505" i="7"/>
  <c r="L501" i="7"/>
  <c r="BB491" i="7"/>
  <c r="AU491" i="7"/>
  <c r="AS491" i="7"/>
  <c r="AP491" i="7"/>
  <c r="BA491" i="7"/>
  <c r="AZ491" i="7"/>
  <c r="AE491" i="7"/>
  <c r="AD491" i="7"/>
  <c r="L490" i="7"/>
  <c r="K491" i="7" s="1"/>
  <c r="I491" i="7" s="1"/>
  <c r="J490" i="7"/>
  <c r="E490" i="7"/>
  <c r="G490" i="7"/>
  <c r="D490" i="7"/>
  <c r="C490" i="7"/>
  <c r="AU489" i="7"/>
  <c r="AS489" i="7"/>
  <c r="AP489" i="7"/>
  <c r="BA489" i="7"/>
  <c r="AZ489" i="7"/>
  <c r="AE489" i="7"/>
  <c r="AD489" i="7"/>
  <c r="L488" i="7"/>
  <c r="AN489" i="7" s="1"/>
  <c r="J488" i="7"/>
  <c r="E488" i="7"/>
  <c r="G488" i="7"/>
  <c r="D488" i="7"/>
  <c r="C488" i="7"/>
  <c r="AU487" i="7"/>
  <c r="AS487" i="7"/>
  <c r="AP487" i="7"/>
  <c r="BA487" i="7"/>
  <c r="AZ487" i="7"/>
  <c r="AE487" i="7"/>
  <c r="AD487" i="7"/>
  <c r="L486" i="7"/>
  <c r="AN487" i="7" s="1"/>
  <c r="J486" i="7"/>
  <c r="E486" i="7"/>
  <c r="G486" i="7"/>
  <c r="D486" i="7"/>
  <c r="C486" i="7"/>
  <c r="AU485" i="7"/>
  <c r="AS485" i="7"/>
  <c r="AP485" i="7"/>
  <c r="BA485" i="7"/>
  <c r="AZ485" i="7"/>
  <c r="AE485" i="7"/>
  <c r="AD485" i="7"/>
  <c r="L484" i="7"/>
  <c r="K485" i="7" s="1"/>
  <c r="I485" i="7" s="1"/>
  <c r="J484" i="7"/>
  <c r="E484" i="7"/>
  <c r="G484" i="7"/>
  <c r="D484" i="7"/>
  <c r="C484" i="7"/>
  <c r="AU483" i="7"/>
  <c r="AS483" i="7"/>
  <c r="AP483" i="7"/>
  <c r="BA483" i="7"/>
  <c r="AZ483" i="7"/>
  <c r="AE483" i="7"/>
  <c r="AD483" i="7"/>
  <c r="L482" i="7"/>
  <c r="K483" i="7" s="1"/>
  <c r="J482" i="7"/>
  <c r="E482" i="7"/>
  <c r="G482" i="7"/>
  <c r="D482" i="7"/>
  <c r="C482" i="7"/>
  <c r="AW481" i="7"/>
  <c r="BA481" i="7"/>
  <c r="L480" i="7" s="1"/>
  <c r="AZ481" i="7"/>
  <c r="L479" i="7" s="1"/>
  <c r="AE481" i="7"/>
  <c r="AD481" i="7"/>
  <c r="G480" i="7"/>
  <c r="E480" i="7"/>
  <c r="G479" i="7"/>
  <c r="E479" i="7"/>
  <c r="G471" i="7"/>
  <c r="L476" i="7"/>
  <c r="J476" i="7"/>
  <c r="G476" i="7"/>
  <c r="F476" i="7"/>
  <c r="E476" i="7"/>
  <c r="L475" i="7"/>
  <c r="J475" i="7"/>
  <c r="G475" i="7"/>
  <c r="F475" i="7"/>
  <c r="L474" i="7"/>
  <c r="J474" i="7"/>
  <c r="G474" i="7"/>
  <c r="F474" i="7"/>
  <c r="L473" i="7"/>
  <c r="J473" i="7"/>
  <c r="G473" i="7"/>
  <c r="F473" i="7"/>
  <c r="E473" i="7"/>
  <c r="L472" i="7"/>
  <c r="J472" i="7"/>
  <c r="G472" i="7"/>
  <c r="F472" i="7"/>
  <c r="L469" i="7"/>
  <c r="L468" i="7" s="1"/>
  <c r="AR481" i="7" s="1"/>
  <c r="J469" i="7"/>
  <c r="G469" i="7"/>
  <c r="F469" i="7"/>
  <c r="G468" i="7"/>
  <c r="C467" i="7"/>
  <c r="B467" i="7"/>
  <c r="E466" i="7"/>
  <c r="G466" i="7"/>
  <c r="D466" i="7"/>
  <c r="L464" i="7"/>
  <c r="AW465" i="7"/>
  <c r="BA465" i="7"/>
  <c r="AZ465" i="7"/>
  <c r="L463" i="7" s="1"/>
  <c r="AE465" i="7"/>
  <c r="AD465" i="7"/>
  <c r="G464" i="7"/>
  <c r="E464" i="7"/>
  <c r="G463" i="7"/>
  <c r="E463" i="7"/>
  <c r="G455" i="7"/>
  <c r="L460" i="7"/>
  <c r="J460" i="7"/>
  <c r="G460" i="7"/>
  <c r="F460" i="7"/>
  <c r="E460" i="7"/>
  <c r="L459" i="7"/>
  <c r="J459" i="7"/>
  <c r="G459" i="7"/>
  <c r="F459" i="7"/>
  <c r="L458" i="7"/>
  <c r="J458" i="7"/>
  <c r="G458" i="7"/>
  <c r="F458" i="7"/>
  <c r="L457" i="7"/>
  <c r="J457" i="7"/>
  <c r="G457" i="7"/>
  <c r="F457" i="7"/>
  <c r="E457" i="7"/>
  <c r="L456" i="7"/>
  <c r="J456" i="7"/>
  <c r="G456" i="7"/>
  <c r="F456" i="7"/>
  <c r="L453" i="7"/>
  <c r="L452" i="7" s="1"/>
  <c r="AR465" i="7" s="1"/>
  <c r="J453" i="7"/>
  <c r="G453" i="7"/>
  <c r="F453" i="7"/>
  <c r="G452" i="7"/>
  <c r="C451" i="7"/>
  <c r="B451" i="7"/>
  <c r="E450" i="7"/>
  <c r="G450" i="7"/>
  <c r="D450" i="7"/>
  <c r="AW449" i="7"/>
  <c r="BA449" i="7"/>
  <c r="L448" i="7" s="1"/>
  <c r="AZ449" i="7"/>
  <c r="L447" i="7" s="1"/>
  <c r="AE449" i="7"/>
  <c r="AD449" i="7"/>
  <c r="G448" i="7"/>
  <c r="E448" i="7"/>
  <c r="G447" i="7"/>
  <c r="E447" i="7"/>
  <c r="G439" i="7"/>
  <c r="L444" i="7"/>
  <c r="J444" i="7"/>
  <c r="G444" i="7"/>
  <c r="F444" i="7"/>
  <c r="E444" i="7"/>
  <c r="L443" i="7"/>
  <c r="J443" i="7"/>
  <c r="G443" i="7"/>
  <c r="F443" i="7"/>
  <c r="L442" i="7"/>
  <c r="J442" i="7"/>
  <c r="G442" i="7"/>
  <c r="F442" i="7"/>
  <c r="L441" i="7"/>
  <c r="J441" i="7"/>
  <c r="G441" i="7"/>
  <c r="F441" i="7"/>
  <c r="E441" i="7"/>
  <c r="L440" i="7"/>
  <c r="J440" i="7"/>
  <c r="G440" i="7"/>
  <c r="F440" i="7"/>
  <c r="L437" i="7"/>
  <c r="L436" i="7" s="1"/>
  <c r="J437" i="7"/>
  <c r="G437" i="7"/>
  <c r="F437" i="7"/>
  <c r="G436" i="7"/>
  <c r="C435" i="7"/>
  <c r="B435" i="7"/>
  <c r="E434" i="7"/>
  <c r="G434" i="7"/>
  <c r="D434" i="7"/>
  <c r="AW433" i="7"/>
  <c r="BA433" i="7"/>
  <c r="L432" i="7" s="1"/>
  <c r="AZ433" i="7"/>
  <c r="L431" i="7" s="1"/>
  <c r="AE433" i="7"/>
  <c r="AD433" i="7"/>
  <c r="G432" i="7"/>
  <c r="E432" i="7"/>
  <c r="G431" i="7"/>
  <c r="E431" i="7"/>
  <c r="G423" i="7"/>
  <c r="L428" i="7"/>
  <c r="J428" i="7"/>
  <c r="G428" i="7"/>
  <c r="F428" i="7"/>
  <c r="E428" i="7"/>
  <c r="L427" i="7"/>
  <c r="J427" i="7"/>
  <c r="G427" i="7"/>
  <c r="F427" i="7"/>
  <c r="L426" i="7"/>
  <c r="J426" i="7"/>
  <c r="G426" i="7"/>
  <c r="F426" i="7"/>
  <c r="L425" i="7"/>
  <c r="J425" i="7"/>
  <c r="G425" i="7"/>
  <c r="F425" i="7"/>
  <c r="E425" i="7"/>
  <c r="L424" i="7"/>
  <c r="J424" i="7"/>
  <c r="G424" i="7"/>
  <c r="F424" i="7"/>
  <c r="L420" i="7"/>
  <c r="AR433" i="7" s="1"/>
  <c r="L421" i="7"/>
  <c r="J421" i="7"/>
  <c r="G421" i="7"/>
  <c r="F421" i="7"/>
  <c r="G420" i="7"/>
  <c r="C419" i="7"/>
  <c r="B419" i="7"/>
  <c r="E418" i="7"/>
  <c r="G418" i="7"/>
  <c r="D418" i="7"/>
  <c r="AW417" i="7"/>
  <c r="BA417" i="7"/>
  <c r="L416" i="7" s="1"/>
  <c r="AZ417" i="7"/>
  <c r="L415" i="7" s="1"/>
  <c r="AE417" i="7"/>
  <c r="AD417" i="7"/>
  <c r="G416" i="7"/>
  <c r="E416" i="7"/>
  <c r="G415" i="7"/>
  <c r="E415" i="7"/>
  <c r="G407" i="7"/>
  <c r="L412" i="7"/>
  <c r="L407" i="7" s="1"/>
  <c r="J412" i="7"/>
  <c r="G412" i="7"/>
  <c r="F412" i="7"/>
  <c r="E412" i="7"/>
  <c r="L411" i="7"/>
  <c r="J411" i="7"/>
  <c r="G411" i="7"/>
  <c r="F411" i="7"/>
  <c r="L410" i="7"/>
  <c r="J410" i="7"/>
  <c r="G410" i="7"/>
  <c r="F410" i="7"/>
  <c r="L409" i="7"/>
  <c r="J409" i="7"/>
  <c r="G409" i="7"/>
  <c r="F409" i="7"/>
  <c r="E409" i="7"/>
  <c r="L408" i="7"/>
  <c r="J408" i="7"/>
  <c r="G408" i="7"/>
  <c r="F408" i="7"/>
  <c r="L405" i="7"/>
  <c r="L404" i="7" s="1"/>
  <c r="J405" i="7"/>
  <c r="G405" i="7"/>
  <c r="F405" i="7"/>
  <c r="G404" i="7"/>
  <c r="C403" i="7"/>
  <c r="B403" i="7"/>
  <c r="E402" i="7"/>
  <c r="G402" i="7"/>
  <c r="D402" i="7"/>
  <c r="AW401" i="7"/>
  <c r="BA401" i="7"/>
  <c r="L400" i="7" s="1"/>
  <c r="AZ401" i="7"/>
  <c r="L399" i="7" s="1"/>
  <c r="AE401" i="7"/>
  <c r="AD401" i="7"/>
  <c r="G400" i="7"/>
  <c r="E400" i="7"/>
  <c r="G399" i="7"/>
  <c r="E399" i="7"/>
  <c r="L392" i="7"/>
  <c r="G392" i="7"/>
  <c r="L396" i="7"/>
  <c r="J396" i="7"/>
  <c r="G396" i="7"/>
  <c r="F396" i="7"/>
  <c r="E396" i="7"/>
  <c r="L395" i="7"/>
  <c r="J395" i="7"/>
  <c r="G395" i="7"/>
  <c r="F395" i="7"/>
  <c r="L394" i="7"/>
  <c r="J394" i="7"/>
  <c r="G394" i="7"/>
  <c r="F394" i="7"/>
  <c r="E394" i="7"/>
  <c r="L393" i="7"/>
  <c r="J393" i="7"/>
  <c r="G393" i="7"/>
  <c r="F393" i="7"/>
  <c r="L390" i="7"/>
  <c r="L389" i="7" s="1"/>
  <c r="AR401" i="7" s="1"/>
  <c r="J390" i="7"/>
  <c r="G390" i="7"/>
  <c r="F390" i="7"/>
  <c r="G389" i="7"/>
  <c r="C388" i="7"/>
  <c r="B388" i="7"/>
  <c r="E387" i="7"/>
  <c r="G387" i="7"/>
  <c r="D387" i="7"/>
  <c r="L385" i="7"/>
  <c r="AW386" i="7"/>
  <c r="BA386" i="7"/>
  <c r="AZ386" i="7"/>
  <c r="L384" i="7" s="1"/>
  <c r="AE386" i="7"/>
  <c r="AD386" i="7"/>
  <c r="G385" i="7"/>
  <c r="E385" i="7"/>
  <c r="G384" i="7"/>
  <c r="E384" i="7"/>
  <c r="G375" i="7"/>
  <c r="L381" i="7"/>
  <c r="J381" i="7"/>
  <c r="G381" i="7"/>
  <c r="F381" i="7"/>
  <c r="E381" i="7"/>
  <c r="L380" i="7"/>
  <c r="J380" i="7"/>
  <c r="G380" i="7"/>
  <c r="F380" i="7"/>
  <c r="L379" i="7"/>
  <c r="J379" i="7"/>
  <c r="G379" i="7"/>
  <c r="F379" i="7"/>
  <c r="E379" i="7"/>
  <c r="L378" i="7"/>
  <c r="I378" i="7"/>
  <c r="H378" i="7"/>
  <c r="G378" i="7"/>
  <c r="F378" i="7"/>
  <c r="L377" i="7"/>
  <c r="J377" i="7"/>
  <c r="G377" i="7"/>
  <c r="F377" i="7"/>
  <c r="E377" i="7"/>
  <c r="L376" i="7"/>
  <c r="J376" i="7"/>
  <c r="G376" i="7"/>
  <c r="F376" i="7"/>
  <c r="L373" i="7"/>
  <c r="L372" i="7" s="1"/>
  <c r="AR386" i="7" s="1"/>
  <c r="J373" i="7"/>
  <c r="G373" i="7"/>
  <c r="F373" i="7"/>
  <c r="G372" i="7"/>
  <c r="C371" i="7"/>
  <c r="B371" i="7"/>
  <c r="E370" i="7"/>
  <c r="G370" i="7"/>
  <c r="D370" i="7"/>
  <c r="AW369" i="7"/>
  <c r="BA369" i="7"/>
  <c r="L368" i="7" s="1"/>
  <c r="AZ369" i="7"/>
  <c r="L367" i="7" s="1"/>
  <c r="AE369" i="7"/>
  <c r="AD369" i="7"/>
  <c r="G368" i="7"/>
  <c r="E368" i="7"/>
  <c r="G367" i="7"/>
  <c r="E367" i="7"/>
  <c r="G358" i="7"/>
  <c r="L364" i="7"/>
  <c r="J364" i="7"/>
  <c r="G364" i="7"/>
  <c r="F364" i="7"/>
  <c r="E364" i="7"/>
  <c r="L363" i="7"/>
  <c r="J363" i="7"/>
  <c r="G363" i="7"/>
  <c r="F363" i="7"/>
  <c r="L362" i="7"/>
  <c r="J362" i="7"/>
  <c r="G362" i="7"/>
  <c r="F362" i="7"/>
  <c r="E362" i="7"/>
  <c r="L361" i="7"/>
  <c r="I361" i="7"/>
  <c r="H361" i="7"/>
  <c r="G361" i="7"/>
  <c r="F361" i="7"/>
  <c r="L360" i="7"/>
  <c r="J360" i="7"/>
  <c r="G360" i="7"/>
  <c r="F360" i="7"/>
  <c r="E360" i="7"/>
  <c r="L359" i="7"/>
  <c r="J359" i="7"/>
  <c r="G359" i="7"/>
  <c r="F359" i="7"/>
  <c r="L356" i="7"/>
  <c r="L355" i="7" s="1"/>
  <c r="J356" i="7"/>
  <c r="G356" i="7"/>
  <c r="F356" i="7"/>
  <c r="G355" i="7"/>
  <c r="C354" i="7"/>
  <c r="B354" i="7"/>
  <c r="E353" i="7"/>
  <c r="G353" i="7"/>
  <c r="D353" i="7"/>
  <c r="AW352" i="7"/>
  <c r="BA352" i="7"/>
  <c r="L351" i="7" s="1"/>
  <c r="AZ352" i="7"/>
  <c r="L350" i="7" s="1"/>
  <c r="AE352" i="7"/>
  <c r="AD352" i="7"/>
  <c r="G351" i="7"/>
  <c r="E351" i="7"/>
  <c r="G350" i="7"/>
  <c r="E350" i="7"/>
  <c r="G341" i="7"/>
  <c r="L347" i="7"/>
  <c r="J347" i="7"/>
  <c r="G347" i="7"/>
  <c r="F347" i="7"/>
  <c r="E347" i="7"/>
  <c r="L346" i="7"/>
  <c r="J346" i="7"/>
  <c r="G346" i="7"/>
  <c r="F346" i="7"/>
  <c r="L345" i="7"/>
  <c r="J345" i="7"/>
  <c r="G345" i="7"/>
  <c r="F345" i="7"/>
  <c r="E345" i="7"/>
  <c r="L344" i="7"/>
  <c r="I344" i="7"/>
  <c r="H344" i="7"/>
  <c r="G344" i="7"/>
  <c r="F344" i="7"/>
  <c r="L343" i="7"/>
  <c r="J343" i="7"/>
  <c r="G343" i="7"/>
  <c r="F343" i="7"/>
  <c r="E343" i="7"/>
  <c r="L342" i="7"/>
  <c r="J342" i="7"/>
  <c r="G342" i="7"/>
  <c r="F342" i="7"/>
  <c r="L339" i="7"/>
  <c r="L338" i="7" s="1"/>
  <c r="J339" i="7"/>
  <c r="G339" i="7"/>
  <c r="F339" i="7"/>
  <c r="G338" i="7"/>
  <c r="C337" i="7"/>
  <c r="B337" i="7"/>
  <c r="E336" i="7"/>
  <c r="G336" i="7"/>
  <c r="D336" i="7"/>
  <c r="AW335" i="7"/>
  <c r="BA335" i="7"/>
  <c r="L334" i="7" s="1"/>
  <c r="AZ335" i="7"/>
  <c r="L333" i="7" s="1"/>
  <c r="AE335" i="7"/>
  <c r="AD335" i="7"/>
  <c r="G334" i="7"/>
  <c r="E334" i="7"/>
  <c r="G333" i="7"/>
  <c r="E333" i="7"/>
  <c r="G326" i="7"/>
  <c r="L330" i="7"/>
  <c r="J330" i="7"/>
  <c r="G330" i="7"/>
  <c r="F330" i="7"/>
  <c r="E330" i="7"/>
  <c r="L329" i="7"/>
  <c r="J329" i="7"/>
  <c r="G329" i="7"/>
  <c r="F329" i="7"/>
  <c r="L328" i="7"/>
  <c r="J328" i="7"/>
  <c r="G328" i="7"/>
  <c r="F328" i="7"/>
  <c r="E328" i="7"/>
  <c r="L327" i="7"/>
  <c r="J327" i="7"/>
  <c r="G327" i="7"/>
  <c r="F327" i="7"/>
  <c r="L324" i="7"/>
  <c r="L323" i="7" s="1"/>
  <c r="J324" i="7"/>
  <c r="G324" i="7"/>
  <c r="F324" i="7"/>
  <c r="G323" i="7"/>
  <c r="C322" i="7"/>
  <c r="B322" i="7"/>
  <c r="E321" i="7"/>
  <c r="G321" i="7"/>
  <c r="D321" i="7"/>
  <c r="AW320" i="7"/>
  <c r="BA320" i="7"/>
  <c r="L319" i="7" s="1"/>
  <c r="AZ320" i="7"/>
  <c r="L318" i="7" s="1"/>
  <c r="AE320" i="7"/>
  <c r="AD320" i="7"/>
  <c r="G319" i="7"/>
  <c r="E319" i="7"/>
  <c r="G318" i="7"/>
  <c r="E318" i="7"/>
  <c r="G311" i="7"/>
  <c r="L315" i="7"/>
  <c r="J315" i="7"/>
  <c r="G315" i="7"/>
  <c r="F315" i="7"/>
  <c r="E315" i="7"/>
  <c r="L314" i="7"/>
  <c r="J314" i="7"/>
  <c r="G314" i="7"/>
  <c r="F314" i="7"/>
  <c r="L313" i="7"/>
  <c r="J313" i="7"/>
  <c r="G313" i="7"/>
  <c r="F313" i="7"/>
  <c r="E313" i="7"/>
  <c r="L312" i="7"/>
  <c r="J312" i="7"/>
  <c r="G312" i="7"/>
  <c r="F312" i="7"/>
  <c r="L309" i="7"/>
  <c r="L308" i="7" s="1"/>
  <c r="AR320" i="7" s="1"/>
  <c r="J309" i="7"/>
  <c r="G309" i="7"/>
  <c r="F309" i="7"/>
  <c r="G308" i="7"/>
  <c r="C307" i="7"/>
  <c r="B307" i="7"/>
  <c r="E306" i="7"/>
  <c r="G306" i="7"/>
  <c r="D306" i="7"/>
  <c r="AW305" i="7"/>
  <c r="BA305" i="7"/>
  <c r="L304" i="7" s="1"/>
  <c r="AZ305" i="7"/>
  <c r="L303" i="7" s="1"/>
  <c r="AE305" i="7"/>
  <c r="AD305" i="7"/>
  <c r="G304" i="7"/>
  <c r="E304" i="7"/>
  <c r="G303" i="7"/>
  <c r="E303" i="7"/>
  <c r="G296" i="7"/>
  <c r="L300" i="7"/>
  <c r="L296" i="7" s="1"/>
  <c r="J300" i="7"/>
  <c r="G300" i="7"/>
  <c r="F300" i="7"/>
  <c r="E300" i="7"/>
  <c r="L299" i="7"/>
  <c r="J299" i="7"/>
  <c r="G299" i="7"/>
  <c r="F299" i="7"/>
  <c r="L298" i="7"/>
  <c r="J298" i="7"/>
  <c r="G298" i="7"/>
  <c r="F298" i="7"/>
  <c r="E298" i="7"/>
  <c r="L297" i="7"/>
  <c r="J297" i="7"/>
  <c r="G297" i="7"/>
  <c r="F297" i="7"/>
  <c r="L294" i="7"/>
  <c r="L293" i="7" s="1"/>
  <c r="AR305" i="7" s="1"/>
  <c r="J294" i="7"/>
  <c r="G294" i="7"/>
  <c r="F294" i="7"/>
  <c r="G293" i="7"/>
  <c r="C292" i="7"/>
  <c r="B292" i="7"/>
  <c r="E291" i="7"/>
  <c r="G291" i="7"/>
  <c r="D291" i="7"/>
  <c r="AW290" i="7"/>
  <c r="BA290" i="7"/>
  <c r="L289" i="7" s="1"/>
  <c r="AZ290" i="7"/>
  <c r="L288" i="7" s="1"/>
  <c r="AE290" i="7"/>
  <c r="AD290" i="7"/>
  <c r="G289" i="7"/>
  <c r="E289" i="7"/>
  <c r="G288" i="7"/>
  <c r="E288" i="7"/>
  <c r="G282" i="7"/>
  <c r="L285" i="7"/>
  <c r="L282" i="7" s="1"/>
  <c r="J285" i="7"/>
  <c r="G285" i="7"/>
  <c r="F285" i="7"/>
  <c r="E285" i="7"/>
  <c r="L284" i="7"/>
  <c r="J284" i="7"/>
  <c r="G284" i="7"/>
  <c r="F284" i="7"/>
  <c r="L283" i="7"/>
  <c r="J283" i="7"/>
  <c r="G283" i="7"/>
  <c r="F283" i="7"/>
  <c r="L280" i="7"/>
  <c r="L279" i="7" s="1"/>
  <c r="J280" i="7"/>
  <c r="G280" i="7"/>
  <c r="F280" i="7"/>
  <c r="G279" i="7"/>
  <c r="C278" i="7"/>
  <c r="B278" i="7"/>
  <c r="E277" i="7"/>
  <c r="G277" i="7"/>
  <c r="D277" i="7"/>
  <c r="AW276" i="7"/>
  <c r="BA276" i="7"/>
  <c r="L275" i="7" s="1"/>
  <c r="AZ276" i="7"/>
  <c r="L274" i="7" s="1"/>
  <c r="AE276" i="7"/>
  <c r="AD276" i="7"/>
  <c r="G275" i="7"/>
  <c r="E275" i="7"/>
  <c r="G274" i="7"/>
  <c r="E274" i="7"/>
  <c r="G268" i="7"/>
  <c r="L271" i="7"/>
  <c r="L268" i="7" s="1"/>
  <c r="J271" i="7"/>
  <c r="G271" i="7"/>
  <c r="F271" i="7"/>
  <c r="E271" i="7"/>
  <c r="L270" i="7"/>
  <c r="J270" i="7"/>
  <c r="G270" i="7"/>
  <c r="F270" i="7"/>
  <c r="L269" i="7"/>
  <c r="J269" i="7"/>
  <c r="G269" i="7"/>
  <c r="F269" i="7"/>
  <c r="L266" i="7"/>
  <c r="L265" i="7" s="1"/>
  <c r="AR276" i="7" s="1"/>
  <c r="J266" i="7"/>
  <c r="G266" i="7"/>
  <c r="F266" i="7"/>
  <c r="G265" i="7"/>
  <c r="C264" i="7"/>
  <c r="B264" i="7"/>
  <c r="E263" i="7"/>
  <c r="G263" i="7"/>
  <c r="D263" i="7"/>
  <c r="AW262" i="7"/>
  <c r="BA262" i="7"/>
  <c r="L261" i="7" s="1"/>
  <c r="AZ262" i="7"/>
  <c r="L260" i="7" s="1"/>
  <c r="AE262" i="7"/>
  <c r="AD262" i="7"/>
  <c r="G261" i="7"/>
  <c r="E261" i="7"/>
  <c r="G260" i="7"/>
  <c r="E260" i="7"/>
  <c r="G254" i="7"/>
  <c r="L257" i="7"/>
  <c r="L254" i="7" s="1"/>
  <c r="J257" i="7"/>
  <c r="G257" i="7"/>
  <c r="F257" i="7"/>
  <c r="E257" i="7"/>
  <c r="L256" i="7"/>
  <c r="J256" i="7"/>
  <c r="G256" i="7"/>
  <c r="F256" i="7"/>
  <c r="L255" i="7"/>
  <c r="J255" i="7"/>
  <c r="G255" i="7"/>
  <c r="F255" i="7"/>
  <c r="L252" i="7"/>
  <c r="L251" i="7" s="1"/>
  <c r="J252" i="7"/>
  <c r="G252" i="7"/>
  <c r="F252" i="7"/>
  <c r="G251" i="7"/>
  <c r="C250" i="7"/>
  <c r="B250" i="7"/>
  <c r="E249" i="7"/>
  <c r="G249" i="7"/>
  <c r="D249" i="7"/>
  <c r="AW248" i="7"/>
  <c r="BA248" i="7"/>
  <c r="L247" i="7" s="1"/>
  <c r="AZ248" i="7"/>
  <c r="L246" i="7" s="1"/>
  <c r="AE248" i="7"/>
  <c r="AD248" i="7"/>
  <c r="G247" i="7"/>
  <c r="E247" i="7"/>
  <c r="G246" i="7"/>
  <c r="E246" i="7"/>
  <c r="L240" i="7"/>
  <c r="AT248" i="7" s="1"/>
  <c r="G240" i="7"/>
  <c r="L243" i="7"/>
  <c r="J243" i="7"/>
  <c r="G243" i="7"/>
  <c r="F243" i="7"/>
  <c r="E243" i="7"/>
  <c r="L242" i="7"/>
  <c r="J242" i="7"/>
  <c r="G242" i="7"/>
  <c r="F242" i="7"/>
  <c r="L241" i="7"/>
  <c r="L239" i="7" s="1"/>
  <c r="AO248" i="7" s="1"/>
  <c r="J241" i="7"/>
  <c r="G241" i="7"/>
  <c r="F241" i="7"/>
  <c r="L238" i="7"/>
  <c r="L237" i="7" s="1"/>
  <c r="J238" i="7"/>
  <c r="G238" i="7"/>
  <c r="F238" i="7"/>
  <c r="G237" i="7"/>
  <c r="C236" i="7"/>
  <c r="B236" i="7"/>
  <c r="E235" i="7"/>
  <c r="G235" i="7"/>
  <c r="D235" i="7"/>
  <c r="AW234" i="7"/>
  <c r="BA234" i="7"/>
  <c r="L233" i="7" s="1"/>
  <c r="AZ234" i="7"/>
  <c r="L232" i="7" s="1"/>
  <c r="AE234" i="7"/>
  <c r="AD234" i="7"/>
  <c r="G233" i="7"/>
  <c r="E233" i="7"/>
  <c r="G232" i="7"/>
  <c r="E232" i="7"/>
  <c r="G226" i="7"/>
  <c r="L229" i="7"/>
  <c r="L226" i="7" s="1"/>
  <c r="AT234" i="7" s="1"/>
  <c r="J229" i="7"/>
  <c r="G229" i="7"/>
  <c r="F229" i="7"/>
  <c r="E229" i="7"/>
  <c r="L228" i="7"/>
  <c r="J228" i="7"/>
  <c r="G228" i="7"/>
  <c r="F228" i="7"/>
  <c r="L227" i="7"/>
  <c r="J227" i="7"/>
  <c r="G227" i="7"/>
  <c r="F227" i="7"/>
  <c r="L224" i="7"/>
  <c r="L223" i="7" s="1"/>
  <c r="J224" i="7"/>
  <c r="G224" i="7"/>
  <c r="F224" i="7"/>
  <c r="G223" i="7"/>
  <c r="C222" i="7"/>
  <c r="B222" i="7"/>
  <c r="E221" i="7"/>
  <c r="G221" i="7"/>
  <c r="D221" i="7"/>
  <c r="AW220" i="7"/>
  <c r="BA220" i="7"/>
  <c r="L219" i="7" s="1"/>
  <c r="AZ220" i="7"/>
  <c r="L218" i="7" s="1"/>
  <c r="AE220" i="7"/>
  <c r="AD220" i="7"/>
  <c r="G219" i="7"/>
  <c r="E219" i="7"/>
  <c r="G218" i="7"/>
  <c r="E218" i="7"/>
  <c r="G212" i="7"/>
  <c r="L215" i="7"/>
  <c r="L212" i="7" s="1"/>
  <c r="L211" i="7" s="1"/>
  <c r="AO220" i="7" s="1"/>
  <c r="J215" i="7"/>
  <c r="G215" i="7"/>
  <c r="F215" i="7"/>
  <c r="E215" i="7"/>
  <c r="L214" i="7"/>
  <c r="J214" i="7"/>
  <c r="G214" i="7"/>
  <c r="F214" i="7"/>
  <c r="L213" i="7"/>
  <c r="J213" i="7"/>
  <c r="G213" i="7"/>
  <c r="F213" i="7"/>
  <c r="L210" i="7"/>
  <c r="L209" i="7" s="1"/>
  <c r="J210" i="7"/>
  <c r="G210" i="7"/>
  <c r="F210" i="7"/>
  <c r="G209" i="7"/>
  <c r="C208" i="7"/>
  <c r="B208" i="7"/>
  <c r="E207" i="7"/>
  <c r="G207" i="7"/>
  <c r="D207" i="7"/>
  <c r="AW206" i="7"/>
  <c r="BA206" i="7"/>
  <c r="L205" i="7" s="1"/>
  <c r="AZ206" i="7"/>
  <c r="L204" i="7" s="1"/>
  <c r="AE206" i="7"/>
  <c r="AD206" i="7"/>
  <c r="G205" i="7"/>
  <c r="E205" i="7"/>
  <c r="G204" i="7"/>
  <c r="E204" i="7"/>
  <c r="L198" i="7"/>
  <c r="L197" i="7" s="1"/>
  <c r="AO206" i="7" s="1"/>
  <c r="G198" i="7"/>
  <c r="L201" i="7"/>
  <c r="J201" i="7"/>
  <c r="G201" i="7"/>
  <c r="F201" i="7"/>
  <c r="E201" i="7"/>
  <c r="L200" i="7"/>
  <c r="J200" i="7"/>
  <c r="G200" i="7"/>
  <c r="F200" i="7"/>
  <c r="L199" i="7"/>
  <c r="J199" i="7"/>
  <c r="G199" i="7"/>
  <c r="F199" i="7"/>
  <c r="L196" i="7"/>
  <c r="L195" i="7" s="1"/>
  <c r="J196" i="7"/>
  <c r="G196" i="7"/>
  <c r="F196" i="7"/>
  <c r="G195" i="7"/>
  <c r="C194" i="7"/>
  <c r="B194" i="7"/>
  <c r="E193" i="7"/>
  <c r="G193" i="7"/>
  <c r="D193" i="7"/>
  <c r="BA192" i="7"/>
  <c r="L191" i="7" s="1"/>
  <c r="AZ192" i="7"/>
  <c r="L190" i="7" s="1"/>
  <c r="AE192" i="7"/>
  <c r="AD192" i="7"/>
  <c r="G191" i="7"/>
  <c r="E191" i="7"/>
  <c r="G190" i="7"/>
  <c r="E190" i="7"/>
  <c r="L187" i="7"/>
  <c r="L186" i="7" s="1"/>
  <c r="AW192" i="7" s="1"/>
  <c r="I187" i="7"/>
  <c r="H187" i="7"/>
  <c r="G187" i="7"/>
  <c r="F187" i="7"/>
  <c r="G181" i="7"/>
  <c r="L185" i="7"/>
  <c r="J185" i="7"/>
  <c r="G185" i="7"/>
  <c r="F185" i="7"/>
  <c r="E185" i="7"/>
  <c r="L184" i="7"/>
  <c r="J184" i="7"/>
  <c r="G184" i="7"/>
  <c r="F184" i="7"/>
  <c r="L183" i="7"/>
  <c r="J183" i="7"/>
  <c r="G183" i="7"/>
  <c r="F183" i="7"/>
  <c r="E183" i="7"/>
  <c r="L182" i="7"/>
  <c r="J182" i="7"/>
  <c r="G182" i="7"/>
  <c r="F182" i="7"/>
  <c r="L179" i="7"/>
  <c r="L178" i="7" s="1"/>
  <c r="J179" i="7"/>
  <c r="G179" i="7"/>
  <c r="F179" i="7"/>
  <c r="G178" i="7"/>
  <c r="C177" i="7"/>
  <c r="B177" i="7"/>
  <c r="E176" i="7"/>
  <c r="G176" i="7"/>
  <c r="D176" i="7"/>
  <c r="BA175" i="7"/>
  <c r="L174" i="7" s="1"/>
  <c r="AZ175" i="7"/>
  <c r="L173" i="7" s="1"/>
  <c r="AE175" i="7"/>
  <c r="AD175" i="7"/>
  <c r="G174" i="7"/>
  <c r="E174" i="7"/>
  <c r="G173" i="7"/>
  <c r="E173" i="7"/>
  <c r="L170" i="7"/>
  <c r="L169" i="7" s="1"/>
  <c r="AW175" i="7" s="1"/>
  <c r="I170" i="7"/>
  <c r="H170" i="7"/>
  <c r="G170" i="7"/>
  <c r="F170" i="7"/>
  <c r="G164" i="7"/>
  <c r="L168" i="7"/>
  <c r="J168" i="7"/>
  <c r="G168" i="7"/>
  <c r="F168" i="7"/>
  <c r="E168" i="7"/>
  <c r="L167" i="7"/>
  <c r="J167" i="7"/>
  <c r="G167" i="7"/>
  <c r="F167" i="7"/>
  <c r="L166" i="7"/>
  <c r="J166" i="7"/>
  <c r="G166" i="7"/>
  <c r="F166" i="7"/>
  <c r="E166" i="7"/>
  <c r="L165" i="7"/>
  <c r="J165" i="7"/>
  <c r="G165" i="7"/>
  <c r="F165" i="7"/>
  <c r="L162" i="7"/>
  <c r="L161" i="7" s="1"/>
  <c r="J162" i="7"/>
  <c r="G162" i="7"/>
  <c r="F162" i="7"/>
  <c r="G161" i="7"/>
  <c r="C160" i="7"/>
  <c r="B160" i="7"/>
  <c r="E159" i="7"/>
  <c r="G159" i="7"/>
  <c r="D159" i="7"/>
  <c r="L157" i="7"/>
  <c r="AW158" i="7"/>
  <c r="BA158" i="7"/>
  <c r="AZ158" i="7"/>
  <c r="L156" i="7" s="1"/>
  <c r="AE158" i="7"/>
  <c r="AD158" i="7"/>
  <c r="G157" i="7"/>
  <c r="E157" i="7"/>
  <c r="G156" i="7"/>
  <c r="E156" i="7"/>
  <c r="G151" i="7"/>
  <c r="L153" i="7"/>
  <c r="L151" i="7" s="1"/>
  <c r="J153" i="7"/>
  <c r="G153" i="7"/>
  <c r="F153" i="7"/>
  <c r="E153" i="7"/>
  <c r="L152" i="7"/>
  <c r="J152" i="7"/>
  <c r="G152" i="7"/>
  <c r="F152" i="7"/>
  <c r="L149" i="7"/>
  <c r="L148" i="7" s="1"/>
  <c r="J149" i="7"/>
  <c r="G149" i="7"/>
  <c r="F149" i="7"/>
  <c r="G148" i="7"/>
  <c r="C147" i="7"/>
  <c r="B147" i="7"/>
  <c r="E146" i="7"/>
  <c r="G146" i="7"/>
  <c r="D146" i="7"/>
  <c r="AW145" i="7"/>
  <c r="BA145" i="7"/>
  <c r="L144" i="7" s="1"/>
  <c r="AZ145" i="7"/>
  <c r="L143" i="7" s="1"/>
  <c r="AE145" i="7"/>
  <c r="AD145" i="7"/>
  <c r="G144" i="7"/>
  <c r="E144" i="7"/>
  <c r="G143" i="7"/>
  <c r="E143" i="7"/>
  <c r="G138" i="7"/>
  <c r="L140" i="7"/>
  <c r="L138" i="7" s="1"/>
  <c r="AT145" i="7" s="1"/>
  <c r="J140" i="7"/>
  <c r="G140" i="7"/>
  <c r="F140" i="7"/>
  <c r="E140" i="7"/>
  <c r="L139" i="7"/>
  <c r="J139" i="7"/>
  <c r="G139" i="7"/>
  <c r="F139" i="7"/>
  <c r="L136" i="7"/>
  <c r="L135" i="7" s="1"/>
  <c r="J136" i="7"/>
  <c r="G136" i="7"/>
  <c r="F136" i="7"/>
  <c r="G135" i="7"/>
  <c r="C134" i="7"/>
  <c r="B134" i="7"/>
  <c r="E133" i="7"/>
  <c r="G133" i="7"/>
  <c r="D133" i="7"/>
  <c r="AW132" i="7"/>
  <c r="BA132" i="7"/>
  <c r="L131" i="7" s="1"/>
  <c r="AZ132" i="7"/>
  <c r="L130" i="7" s="1"/>
  <c r="AE132" i="7"/>
  <c r="AD132" i="7"/>
  <c r="G131" i="7"/>
  <c r="E131" i="7"/>
  <c r="G130" i="7"/>
  <c r="E130" i="7"/>
  <c r="G123" i="7"/>
  <c r="L127" i="7"/>
  <c r="J127" i="7"/>
  <c r="G127" i="7"/>
  <c r="F127" i="7"/>
  <c r="E127" i="7"/>
  <c r="L126" i="7"/>
  <c r="J126" i="7"/>
  <c r="G126" i="7"/>
  <c r="F126" i="7"/>
  <c r="L125" i="7"/>
  <c r="J125" i="7"/>
  <c r="G125" i="7"/>
  <c r="F125" i="7"/>
  <c r="E125" i="7"/>
  <c r="L124" i="7"/>
  <c r="I124" i="7"/>
  <c r="H124" i="7"/>
  <c r="G124" i="7"/>
  <c r="F124" i="7"/>
  <c r="L121" i="7"/>
  <c r="L120" i="7" s="1"/>
  <c r="J121" i="7"/>
  <c r="G121" i="7"/>
  <c r="F121" i="7"/>
  <c r="G120" i="7"/>
  <c r="C119" i="7"/>
  <c r="B119" i="7"/>
  <c r="E118" i="7"/>
  <c r="G118" i="7"/>
  <c r="D118" i="7"/>
  <c r="AW117" i="7"/>
  <c r="BA117" i="7"/>
  <c r="L116" i="7" s="1"/>
  <c r="AZ117" i="7"/>
  <c r="L115" i="7" s="1"/>
  <c r="AE117" i="7"/>
  <c r="AD117" i="7"/>
  <c r="G116" i="7"/>
  <c r="E116" i="7"/>
  <c r="G115" i="7"/>
  <c r="E115" i="7"/>
  <c r="G108" i="7"/>
  <c r="L112" i="7"/>
  <c r="J112" i="7"/>
  <c r="G112" i="7"/>
  <c r="F112" i="7"/>
  <c r="E112" i="7"/>
  <c r="L111" i="7"/>
  <c r="J111" i="7"/>
  <c r="G111" i="7"/>
  <c r="F111" i="7"/>
  <c r="L110" i="7"/>
  <c r="L108" i="7" s="1"/>
  <c r="J110" i="7"/>
  <c r="G110" i="7"/>
  <c r="F110" i="7"/>
  <c r="E110" i="7"/>
  <c r="L109" i="7"/>
  <c r="I109" i="7"/>
  <c r="H109" i="7"/>
  <c r="G109" i="7"/>
  <c r="F109" i="7"/>
  <c r="L106" i="7"/>
  <c r="L105" i="7" s="1"/>
  <c r="J106" i="7"/>
  <c r="G106" i="7"/>
  <c r="F106" i="7"/>
  <c r="G105" i="7"/>
  <c r="C104" i="7"/>
  <c r="B104" i="7"/>
  <c r="E103" i="7"/>
  <c r="G103" i="7"/>
  <c r="D103" i="7"/>
  <c r="AW102" i="7"/>
  <c r="BA102" i="7"/>
  <c r="L101" i="7" s="1"/>
  <c r="AZ102" i="7"/>
  <c r="L100" i="7" s="1"/>
  <c r="AE102" i="7"/>
  <c r="AD102" i="7"/>
  <c r="G101" i="7"/>
  <c r="E101" i="7"/>
  <c r="G100" i="7"/>
  <c r="E100" i="7"/>
  <c r="G93" i="7"/>
  <c r="L97" i="7"/>
  <c r="J97" i="7"/>
  <c r="G97" i="7"/>
  <c r="F97" i="7"/>
  <c r="E97" i="7"/>
  <c r="L96" i="7"/>
  <c r="J96" i="7"/>
  <c r="G96" i="7"/>
  <c r="F96" i="7"/>
  <c r="L95" i="7"/>
  <c r="J95" i="7"/>
  <c r="G95" i="7"/>
  <c r="F95" i="7"/>
  <c r="E95" i="7"/>
  <c r="L94" i="7"/>
  <c r="I94" i="7"/>
  <c r="H94" i="7"/>
  <c r="J94" i="7" s="1"/>
  <c r="G94" i="7"/>
  <c r="F94" i="7"/>
  <c r="L91" i="7"/>
  <c r="L90" i="7" s="1"/>
  <c r="J91" i="7"/>
  <c r="G91" i="7"/>
  <c r="F91" i="7"/>
  <c r="G90" i="7"/>
  <c r="C89" i="7"/>
  <c r="B89" i="7"/>
  <c r="E88" i="7"/>
  <c r="G88" i="7"/>
  <c r="D88" i="7"/>
  <c r="AW87" i="7"/>
  <c r="BA87" i="7"/>
  <c r="L86" i="7" s="1"/>
  <c r="AZ87" i="7"/>
  <c r="L85" i="7" s="1"/>
  <c r="AE87" i="7"/>
  <c r="AD87" i="7"/>
  <c r="G86" i="7"/>
  <c r="E86" i="7"/>
  <c r="G85" i="7"/>
  <c r="E85" i="7"/>
  <c r="G78" i="7"/>
  <c r="L82" i="7"/>
  <c r="J82" i="7"/>
  <c r="G82" i="7"/>
  <c r="F82" i="7"/>
  <c r="E82" i="7"/>
  <c r="L81" i="7"/>
  <c r="J81" i="7"/>
  <c r="G81" i="7"/>
  <c r="F81" i="7"/>
  <c r="L80" i="7"/>
  <c r="J80" i="7"/>
  <c r="G80" i="7"/>
  <c r="F80" i="7"/>
  <c r="E80" i="7"/>
  <c r="L79" i="7"/>
  <c r="I79" i="7"/>
  <c r="J79" i="7" s="1"/>
  <c r="H79" i="7"/>
  <c r="G79" i="7"/>
  <c r="F79" i="7"/>
  <c r="L76" i="7"/>
  <c r="L75" i="7" s="1"/>
  <c r="J76" i="7"/>
  <c r="G76" i="7"/>
  <c r="F76" i="7"/>
  <c r="G75" i="7"/>
  <c r="C74" i="7"/>
  <c r="B74" i="7"/>
  <c r="E73" i="7"/>
  <c r="G73" i="7"/>
  <c r="D73" i="7"/>
  <c r="AW72" i="7"/>
  <c r="BA72" i="7"/>
  <c r="L71" i="7" s="1"/>
  <c r="AZ72" i="7"/>
  <c r="L70" i="7" s="1"/>
  <c r="AE72" i="7"/>
  <c r="AD72" i="7"/>
  <c r="G71" i="7"/>
  <c r="E71" i="7"/>
  <c r="G70" i="7"/>
  <c r="E70" i="7"/>
  <c r="G63" i="7"/>
  <c r="L67" i="7"/>
  <c r="J67" i="7"/>
  <c r="G67" i="7"/>
  <c r="F67" i="7"/>
  <c r="E67" i="7"/>
  <c r="L66" i="7"/>
  <c r="J66" i="7"/>
  <c r="G66" i="7"/>
  <c r="F66" i="7"/>
  <c r="L65" i="7"/>
  <c r="J65" i="7"/>
  <c r="G65" i="7"/>
  <c r="F65" i="7"/>
  <c r="E65" i="7"/>
  <c r="L64" i="7"/>
  <c r="I64" i="7"/>
  <c r="H64" i="7"/>
  <c r="J64" i="7" s="1"/>
  <c r="G64" i="7"/>
  <c r="F64" i="7"/>
  <c r="L60" i="7"/>
  <c r="L61" i="7"/>
  <c r="J61" i="7"/>
  <c r="G61" i="7"/>
  <c r="F61" i="7"/>
  <c r="G60" i="7"/>
  <c r="C59" i="7"/>
  <c r="B59" i="7"/>
  <c r="E58" i="7"/>
  <c r="G58" i="7"/>
  <c r="D58" i="7"/>
  <c r="AW57" i="7"/>
  <c r="BA57" i="7"/>
  <c r="L56" i="7" s="1"/>
  <c r="AZ57" i="7"/>
  <c r="L55" i="7" s="1"/>
  <c r="AE57" i="7"/>
  <c r="AD57" i="7"/>
  <c r="G56" i="7"/>
  <c r="E56" i="7"/>
  <c r="G55" i="7"/>
  <c r="E55" i="7"/>
  <c r="G48" i="7"/>
  <c r="L52" i="7"/>
  <c r="L48" i="7" s="1"/>
  <c r="J52" i="7"/>
  <c r="G52" i="7"/>
  <c r="F52" i="7"/>
  <c r="E52" i="7"/>
  <c r="L51" i="7"/>
  <c r="J51" i="7"/>
  <c r="G51" i="7"/>
  <c r="F51" i="7"/>
  <c r="L50" i="7"/>
  <c r="J50" i="7"/>
  <c r="G50" i="7"/>
  <c r="F50" i="7"/>
  <c r="E50" i="7"/>
  <c r="L49" i="7"/>
  <c r="I49" i="7"/>
  <c r="H49" i="7"/>
  <c r="G49" i="7"/>
  <c r="F49" i="7"/>
  <c r="L46" i="7"/>
  <c r="L45" i="7" s="1"/>
  <c r="J46" i="7"/>
  <c r="G46" i="7"/>
  <c r="F46" i="7"/>
  <c r="G45" i="7"/>
  <c r="C44" i="7"/>
  <c r="B44" i="7"/>
  <c r="E43" i="7"/>
  <c r="G43" i="7"/>
  <c r="D43" i="7"/>
  <c r="A23" i="7"/>
  <c r="A20" i="7"/>
  <c r="F16" i="7"/>
  <c r="F14" i="7"/>
  <c r="CO6" i="7"/>
  <c r="F6" i="7"/>
  <c r="CO4" i="7"/>
  <c r="F4" i="7"/>
  <c r="A1" i="7"/>
  <c r="J862" i="7" l="1"/>
  <c r="J903" i="7"/>
  <c r="J965" i="7"/>
  <c r="AN1195" i="7"/>
  <c r="J1490" i="7"/>
  <c r="J1499" i="7"/>
  <c r="L1644" i="7"/>
  <c r="AW1651" i="7" s="1"/>
  <c r="K1653" i="7"/>
  <c r="I1653" i="7" s="1"/>
  <c r="AN1670" i="7"/>
  <c r="L1808" i="7"/>
  <c r="L1833" i="7"/>
  <c r="L1987" i="7"/>
  <c r="L1984" i="7" s="1"/>
  <c r="K884" i="7"/>
  <c r="AN1193" i="7"/>
  <c r="J1486" i="7"/>
  <c r="AW1689" i="7"/>
  <c r="J1694" i="7"/>
  <c r="J1707" i="7"/>
  <c r="J1757" i="7"/>
  <c r="L1845" i="7"/>
  <c r="J813" i="7"/>
  <c r="L910" i="7"/>
  <c r="AW1152" i="7"/>
  <c r="K784" i="7"/>
  <c r="L972" i="7"/>
  <c r="AN1022" i="7"/>
  <c r="AN1191" i="7"/>
  <c r="J1221" i="7"/>
  <c r="AW1670" i="7"/>
  <c r="J1895" i="7"/>
  <c r="L423" i="7"/>
  <c r="AT433" i="7" s="1"/>
  <c r="L430" i="7" s="1"/>
  <c r="L532" i="7"/>
  <c r="J1061" i="7"/>
  <c r="AN1653" i="7"/>
  <c r="L150" i="7"/>
  <c r="AO158" i="7" s="1"/>
  <c r="L391" i="7"/>
  <c r="AO401" i="7" s="1"/>
  <c r="L439" i="7"/>
  <c r="J717" i="7"/>
  <c r="K736" i="7"/>
  <c r="J814" i="7"/>
  <c r="K1222" i="7"/>
  <c r="I1222" i="7" s="1"/>
  <c r="K1405" i="7"/>
  <c r="I1405" i="7" s="1"/>
  <c r="J1487" i="7"/>
  <c r="L311" i="7"/>
  <c r="L625" i="7"/>
  <c r="AO634" i="7" s="1"/>
  <c r="L1028" i="7"/>
  <c r="K1241" i="7"/>
  <c r="I1241" i="7" s="1"/>
  <c r="L1308" i="7"/>
  <c r="L1533" i="7"/>
  <c r="J766" i="7"/>
  <c r="I1060" i="7"/>
  <c r="K1199" i="7"/>
  <c r="I1199" i="7" s="1"/>
  <c r="K1470" i="7"/>
  <c r="I1470" i="7" s="1"/>
  <c r="J1662" i="7"/>
  <c r="J917" i="7"/>
  <c r="K1070" i="7"/>
  <c r="I1070" i="7" s="1"/>
  <c r="L1506" i="7"/>
  <c r="I1554" i="7"/>
  <c r="J756" i="7"/>
  <c r="AN1472" i="7"/>
  <c r="J1518" i="7"/>
  <c r="AN1715" i="7"/>
  <c r="J751" i="7"/>
  <c r="AW784" i="7"/>
  <c r="J887" i="7"/>
  <c r="AW1114" i="7"/>
  <c r="AW1765" i="7"/>
  <c r="L47" i="7"/>
  <c r="AO57" i="7" s="1"/>
  <c r="L580" i="7"/>
  <c r="L1083" i="7"/>
  <c r="AO1108" i="7" s="1"/>
  <c r="J1514" i="7"/>
  <c r="J1534" i="7"/>
  <c r="J1561" i="7"/>
  <c r="J1566" i="7"/>
  <c r="J767" i="7"/>
  <c r="K1078" i="7"/>
  <c r="I1078" i="7" s="1"/>
  <c r="AN1199" i="7"/>
  <c r="J1317" i="7"/>
  <c r="AW1693" i="7"/>
  <c r="L1748" i="7"/>
  <c r="AT1762" i="7" s="1"/>
  <c r="AW1789" i="7"/>
  <c r="I1466" i="7"/>
  <c r="AW1472" i="7"/>
  <c r="J1090" i="7"/>
  <c r="J1118" i="7"/>
  <c r="J1147" i="7"/>
  <c r="K1526" i="7"/>
  <c r="I1526" i="7" s="1"/>
  <c r="J1718" i="7"/>
  <c r="J1756" i="7"/>
  <c r="L1909" i="7"/>
  <c r="L93" i="7"/>
  <c r="J124" i="7"/>
  <c r="J187" i="7"/>
  <c r="AN491" i="7"/>
  <c r="J815" i="7"/>
  <c r="J855" i="7"/>
  <c r="J911" i="7"/>
  <c r="J1077" i="7"/>
  <c r="AW1162" i="7"/>
  <c r="J1720" i="7"/>
  <c r="J1755" i="7"/>
  <c r="J943" i="7"/>
  <c r="J982" i="7"/>
  <c r="J1489" i="7"/>
  <c r="J1543" i="7"/>
  <c r="L667" i="7"/>
  <c r="AO676" i="7" s="1"/>
  <c r="AW736" i="7"/>
  <c r="J865" i="7"/>
  <c r="AN902" i="7"/>
  <c r="J1034" i="7"/>
  <c r="AW1160" i="7"/>
  <c r="I1464" i="7"/>
  <c r="I1583" i="7"/>
  <c r="J1779" i="7"/>
  <c r="L406" i="7"/>
  <c r="AO417" i="7" s="1"/>
  <c r="AN846" i="7"/>
  <c r="L596" i="7"/>
  <c r="AT606" i="7" s="1"/>
  <c r="I742" i="7"/>
  <c r="L123" i="7"/>
  <c r="L181" i="7"/>
  <c r="L180" i="7" s="1"/>
  <c r="K192" i="7" s="1"/>
  <c r="I192" i="7" s="1"/>
  <c r="AW966" i="7"/>
  <c r="L977" i="7"/>
  <c r="AW997" i="7" s="1"/>
  <c r="L1033" i="7"/>
  <c r="AW1053" i="7" s="1"/>
  <c r="J1039" i="7"/>
  <c r="AN1456" i="7"/>
  <c r="K1695" i="7"/>
  <c r="I1695" i="7" s="1"/>
  <c r="AN526" i="7"/>
  <c r="L653" i="7"/>
  <c r="J711" i="7"/>
  <c r="K1064" i="7"/>
  <c r="I1064" i="7" s="1"/>
  <c r="L1089" i="7"/>
  <c r="AW1108" i="7" s="1"/>
  <c r="AW1468" i="7"/>
  <c r="L854" i="7"/>
  <c r="AT879" i="7" s="1"/>
  <c r="J885" i="7"/>
  <c r="AN1168" i="7"/>
  <c r="AN1189" i="7"/>
  <c r="L1379" i="7"/>
  <c r="AR1403" i="7" s="1"/>
  <c r="L1844" i="7"/>
  <c r="L1872" i="7"/>
  <c r="I740" i="7"/>
  <c r="J768" i="7"/>
  <c r="J785" i="7"/>
  <c r="L811" i="7"/>
  <c r="AW829" i="7" s="1"/>
  <c r="J918" i="7"/>
  <c r="AN1018" i="7"/>
  <c r="K1074" i="7"/>
  <c r="I1074" i="7" s="1"/>
  <c r="J1095" i="7"/>
  <c r="J1149" i="7"/>
  <c r="AN1454" i="7"/>
  <c r="AW1466" i="7"/>
  <c r="J1515" i="7"/>
  <c r="AN1583" i="7"/>
  <c r="J1681" i="7"/>
  <c r="J860" i="7"/>
  <c r="L358" i="7"/>
  <c r="L357" i="7" s="1"/>
  <c r="AO369" i="7" s="1"/>
  <c r="AN1131" i="7"/>
  <c r="AW1222" i="7"/>
  <c r="AW1335" i="7"/>
  <c r="I1413" i="7"/>
  <c r="L1641" i="7"/>
  <c r="AN1651" i="7" s="1"/>
  <c r="L1661" i="7"/>
  <c r="AW1668" i="7" s="1"/>
  <c r="K1715" i="7"/>
  <c r="I1715" i="7" s="1"/>
  <c r="L1830" i="7"/>
  <c r="L1262" i="7"/>
  <c r="K886" i="7"/>
  <c r="AW1220" i="7"/>
  <c r="L1228" i="7"/>
  <c r="I1765" i="7"/>
  <c r="L1835" i="7"/>
  <c r="L63" i="7"/>
  <c r="L62" i="7" s="1"/>
  <c r="AN72" i="7" s="1"/>
  <c r="J980" i="7"/>
  <c r="AN1016" i="7"/>
  <c r="AN1064" i="7"/>
  <c r="K1072" i="7"/>
  <c r="I1072" i="7" s="1"/>
  <c r="AW1189" i="7"/>
  <c r="AN1452" i="7"/>
  <c r="AW1464" i="7"/>
  <c r="J1781" i="7"/>
  <c r="AW1824" i="7"/>
  <c r="L1839" i="7" s="1"/>
  <c r="L1837" i="7" s="1"/>
  <c r="AW1018" i="7"/>
  <c r="K1114" i="7"/>
  <c r="I1114" i="7" s="1"/>
  <c r="AW1405" i="7"/>
  <c r="AW1719" i="7"/>
  <c r="L78" i="7"/>
  <c r="I736" i="7"/>
  <c r="J765" i="7"/>
  <c r="J847" i="7"/>
  <c r="J852" i="7"/>
  <c r="J863" i="7"/>
  <c r="K1160" i="7"/>
  <c r="I1160" i="7" s="1"/>
  <c r="AN1185" i="7"/>
  <c r="J1652" i="7"/>
  <c r="AW1695" i="7"/>
  <c r="I1189" i="7"/>
  <c r="L164" i="7"/>
  <c r="L163" i="7" s="1"/>
  <c r="AO175" i="7" s="1"/>
  <c r="L471" i="7"/>
  <c r="L470" i="7" s="1"/>
  <c r="L611" i="7"/>
  <c r="AO620" i="7" s="1"/>
  <c r="J970" i="7"/>
  <c r="J1479" i="7"/>
  <c r="J1517" i="7"/>
  <c r="L1701" i="7"/>
  <c r="AO1713" i="7" s="1"/>
  <c r="AN1898" i="7"/>
  <c r="AR634" i="7"/>
  <c r="L1505" i="7"/>
  <c r="AT1524" i="7"/>
  <c r="L1521" i="7" s="1"/>
  <c r="AR1636" i="7"/>
  <c r="L1633" i="7" s="1"/>
  <c r="L1632" i="7"/>
  <c r="K1636" i="7"/>
  <c r="I1636" i="7" s="1"/>
  <c r="L1727" i="7"/>
  <c r="AR1731" i="7"/>
  <c r="L1728" i="7" s="1"/>
  <c r="AN1731" i="7"/>
  <c r="L730" i="7"/>
  <c r="K662" i="7"/>
  <c r="I662" i="7" s="1"/>
  <c r="AO662" i="7"/>
  <c r="AT1146" i="7"/>
  <c r="L1138" i="7"/>
  <c r="AO1146" i="7" s="1"/>
  <c r="L658" i="7"/>
  <c r="AN662" i="7"/>
  <c r="J49" i="7"/>
  <c r="L710" i="7"/>
  <c r="AT733" i="7" s="1"/>
  <c r="J721" i="7"/>
  <c r="I738" i="7"/>
  <c r="AN842" i="7"/>
  <c r="AN894" i="7"/>
  <c r="K904" i="7"/>
  <c r="I904" i="7" s="1"/>
  <c r="K1164" i="7"/>
  <c r="I1164" i="7" s="1"/>
  <c r="AW1333" i="7"/>
  <c r="K1407" i="7"/>
  <c r="I1407" i="7" s="1"/>
  <c r="L1807" i="7"/>
  <c r="J109" i="7"/>
  <c r="BB489" i="7"/>
  <c r="K940" i="7"/>
  <c r="I940" i="7" s="1"/>
  <c r="AW1020" i="7"/>
  <c r="K1162" i="7"/>
  <c r="I1162" i="7" s="1"/>
  <c r="K1498" i="7"/>
  <c r="I1498" i="7" s="1"/>
  <c r="I1500" i="7"/>
  <c r="J1542" i="7"/>
  <c r="L1842" i="7"/>
  <c r="I483" i="7"/>
  <c r="L564" i="7"/>
  <c r="L563" i="7" s="1"/>
  <c r="K574" i="7" s="1"/>
  <c r="I574" i="7" s="1"/>
  <c r="AN800" i="7"/>
  <c r="K942" i="7"/>
  <c r="I942" i="7" s="1"/>
  <c r="K1000" i="7"/>
  <c r="I1000" i="7" s="1"/>
  <c r="K1076" i="7"/>
  <c r="I1076" i="7" s="1"/>
  <c r="K1117" i="7"/>
  <c r="I1117" i="7" s="1"/>
  <c r="AN1121" i="7"/>
  <c r="AW1218" i="7"/>
  <c r="AN1243" i="7"/>
  <c r="L1385" i="7"/>
  <c r="AN1413" i="7"/>
  <c r="AN1466" i="7"/>
  <c r="AN1468" i="7"/>
  <c r="J1527" i="7"/>
  <c r="L1565" i="7"/>
  <c r="AW1579" i="7" s="1"/>
  <c r="J1692" i="7"/>
  <c r="L1772" i="7"/>
  <c r="J170" i="7"/>
  <c r="J713" i="7"/>
  <c r="J718" i="7"/>
  <c r="AN892" i="7"/>
  <c r="K1158" i="7"/>
  <c r="I1158" i="7" s="1"/>
  <c r="I1185" i="7"/>
  <c r="AW1331" i="7"/>
  <c r="L1348" i="7"/>
  <c r="L1347" i="7" s="1"/>
  <c r="AO1366" i="7" s="1"/>
  <c r="AN1411" i="7"/>
  <c r="J1439" i="7"/>
  <c r="AN1464" i="7"/>
  <c r="L1778" i="7"/>
  <c r="AW1786" i="7" s="1"/>
  <c r="L375" i="7"/>
  <c r="L374" i="7" s="1"/>
  <c r="AN485" i="7"/>
  <c r="J769" i="7"/>
  <c r="J807" i="7"/>
  <c r="K1156" i="7"/>
  <c r="I1156" i="7" s="1"/>
  <c r="AN1409" i="7"/>
  <c r="J1488" i="7"/>
  <c r="AN1861" i="7"/>
  <c r="J708" i="7"/>
  <c r="I784" i="7"/>
  <c r="J816" i="7"/>
  <c r="J920" i="7"/>
  <c r="K1154" i="7"/>
  <c r="I1154" i="7" s="1"/>
  <c r="AN1164" i="7"/>
  <c r="AW1245" i="7"/>
  <c r="L1281" i="7"/>
  <c r="L1301" i="7" s="1"/>
  <c r="AN1407" i="7"/>
  <c r="AN1462" i="7"/>
  <c r="J1507" i="7"/>
  <c r="L1513" i="7"/>
  <c r="AW1524" i="7" s="1"/>
  <c r="K1528" i="7"/>
  <c r="I1528" i="7" s="1"/>
  <c r="J1539" i="7"/>
  <c r="BB1583" i="7"/>
  <c r="L1598" i="7" s="1"/>
  <c r="K1691" i="7"/>
  <c r="I1691" i="7" s="1"/>
  <c r="K1826" i="7"/>
  <c r="I1826" i="7" s="1"/>
  <c r="J378" i="7"/>
  <c r="AW800" i="7"/>
  <c r="I884" i="7"/>
  <c r="I886" i="7"/>
  <c r="AN890" i="7"/>
  <c r="J916" i="7"/>
  <c r="AN940" i="7"/>
  <c r="J1036" i="7"/>
  <c r="K1068" i="7"/>
  <c r="I1068" i="7" s="1"/>
  <c r="AN1111" i="7"/>
  <c r="I1152" i="7"/>
  <c r="AW1243" i="7"/>
  <c r="AW1329" i="7"/>
  <c r="AN1498" i="7"/>
  <c r="L1754" i="7"/>
  <c r="AW1762" i="7" s="1"/>
  <c r="K1824" i="7"/>
  <c r="I1824" i="7" s="1"/>
  <c r="L1877" i="7"/>
  <c r="L1973" i="7"/>
  <c r="AN483" i="7"/>
  <c r="L758" i="7"/>
  <c r="L757" i="7" s="1"/>
  <c r="AO781" i="7" s="1"/>
  <c r="AN942" i="7"/>
  <c r="J1021" i="7"/>
  <c r="J1059" i="7"/>
  <c r="K1066" i="7"/>
  <c r="I1066" i="7" s="1"/>
  <c r="AN1076" i="7"/>
  <c r="J1182" i="7"/>
  <c r="K1187" i="7"/>
  <c r="I1187" i="7" s="1"/>
  <c r="AW1411" i="7"/>
  <c r="J1516" i="7"/>
  <c r="AW1581" i="7"/>
  <c r="K1689" i="7"/>
  <c r="I1689" i="7" s="1"/>
  <c r="L504" i="7"/>
  <c r="L502" i="7" s="1"/>
  <c r="J833" i="7"/>
  <c r="AW904" i="7"/>
  <c r="AN1012" i="7"/>
  <c r="AN1074" i="7"/>
  <c r="AT1108" i="7"/>
  <c r="AN1158" i="7"/>
  <c r="L1264" i="7"/>
  <c r="L1287" i="7"/>
  <c r="L1286" i="7" s="1"/>
  <c r="AO1305" i="7" s="1"/>
  <c r="AN1460" i="7"/>
  <c r="L1478" i="7"/>
  <c r="AT1496" i="7" s="1"/>
  <c r="L1493" i="7" s="1"/>
  <c r="L1747" i="7"/>
  <c r="AO1762" i="7" s="1"/>
  <c r="L1865" i="7"/>
  <c r="L326" i="7"/>
  <c r="L325" i="7" s="1"/>
  <c r="AO335" i="7" s="1"/>
  <c r="J817" i="7"/>
  <c r="AN900" i="7"/>
  <c r="J921" i="7"/>
  <c r="J1037" i="7"/>
  <c r="K1062" i="7"/>
  <c r="I1062" i="7" s="1"/>
  <c r="AN1072" i="7"/>
  <c r="K1148" i="7"/>
  <c r="I1148" i="7" s="1"/>
  <c r="K1150" i="7"/>
  <c r="I1150" i="7" s="1"/>
  <c r="AN1156" i="7"/>
  <c r="L1314" i="7"/>
  <c r="AT1327" i="7" s="1"/>
  <c r="AW1339" i="7"/>
  <c r="K1717" i="7"/>
  <c r="I1717" i="7" s="1"/>
  <c r="K1719" i="7"/>
  <c r="I1719" i="7" s="1"/>
  <c r="J361" i="7"/>
  <c r="L455" i="7"/>
  <c r="L454" i="7" s="1"/>
  <c r="K489" i="7"/>
  <c r="I489" i="7" s="1"/>
  <c r="L806" i="7"/>
  <c r="AT829" i="7" s="1"/>
  <c r="AN836" i="7"/>
  <c r="J864" i="7"/>
  <c r="AN1070" i="7"/>
  <c r="AW1078" i="7"/>
  <c r="J1352" i="7"/>
  <c r="L1429" i="7"/>
  <c r="AR1450" i="7" s="1"/>
  <c r="AN1528" i="7"/>
  <c r="AT1651" i="7"/>
  <c r="BB483" i="7"/>
  <c r="AN884" i="7"/>
  <c r="AN886" i="7"/>
  <c r="J1003" i="7"/>
  <c r="AN1010" i="7"/>
  <c r="AN1068" i="7"/>
  <c r="J1091" i="7"/>
  <c r="AN1458" i="7"/>
  <c r="AN1526" i="7"/>
  <c r="L1866" i="7"/>
  <c r="K1898" i="7"/>
  <c r="I1898" i="7" s="1"/>
  <c r="L341" i="7"/>
  <c r="L340" i="7" s="1"/>
  <c r="AO352" i="7" s="1"/>
  <c r="L548" i="7"/>
  <c r="AT558" i="7" s="1"/>
  <c r="L555" i="7" s="1"/>
  <c r="K832" i="7"/>
  <c r="I832" i="7" s="1"/>
  <c r="AN898" i="7"/>
  <c r="AN1066" i="7"/>
  <c r="AN1187" i="7"/>
  <c r="J1211" i="7"/>
  <c r="J1244" i="7"/>
  <c r="AW1337" i="7"/>
  <c r="L1342" i="7"/>
  <c r="J1467" i="7"/>
  <c r="L1538" i="7"/>
  <c r="AW1552" i="7" s="1"/>
  <c r="L1917" i="7"/>
  <c r="K72" i="7"/>
  <c r="I72" i="7" s="1"/>
  <c r="J716" i="7"/>
  <c r="K842" i="7"/>
  <c r="I842" i="7" s="1"/>
  <c r="L915" i="7"/>
  <c r="AW935" i="7" s="1"/>
  <c r="I966" i="7"/>
  <c r="J1038" i="7"/>
  <c r="AN1125" i="7"/>
  <c r="I1370" i="7"/>
  <c r="L1435" i="7"/>
  <c r="J1645" i="7"/>
  <c r="AW1691" i="7"/>
  <c r="AN1765" i="7"/>
  <c r="AW1826" i="7"/>
  <c r="AT676" i="7"/>
  <c r="L859" i="7"/>
  <c r="AW879" i="7" s="1"/>
  <c r="AN1062" i="7"/>
  <c r="L1485" i="7"/>
  <c r="AW1496" i="7" s="1"/>
  <c r="J1541" i="7"/>
  <c r="AN1717" i="7"/>
  <c r="J344" i="7"/>
  <c r="I526" i="7"/>
  <c r="J804" i="7"/>
  <c r="AN844" i="7"/>
  <c r="AN896" i="7"/>
  <c r="K1004" i="7"/>
  <c r="I1004" i="7" s="1"/>
  <c r="AN1020" i="7"/>
  <c r="K1121" i="7"/>
  <c r="I1121" i="7" s="1"/>
  <c r="K1245" i="7"/>
  <c r="I1245" i="7" s="1"/>
  <c r="L1880" i="7"/>
  <c r="L137" i="7"/>
  <c r="AO145" i="7" s="1"/>
  <c r="L310" i="7"/>
  <c r="L316" i="7" s="1"/>
  <c r="J737" i="7"/>
  <c r="I750" i="7"/>
  <c r="J861" i="7"/>
  <c r="J941" i="7"/>
  <c r="J981" i="7"/>
  <c r="I1131" i="7"/>
  <c r="AR290" i="7"/>
  <c r="AR335" i="7"/>
  <c r="L639" i="7"/>
  <c r="K648" i="7" s="1"/>
  <c r="I648" i="7" s="1"/>
  <c r="AT648" i="7"/>
  <c r="AT262" i="7"/>
  <c r="L253" i="7"/>
  <c r="AO262" i="7" s="1"/>
  <c r="L77" i="7"/>
  <c r="AO87" i="7" s="1"/>
  <c r="AT87" i="7"/>
  <c r="L438" i="7"/>
  <c r="AO449" i="7" s="1"/>
  <c r="AT449" i="7"/>
  <c r="AR158" i="7"/>
  <c r="AT542" i="7"/>
  <c r="L539" i="7" s="1"/>
  <c r="L531" i="7"/>
  <c r="AR352" i="7"/>
  <c r="AR879" i="7"/>
  <c r="L876" i="7" s="1"/>
  <c r="L68" i="7"/>
  <c r="AO72" i="7"/>
  <c r="AR690" i="7"/>
  <c r="L687" i="7" s="1"/>
  <c r="AR87" i="7"/>
  <c r="L107" i="7"/>
  <c r="AO117" i="7" s="1"/>
  <c r="AT117" i="7"/>
  <c r="L295" i="7"/>
  <c r="AO305" i="7" s="1"/>
  <c r="AT305" i="7"/>
  <c r="L302" i="7" s="1"/>
  <c r="AT276" i="7"/>
  <c r="L267" i="7"/>
  <c r="L272" i="7" s="1"/>
  <c r="AR102" i="7"/>
  <c r="L122" i="7"/>
  <c r="AO132" i="7" s="1"/>
  <c r="AT132" i="7"/>
  <c r="AR234" i="7"/>
  <c r="L231" i="7" s="1"/>
  <c r="L244" i="7"/>
  <c r="K248" i="7"/>
  <c r="I248" i="7" s="1"/>
  <c r="AR248" i="7"/>
  <c r="L245" i="7" s="1"/>
  <c r="AN248" i="7"/>
  <c r="AR620" i="7"/>
  <c r="L617" i="7" s="1"/>
  <c r="AR417" i="7"/>
  <c r="AN417" i="7"/>
  <c r="K417" i="7"/>
  <c r="I417" i="7" s="1"/>
  <c r="L413" i="7"/>
  <c r="L202" i="7"/>
  <c r="AR206" i="7"/>
  <c r="AN206" i="7"/>
  <c r="K206" i="7"/>
  <c r="I206" i="7" s="1"/>
  <c r="K220" i="7"/>
  <c r="I220" i="7" s="1"/>
  <c r="L216" i="7"/>
  <c r="AR220" i="7"/>
  <c r="AN220" i="7"/>
  <c r="AR262" i="7"/>
  <c r="AR57" i="7"/>
  <c r="AN57" i="7"/>
  <c r="K57" i="7"/>
  <c r="I57" i="7" s="1"/>
  <c r="L273" i="7"/>
  <c r="AR449" i="7"/>
  <c r="AT102" i="7"/>
  <c r="L92" i="7"/>
  <c r="AO102" i="7" s="1"/>
  <c r="AT290" i="7"/>
  <c r="L281" i="7"/>
  <c r="AO290" i="7" s="1"/>
  <c r="AR117" i="7"/>
  <c r="AR175" i="7"/>
  <c r="AR369" i="7"/>
  <c r="AR1741" i="7"/>
  <c r="L1738" i="7" s="1"/>
  <c r="AN1741" i="7"/>
  <c r="K1741" i="7"/>
  <c r="I1741" i="7" s="1"/>
  <c r="L1737" i="7"/>
  <c r="L225" i="7"/>
  <c r="AO234" i="7" s="1"/>
  <c r="L422" i="7"/>
  <c r="K433" i="7" s="1"/>
  <c r="I433" i="7" s="1"/>
  <c r="AW740" i="7"/>
  <c r="AN740" i="7"/>
  <c r="AW790" i="7"/>
  <c r="AN790" i="7"/>
  <c r="K790" i="7"/>
  <c r="I790" i="7" s="1"/>
  <c r="K954" i="7"/>
  <c r="I954" i="7" s="1"/>
  <c r="AW954" i="7"/>
  <c r="AN954" i="7"/>
  <c r="AW1368" i="7"/>
  <c r="AN1368" i="7"/>
  <c r="L1971" i="7"/>
  <c r="AN938" i="7"/>
  <c r="K938" i="7"/>
  <c r="I938" i="7" s="1"/>
  <c r="AW938" i="7"/>
  <c r="K1058" i="7"/>
  <c r="I1058" i="7" s="1"/>
  <c r="AW1058" i="7"/>
  <c r="AN1058" i="7"/>
  <c r="AN1524" i="7"/>
  <c r="AW788" i="7"/>
  <c r="AN788" i="7"/>
  <c r="K788" i="7"/>
  <c r="I788" i="7" s="1"/>
  <c r="L1227" i="7"/>
  <c r="AT1239" i="7"/>
  <c r="L1236" i="7"/>
  <c r="L2020" i="7"/>
  <c r="L1970" i="7"/>
  <c r="AR192" i="7"/>
  <c r="BB485" i="7"/>
  <c r="BB526" i="7"/>
  <c r="L1260" i="7" s="1"/>
  <c r="K838" i="7"/>
  <c r="I838" i="7" s="1"/>
  <c r="K952" i="7"/>
  <c r="I952" i="7" s="1"/>
  <c r="AW952" i="7"/>
  <c r="AN952" i="7"/>
  <c r="K1127" i="7"/>
  <c r="I1127" i="7" s="1"/>
  <c r="AR1181" i="7"/>
  <c r="AR1327" i="7"/>
  <c r="AO1524" i="7"/>
  <c r="AR132" i="7"/>
  <c r="K962" i="7"/>
  <c r="I962" i="7" s="1"/>
  <c r="AW962" i="7"/>
  <c r="AN962" i="7"/>
  <c r="AT1216" i="7"/>
  <c r="L1204" i="7"/>
  <c r="K1216" i="7" s="1"/>
  <c r="I1216" i="7" s="1"/>
  <c r="AW1002" i="7"/>
  <c r="AN1002" i="7"/>
  <c r="K1002" i="7"/>
  <c r="I1002" i="7" s="1"/>
  <c r="AR1579" i="7"/>
  <c r="L1576" i="7" s="1"/>
  <c r="AT935" i="7"/>
  <c r="L932" i="7" s="1"/>
  <c r="L909" i="7"/>
  <c r="AO935" i="7" s="1"/>
  <c r="K1129" i="7"/>
  <c r="I1129" i="7" s="1"/>
  <c r="BB487" i="7"/>
  <c r="AR72" i="7"/>
  <c r="AN145" i="7"/>
  <c r="L681" i="7"/>
  <c r="AO690" i="7" s="1"/>
  <c r="AW786" i="7"/>
  <c r="AN786" i="7"/>
  <c r="K786" i="7"/>
  <c r="I786" i="7" s="1"/>
  <c r="AW798" i="7"/>
  <c r="AN798" i="7"/>
  <c r="K798" i="7"/>
  <c r="I798" i="7" s="1"/>
  <c r="K836" i="7"/>
  <c r="I836" i="7" s="1"/>
  <c r="K960" i="7"/>
  <c r="I960" i="7" s="1"/>
  <c r="AW960" i="7"/>
  <c r="AN960" i="7"/>
  <c r="J1035" i="7"/>
  <c r="K1125" i="7"/>
  <c r="I1125" i="7" s="1"/>
  <c r="I1670" i="7"/>
  <c r="AR1687" i="7"/>
  <c r="L1684" i="7" s="1"/>
  <c r="AW738" i="7"/>
  <c r="AN738" i="7"/>
  <c r="L1418" i="7"/>
  <c r="L1422" i="7" s="1"/>
  <c r="AT1426" i="7"/>
  <c r="L2019" i="7"/>
  <c r="L1950" i="7"/>
  <c r="AT72" i="7"/>
  <c r="L128" i="7"/>
  <c r="AT220" i="7"/>
  <c r="AR606" i="7"/>
  <c r="L603" i="7" s="1"/>
  <c r="AN840" i="7"/>
  <c r="AT1053" i="7"/>
  <c r="L1027" i="7"/>
  <c r="AN1129" i="7"/>
  <c r="K1524" i="7"/>
  <c r="I1524" i="7" s="1"/>
  <c r="AR1668" i="7"/>
  <c r="L1665" i="7" s="1"/>
  <c r="K944" i="7"/>
  <c r="I944" i="7" s="1"/>
  <c r="AW944" i="7"/>
  <c r="AN944" i="7"/>
  <c r="AT192" i="7"/>
  <c r="AT57" i="7"/>
  <c r="AR145" i="7"/>
  <c r="L630" i="7"/>
  <c r="AN634" i="7"/>
  <c r="AW750" i="7"/>
  <c r="AN750" i="7"/>
  <c r="K834" i="7"/>
  <c r="I834" i="7" s="1"/>
  <c r="AN882" i="7"/>
  <c r="K950" i="7"/>
  <c r="I950" i="7" s="1"/>
  <c r="AW950" i="7"/>
  <c r="AN950" i="7"/>
  <c r="K1123" i="7"/>
  <c r="I1123" i="7" s="1"/>
  <c r="AT1450" i="7"/>
  <c r="L1434" i="7"/>
  <c r="AO1450" i="7" s="1"/>
  <c r="AR1626" i="7"/>
  <c r="AR676" i="7"/>
  <c r="L673" i="7" s="1"/>
  <c r="AR704" i="7"/>
  <c r="K840" i="7"/>
  <c r="I840" i="7" s="1"/>
  <c r="L188" i="7"/>
  <c r="AN648" i="7"/>
  <c r="L709" i="7"/>
  <c r="AO733" i="7" s="1"/>
  <c r="K752" i="7"/>
  <c r="I752" i="7" s="1"/>
  <c r="AW796" i="7"/>
  <c r="AN796" i="7"/>
  <c r="K796" i="7"/>
  <c r="I796" i="7" s="1"/>
  <c r="AN838" i="7"/>
  <c r="I1111" i="7"/>
  <c r="AN1127" i="7"/>
  <c r="L1600" i="7"/>
  <c r="L1313" i="7"/>
  <c r="AO1327" i="7" s="1"/>
  <c r="L1622" i="7"/>
  <c r="AN1713" i="7"/>
  <c r="K1731" i="7"/>
  <c r="I1731" i="7" s="1"/>
  <c r="AW748" i="7"/>
  <c r="AN748" i="7"/>
  <c r="AR781" i="7"/>
  <c r="K958" i="7"/>
  <c r="I958" i="7" s="1"/>
  <c r="AW958" i="7"/>
  <c r="AN958" i="7"/>
  <c r="L1601" i="7"/>
  <c r="L1304" i="7"/>
  <c r="AW1376" i="7"/>
  <c r="AN1376" i="7"/>
  <c r="L1648" i="7"/>
  <c r="K1713" i="7"/>
  <c r="I1713" i="7" s="1"/>
  <c r="AT1713" i="7"/>
  <c r="K487" i="7"/>
  <c r="I487" i="7" s="1"/>
  <c r="L508" i="7"/>
  <c r="L595" i="7"/>
  <c r="L602" i="7" s="1"/>
  <c r="AW746" i="7"/>
  <c r="AN746" i="7"/>
  <c r="K748" i="7"/>
  <c r="I748" i="7" s="1"/>
  <c r="AW794" i="7"/>
  <c r="AN794" i="7"/>
  <c r="K794" i="7"/>
  <c r="I794" i="7" s="1"/>
  <c r="AW848" i="7"/>
  <c r="AN848" i="7"/>
  <c r="K848" i="7"/>
  <c r="I848" i="7" s="1"/>
  <c r="AW882" i="7"/>
  <c r="K948" i="7"/>
  <c r="I948" i="7" s="1"/>
  <c r="AW948" i="7"/>
  <c r="AN948" i="7"/>
  <c r="K1119" i="7"/>
  <c r="I1119" i="7" s="1"/>
  <c r="AW1374" i="7"/>
  <c r="AN1374" i="7"/>
  <c r="K1376" i="7"/>
  <c r="I1376" i="7" s="1"/>
  <c r="L1532" i="7"/>
  <c r="K1552" i="7" s="1"/>
  <c r="I1552" i="7" s="1"/>
  <c r="AT1552" i="7"/>
  <c r="L1843" i="7"/>
  <c r="L1948" i="7"/>
  <c r="L509" i="7"/>
  <c r="AN834" i="7"/>
  <c r="AN1123" i="7"/>
  <c r="L1173" i="7"/>
  <c r="AT1181" i="7"/>
  <c r="AT1305" i="7"/>
  <c r="L1658" i="7"/>
  <c r="AO1668" i="7" s="1"/>
  <c r="L1914" i="7"/>
  <c r="L1907" i="7"/>
  <c r="L1903" i="7" s="1"/>
  <c r="L715" i="7"/>
  <c r="AW733" i="7" s="1"/>
  <c r="AW744" i="7"/>
  <c r="AN744" i="7"/>
  <c r="K746" i="7"/>
  <c r="I746" i="7" s="1"/>
  <c r="AN752" i="7"/>
  <c r="AT781" i="7"/>
  <c r="K846" i="7"/>
  <c r="I846" i="7" s="1"/>
  <c r="J908" i="7"/>
  <c r="K956" i="7"/>
  <c r="I956" i="7" s="1"/>
  <c r="AW956" i="7"/>
  <c r="AN956" i="7"/>
  <c r="J1094" i="7"/>
  <c r="J1132" i="7"/>
  <c r="AR1216" i="7"/>
  <c r="AW1372" i="7"/>
  <c r="AN1372" i="7"/>
  <c r="K1374" i="7"/>
  <c r="I1374" i="7" s="1"/>
  <c r="L1951" i="7"/>
  <c r="K305" i="7"/>
  <c r="I305" i="7" s="1"/>
  <c r="AT158" i="7"/>
  <c r="AT206" i="7"/>
  <c r="AN305" i="7"/>
  <c r="AT320" i="7"/>
  <c r="L317" i="7" s="1"/>
  <c r="AT401" i="7"/>
  <c r="L398" i="7" s="1"/>
  <c r="AR574" i="7"/>
  <c r="AW792" i="7"/>
  <c r="AN792" i="7"/>
  <c r="K792" i="7"/>
  <c r="I792" i="7" s="1"/>
  <c r="AR829" i="7"/>
  <c r="AR1146" i="7"/>
  <c r="AW1183" i="7"/>
  <c r="AN1183" i="7"/>
  <c r="K1183" i="7"/>
  <c r="I1183" i="7" s="1"/>
  <c r="AW742" i="7"/>
  <c r="AN742" i="7"/>
  <c r="K744" i="7"/>
  <c r="I744" i="7" s="1"/>
  <c r="K844" i="7"/>
  <c r="I844" i="7" s="1"/>
  <c r="K946" i="7"/>
  <c r="I946" i="7" s="1"/>
  <c r="AW946" i="7"/>
  <c r="AN946" i="7"/>
  <c r="K964" i="7"/>
  <c r="I964" i="7" s="1"/>
  <c r="AW964" i="7"/>
  <c r="AN964" i="7"/>
  <c r="AR997" i="7"/>
  <c r="AR1053" i="7"/>
  <c r="AW1133" i="7"/>
  <c r="AN1133" i="7"/>
  <c r="K1133" i="7"/>
  <c r="I1133" i="7" s="1"/>
  <c r="AW1370" i="7"/>
  <c r="AN1370" i="7"/>
  <c r="K1372" i="7"/>
  <c r="I1372" i="7" s="1"/>
  <c r="L1806" i="7"/>
  <c r="AT417" i="7"/>
  <c r="AT634" i="7"/>
  <c r="L631" i="7" s="1"/>
  <c r="L1263" i="7"/>
  <c r="L579" i="7"/>
  <c r="AO590" i="7" s="1"/>
  <c r="AT590" i="7"/>
  <c r="L587" i="7" s="1"/>
  <c r="AR648" i="7"/>
  <c r="L695" i="7"/>
  <c r="AO704" i="7" s="1"/>
  <c r="AT704" i="7"/>
  <c r="L763" i="7"/>
  <c r="AW781" i="7" s="1"/>
  <c r="J919" i="7"/>
  <c r="AT997" i="7"/>
  <c r="L971" i="7"/>
  <c r="AN997" i="7" s="1"/>
  <c r="I1018" i="7"/>
  <c r="AR1108" i="7"/>
  <c r="L1105" i="7" s="1"/>
  <c r="AN1119" i="7"/>
  <c r="I1472" i="7"/>
  <c r="AW1554" i="7"/>
  <c r="AN1554" i="7"/>
  <c r="J1568" i="7"/>
  <c r="L1675" i="7"/>
  <c r="AW1721" i="7"/>
  <c r="AN1721" i="7"/>
  <c r="K1721" i="7"/>
  <c r="I1721" i="7" s="1"/>
  <c r="AR1762" i="7"/>
  <c r="L1759" i="7" s="1"/>
  <c r="AN1762" i="7"/>
  <c r="K888" i="7"/>
  <c r="I888" i="7" s="1"/>
  <c r="K890" i="7"/>
  <c r="I890" i="7" s="1"/>
  <c r="K892" i="7"/>
  <c r="I892" i="7" s="1"/>
  <c r="K894" i="7"/>
  <c r="I894" i="7" s="1"/>
  <c r="K896" i="7"/>
  <c r="I896" i="7" s="1"/>
  <c r="K898" i="7"/>
  <c r="I898" i="7" s="1"/>
  <c r="K900" i="7"/>
  <c r="I900" i="7" s="1"/>
  <c r="K902" i="7"/>
  <c r="I902" i="7" s="1"/>
  <c r="AN1500" i="7"/>
  <c r="L1624" i="7"/>
  <c r="AN1626" i="7" s="1"/>
  <c r="AR1786" i="7"/>
  <c r="AN1150" i="7"/>
  <c r="AW1500" i="7"/>
  <c r="AR1713" i="7"/>
  <c r="L1710" i="7" s="1"/>
  <c r="AW1060" i="7"/>
  <c r="AN1426" i="7"/>
  <c r="K1452" i="7"/>
  <c r="I1452" i="7" s="1"/>
  <c r="K1454" i="7"/>
  <c r="I1454" i="7" s="1"/>
  <c r="K1456" i="7"/>
  <c r="I1456" i="7" s="1"/>
  <c r="K1458" i="7"/>
  <c r="I1458" i="7" s="1"/>
  <c r="K1460" i="7"/>
  <c r="I1460" i="7" s="1"/>
  <c r="K1462" i="7"/>
  <c r="I1462" i="7" s="1"/>
  <c r="K1861" i="7"/>
  <c r="I1861" i="7" s="1"/>
  <c r="L1520" i="7"/>
  <c r="AR1552" i="7"/>
  <c r="AN1636" i="7"/>
  <c r="L1897" i="7"/>
  <c r="AN832" i="7"/>
  <c r="K1006" i="7"/>
  <c r="I1006" i="7" s="1"/>
  <c r="K1008" i="7"/>
  <c r="I1008" i="7" s="1"/>
  <c r="K1010" i="7"/>
  <c r="I1010" i="7" s="1"/>
  <c r="K1012" i="7"/>
  <c r="I1012" i="7" s="1"/>
  <c r="K1014" i="7"/>
  <c r="I1014" i="7" s="1"/>
  <c r="K1016" i="7"/>
  <c r="I1016" i="7" s="1"/>
  <c r="AW1111" i="7"/>
  <c r="AN1117" i="7"/>
  <c r="L1303" i="7"/>
  <c r="K1329" i="7"/>
  <c r="I1329" i="7" s="1"/>
  <c r="K1331" i="7"/>
  <c r="I1331" i="7" s="1"/>
  <c r="K1333" i="7"/>
  <c r="I1333" i="7" s="1"/>
  <c r="K1335" i="7"/>
  <c r="I1335" i="7" s="1"/>
  <c r="K1337" i="7"/>
  <c r="I1337" i="7" s="1"/>
  <c r="K1339" i="7"/>
  <c r="I1339" i="7" s="1"/>
  <c r="AR1426" i="7"/>
  <c r="L1559" i="7"/>
  <c r="AO1579" i="7" s="1"/>
  <c r="AN1000" i="7"/>
  <c r="L1709" i="7"/>
  <c r="AR662" i="7"/>
  <c r="L659" i="7" s="1"/>
  <c r="K1218" i="7"/>
  <c r="I1218" i="7" s="1"/>
  <c r="K1220" i="7"/>
  <c r="I1220" i="7" s="1"/>
  <c r="K1581" i="7"/>
  <c r="I1581" i="7" s="1"/>
  <c r="K1693" i="7"/>
  <c r="I1693" i="7" s="1"/>
  <c r="AT662" i="7"/>
  <c r="AN1006" i="7"/>
  <c r="AN1008" i="7"/>
  <c r="L853" i="7"/>
  <c r="AO879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1" i="3"/>
  <c r="Y1" i="3"/>
  <c r="CV1" i="3" s="1"/>
  <c r="CU1" i="3"/>
  <c r="CY1" i="3"/>
  <c r="CZ1" i="3"/>
  <c r="DB1" i="3" s="1"/>
  <c r="DA1" i="3"/>
  <c r="DC1" i="3"/>
  <c r="A2" i="3"/>
  <c r="Y2" i="3"/>
  <c r="CX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W4" i="3" s="1"/>
  <c r="CX4" i="3"/>
  <c r="CY4" i="3"/>
  <c r="CZ4" i="3"/>
  <c r="DB4" i="3" s="1"/>
  <c r="DA4" i="3"/>
  <c r="DC4" i="3"/>
  <c r="A5" i="3"/>
  <c r="Y5" i="3"/>
  <c r="CV5" i="3" s="1"/>
  <c r="U29" i="1" s="1"/>
  <c r="CU5" i="3"/>
  <c r="CX5" i="3"/>
  <c r="CY5" i="3"/>
  <c r="CZ5" i="3"/>
  <c r="DA5" i="3"/>
  <c r="DB5" i="3"/>
  <c r="DC5" i="3"/>
  <c r="DF5" i="3"/>
  <c r="A6" i="3"/>
  <c r="Y6" i="3"/>
  <c r="CX6" i="3"/>
  <c r="CY6" i="3"/>
  <c r="CZ6" i="3"/>
  <c r="DB6" i="3" s="1"/>
  <c r="DA6" i="3"/>
  <c r="DC6" i="3"/>
  <c r="DH6" i="3"/>
  <c r="A7" i="3"/>
  <c r="Y7" i="3"/>
  <c r="CX7" i="3" s="1"/>
  <c r="CW7" i="3"/>
  <c r="CY7" i="3"/>
  <c r="CZ7" i="3"/>
  <c r="DA7" i="3"/>
  <c r="DB7" i="3"/>
  <c r="DC7" i="3"/>
  <c r="A8" i="3"/>
  <c r="Y8" i="3"/>
  <c r="CW8" i="3" s="1"/>
  <c r="CY8" i="3"/>
  <c r="CZ8" i="3"/>
  <c r="DB8" i="3" s="1"/>
  <c r="DA8" i="3"/>
  <c r="DC8" i="3"/>
  <c r="A9" i="3"/>
  <c r="Y9" i="3"/>
  <c r="CV9" i="3" s="1"/>
  <c r="CU9" i="3"/>
  <c r="CY9" i="3"/>
  <c r="CZ9" i="3"/>
  <c r="DA9" i="3"/>
  <c r="DB9" i="3"/>
  <c r="DC9" i="3"/>
  <c r="A10" i="3"/>
  <c r="Y10" i="3"/>
  <c r="CX10" i="3" s="1"/>
  <c r="DG10" i="3" s="1"/>
  <c r="CY10" i="3"/>
  <c r="CZ10" i="3"/>
  <c r="DB10" i="3" s="1"/>
  <c r="DA10" i="3"/>
  <c r="DC10" i="3"/>
  <c r="DH10" i="3"/>
  <c r="A11" i="3"/>
  <c r="Y11" i="3"/>
  <c r="CW11" i="3"/>
  <c r="CX11" i="3"/>
  <c r="CY11" i="3"/>
  <c r="CZ11" i="3"/>
  <c r="DB11" i="3" s="1"/>
  <c r="DA11" i="3"/>
  <c r="DC11" i="3"/>
  <c r="DF11" i="3"/>
  <c r="DG11" i="3"/>
  <c r="DJ11" i="3" s="1"/>
  <c r="DH11" i="3"/>
  <c r="DI11" i="3"/>
  <c r="A12" i="3"/>
  <c r="Y12" i="3"/>
  <c r="CX12" i="3" s="1"/>
  <c r="CW12" i="3"/>
  <c r="CY12" i="3"/>
  <c r="CZ12" i="3"/>
  <c r="DA12" i="3"/>
  <c r="DB12" i="3"/>
  <c r="DC12" i="3"/>
  <c r="DF12" i="3"/>
  <c r="A13" i="3"/>
  <c r="Y13" i="3"/>
  <c r="CU13" i="3"/>
  <c r="CV13" i="3"/>
  <c r="CX13" i="3"/>
  <c r="DG13" i="3" s="1"/>
  <c r="CY13" i="3"/>
  <c r="CZ13" i="3"/>
  <c r="DA13" i="3"/>
  <c r="DB13" i="3"/>
  <c r="DC13" i="3"/>
  <c r="DF13" i="3"/>
  <c r="DI13" i="3"/>
  <c r="DJ13" i="3" s="1"/>
  <c r="A14" i="3"/>
  <c r="Y14" i="3"/>
  <c r="CX14" i="3"/>
  <c r="CY14" i="3"/>
  <c r="CZ14" i="3"/>
  <c r="DA14" i="3"/>
  <c r="DB14" i="3"/>
  <c r="DC14" i="3"/>
  <c r="A15" i="3"/>
  <c r="Y15" i="3"/>
  <c r="CW15" i="3" s="1"/>
  <c r="CX15" i="3"/>
  <c r="CY15" i="3"/>
  <c r="CZ15" i="3"/>
  <c r="DA15" i="3"/>
  <c r="DB15" i="3"/>
  <c r="DC15" i="3"/>
  <c r="DH15" i="3"/>
  <c r="A16" i="3"/>
  <c r="Y16" i="3"/>
  <c r="CX16" i="3" s="1"/>
  <c r="CW16" i="3"/>
  <c r="CY16" i="3"/>
  <c r="CZ16" i="3"/>
  <c r="DA16" i="3"/>
  <c r="DB16" i="3"/>
  <c r="DC16" i="3"/>
  <c r="A17" i="3"/>
  <c r="Y17" i="3"/>
  <c r="CU17" i="3"/>
  <c r="CV17" i="3"/>
  <c r="CX17" i="3"/>
  <c r="CY17" i="3"/>
  <c r="CZ17" i="3"/>
  <c r="DA17" i="3"/>
  <c r="DB17" i="3"/>
  <c r="DC17" i="3"/>
  <c r="DG17" i="3"/>
  <c r="A18" i="3"/>
  <c r="Y18" i="3"/>
  <c r="CX18" i="3" s="1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W20" i="3"/>
  <c r="CX20" i="3"/>
  <c r="CY20" i="3"/>
  <c r="CZ20" i="3"/>
  <c r="DB20" i="3" s="1"/>
  <c r="DA20" i="3"/>
  <c r="DC20" i="3"/>
  <c r="DF20" i="3"/>
  <c r="DG20" i="3"/>
  <c r="DH20" i="3"/>
  <c r="DI20" i="3"/>
  <c r="DJ20" i="3"/>
  <c r="A21" i="3"/>
  <c r="Y21" i="3"/>
  <c r="CV21" i="3" s="1"/>
  <c r="CU21" i="3"/>
  <c r="CX21" i="3"/>
  <c r="CY21" i="3"/>
  <c r="CZ21" i="3"/>
  <c r="DB21" i="3" s="1"/>
  <c r="DA21" i="3"/>
  <c r="DC21" i="3"/>
  <c r="DI21" i="3"/>
  <c r="DJ21" i="3" s="1"/>
  <c r="A22" i="3"/>
  <c r="Y22" i="3"/>
  <c r="CX22" i="3"/>
  <c r="CY22" i="3"/>
  <c r="CZ22" i="3"/>
  <c r="DB22" i="3" s="1"/>
  <c r="DA22" i="3"/>
  <c r="DC22" i="3"/>
  <c r="DG22" i="3"/>
  <c r="A23" i="3"/>
  <c r="Y23" i="3"/>
  <c r="CW23" i="3"/>
  <c r="CX23" i="3"/>
  <c r="CY23" i="3"/>
  <c r="CZ23" i="3"/>
  <c r="DA23" i="3"/>
  <c r="DB23" i="3"/>
  <c r="DC23" i="3"/>
  <c r="A24" i="3"/>
  <c r="Y24" i="3"/>
  <c r="CW24" i="3" s="1"/>
  <c r="CX24" i="3"/>
  <c r="CY24" i="3"/>
  <c r="CZ24" i="3"/>
  <c r="DA24" i="3"/>
  <c r="DB24" i="3"/>
  <c r="DC24" i="3"/>
  <c r="DH24" i="3"/>
  <c r="A25" i="3"/>
  <c r="Y25" i="3"/>
  <c r="CV25" i="3" s="1"/>
  <c r="CU25" i="3"/>
  <c r="CX25" i="3"/>
  <c r="CY25" i="3"/>
  <c r="CZ25" i="3"/>
  <c r="DA25" i="3"/>
  <c r="DB25" i="3"/>
  <c r="DC25" i="3"/>
  <c r="A26" i="3"/>
  <c r="Y26" i="3"/>
  <c r="CX26" i="3"/>
  <c r="CY26" i="3"/>
  <c r="CZ26" i="3"/>
  <c r="DB26" i="3" s="1"/>
  <c r="DA26" i="3"/>
  <c r="DC26" i="3"/>
  <c r="A27" i="3"/>
  <c r="Y27" i="3"/>
  <c r="CX27" i="3" s="1"/>
  <c r="CW27" i="3"/>
  <c r="CY27" i="3"/>
  <c r="CZ27" i="3"/>
  <c r="DB27" i="3" s="1"/>
  <c r="DA27" i="3"/>
  <c r="DC27" i="3"/>
  <c r="A28" i="3"/>
  <c r="Y28" i="3"/>
  <c r="CU28" i="3"/>
  <c r="CY28" i="3"/>
  <c r="CZ28" i="3"/>
  <c r="DB28" i="3" s="1"/>
  <c r="DA28" i="3"/>
  <c r="DC28" i="3"/>
  <c r="A29" i="3"/>
  <c r="Y29" i="3"/>
  <c r="CX29" i="3" s="1"/>
  <c r="CY29" i="3"/>
  <c r="CZ29" i="3"/>
  <c r="DB29" i="3" s="1"/>
  <c r="DA29" i="3"/>
  <c r="DC29" i="3"/>
  <c r="A30" i="3"/>
  <c r="Y30" i="3"/>
  <c r="CX30" i="3" s="1"/>
  <c r="CW30" i="3"/>
  <c r="CY30" i="3"/>
  <c r="CZ30" i="3"/>
  <c r="DA30" i="3"/>
  <c r="DB30" i="3"/>
  <c r="DC30" i="3"/>
  <c r="A31" i="3"/>
  <c r="Y31" i="3"/>
  <c r="CX31" i="3" s="1"/>
  <c r="CU31" i="3"/>
  <c r="CV31" i="3"/>
  <c r="CY31" i="3"/>
  <c r="CZ31" i="3"/>
  <c r="DA31" i="3"/>
  <c r="DB31" i="3"/>
  <c r="DC31" i="3"/>
  <c r="DF31" i="3"/>
  <c r="DI31" i="3"/>
  <c r="DJ31" i="3" s="1"/>
  <c r="A32" i="3"/>
  <c r="Y32" i="3"/>
  <c r="CX32" i="3"/>
  <c r="CY32" i="3"/>
  <c r="CZ32" i="3"/>
  <c r="DA32" i="3"/>
  <c r="DB32" i="3"/>
  <c r="DC32" i="3"/>
  <c r="A33" i="3"/>
  <c r="Y33" i="3"/>
  <c r="CW33" i="3" s="1"/>
  <c r="CX33" i="3"/>
  <c r="CY33" i="3"/>
  <c r="CZ33" i="3"/>
  <c r="DA33" i="3"/>
  <c r="DB33" i="3"/>
  <c r="DC33" i="3"/>
  <c r="DH33" i="3"/>
  <c r="A34" i="3"/>
  <c r="Y34" i="3"/>
  <c r="CX34" i="3" s="1"/>
  <c r="CW34" i="3"/>
  <c r="CY34" i="3"/>
  <c r="CZ34" i="3"/>
  <c r="DA34" i="3"/>
  <c r="DB34" i="3"/>
  <c r="DC34" i="3"/>
  <c r="A35" i="3"/>
  <c r="Y35" i="3"/>
  <c r="CX35" i="3" s="1"/>
  <c r="CY35" i="3"/>
  <c r="CZ35" i="3"/>
  <c r="DA35" i="3"/>
  <c r="DB35" i="3"/>
  <c r="DC35" i="3"/>
  <c r="DF35" i="3"/>
  <c r="DJ35" i="3" s="1"/>
  <c r="A36" i="3"/>
  <c r="Y36" i="3"/>
  <c r="CU36" i="3"/>
  <c r="CV36" i="3"/>
  <c r="CX36" i="3"/>
  <c r="DH36" i="3" s="1"/>
  <c r="CY36" i="3"/>
  <c r="CZ36" i="3"/>
  <c r="DA36" i="3"/>
  <c r="DB36" i="3"/>
  <c r="DC36" i="3"/>
  <c r="DF36" i="3"/>
  <c r="DG36" i="3"/>
  <c r="DI36" i="3"/>
  <c r="DJ36" i="3" s="1"/>
  <c r="A37" i="3"/>
  <c r="Y37" i="3"/>
  <c r="CX37" i="3" s="1"/>
  <c r="CY37" i="3"/>
  <c r="CZ37" i="3"/>
  <c r="DA37" i="3"/>
  <c r="DB37" i="3"/>
  <c r="DC37" i="3"/>
  <c r="DG37" i="3"/>
  <c r="DI37" i="3"/>
  <c r="DJ37" i="3" s="1"/>
  <c r="A38" i="3"/>
  <c r="Y38" i="3"/>
  <c r="CW38" i="3" s="1"/>
  <c r="CX38" i="3"/>
  <c r="CY38" i="3"/>
  <c r="CZ38" i="3"/>
  <c r="DA38" i="3"/>
  <c r="DB38" i="3"/>
  <c r="DC38" i="3"/>
  <c r="DG38" i="3"/>
  <c r="DH38" i="3"/>
  <c r="A39" i="3"/>
  <c r="Y39" i="3"/>
  <c r="CW39" i="3"/>
  <c r="CX39" i="3"/>
  <c r="CY39" i="3"/>
  <c r="CZ39" i="3"/>
  <c r="DB39" i="3" s="1"/>
  <c r="DA39" i="3"/>
  <c r="DC39" i="3"/>
  <c r="A40" i="3"/>
  <c r="Y40" i="3"/>
  <c r="CX40" i="3" s="1"/>
  <c r="CY40" i="3"/>
  <c r="CZ40" i="3"/>
  <c r="DB40" i="3" s="1"/>
  <c r="DA40" i="3"/>
  <c r="DC40" i="3"/>
  <c r="DG40" i="3"/>
  <c r="DI40" i="3"/>
  <c r="A41" i="3"/>
  <c r="Y41" i="3"/>
  <c r="CU41" i="3"/>
  <c r="CY41" i="3"/>
  <c r="CZ41" i="3"/>
  <c r="DB41" i="3" s="1"/>
  <c r="DA41" i="3"/>
  <c r="DC41" i="3"/>
  <c r="A42" i="3"/>
  <c r="Y42" i="3"/>
  <c r="CX42" i="3" s="1"/>
  <c r="CY42" i="3"/>
  <c r="CZ42" i="3"/>
  <c r="DB42" i="3" s="1"/>
  <c r="DA42" i="3"/>
  <c r="DC42" i="3"/>
  <c r="DF42" i="3"/>
  <c r="DG42" i="3"/>
  <c r="A43" i="3"/>
  <c r="Y43" i="3"/>
  <c r="CY43" i="3"/>
  <c r="CZ43" i="3"/>
  <c r="DA43" i="3"/>
  <c r="DB43" i="3"/>
  <c r="DC43" i="3"/>
  <c r="A44" i="3"/>
  <c r="Y44" i="3"/>
  <c r="CW44" i="3" s="1"/>
  <c r="CX44" i="3"/>
  <c r="CY44" i="3"/>
  <c r="CZ44" i="3"/>
  <c r="DB44" i="3" s="1"/>
  <c r="DA44" i="3"/>
  <c r="DC44" i="3"/>
  <c r="DG44" i="3"/>
  <c r="A45" i="3"/>
  <c r="Y45" i="3"/>
  <c r="CU45" i="3"/>
  <c r="CV45" i="3"/>
  <c r="CX45" i="3"/>
  <c r="CY45" i="3"/>
  <c r="CZ45" i="3"/>
  <c r="DB45" i="3" s="1"/>
  <c r="DA45" i="3"/>
  <c r="DC45" i="3"/>
  <c r="DH45" i="3"/>
  <c r="A46" i="3"/>
  <c r="Y46" i="3"/>
  <c r="CX46" i="3"/>
  <c r="CY46" i="3"/>
  <c r="CZ46" i="3"/>
  <c r="DA46" i="3"/>
  <c r="DB46" i="3"/>
  <c r="DC46" i="3"/>
  <c r="A47" i="3"/>
  <c r="Y47" i="3"/>
  <c r="CX47" i="3" s="1"/>
  <c r="CW47" i="3"/>
  <c r="CY47" i="3"/>
  <c r="CZ47" i="3"/>
  <c r="DA47" i="3"/>
  <c r="DB47" i="3"/>
  <c r="DC47" i="3"/>
  <c r="DH47" i="3"/>
  <c r="DI47" i="3"/>
  <c r="A48" i="3"/>
  <c r="Y48" i="3"/>
  <c r="CW48" i="3" s="1"/>
  <c r="CY48" i="3"/>
  <c r="CZ48" i="3"/>
  <c r="DB48" i="3" s="1"/>
  <c r="DA48" i="3"/>
  <c r="DC48" i="3"/>
  <c r="A49" i="3"/>
  <c r="Y49" i="3"/>
  <c r="CU49" i="3"/>
  <c r="CY49" i="3"/>
  <c r="CZ49" i="3"/>
  <c r="DA49" i="3"/>
  <c r="DB49" i="3"/>
  <c r="DC49" i="3"/>
  <c r="A50" i="3"/>
  <c r="Y50" i="3"/>
  <c r="CX50" i="3" s="1"/>
  <c r="CY50" i="3"/>
  <c r="CZ50" i="3"/>
  <c r="DB50" i="3" s="1"/>
  <c r="DA50" i="3"/>
  <c r="DC50" i="3"/>
  <c r="A51" i="3"/>
  <c r="Y51" i="3"/>
  <c r="CW51" i="3"/>
  <c r="CX51" i="3"/>
  <c r="CY51" i="3"/>
  <c r="CZ51" i="3"/>
  <c r="DB51" i="3" s="1"/>
  <c r="DA51" i="3"/>
  <c r="DC51" i="3"/>
  <c r="DF51" i="3"/>
  <c r="DG51" i="3"/>
  <c r="DJ51" i="3" s="1"/>
  <c r="DH51" i="3"/>
  <c r="DI51" i="3"/>
  <c r="A52" i="3"/>
  <c r="Y52" i="3"/>
  <c r="CX52" i="3" s="1"/>
  <c r="CW52" i="3"/>
  <c r="CY52" i="3"/>
  <c r="CZ52" i="3"/>
  <c r="DA52" i="3"/>
  <c r="DB52" i="3"/>
  <c r="DC52" i="3"/>
  <c r="A53" i="3"/>
  <c r="Y53" i="3"/>
  <c r="CX53" i="3" s="1"/>
  <c r="CU53" i="3"/>
  <c r="CV53" i="3"/>
  <c r="CY53" i="3"/>
  <c r="CZ53" i="3"/>
  <c r="DB53" i="3" s="1"/>
  <c r="DA53" i="3"/>
  <c r="DC53" i="3"/>
  <c r="DF53" i="3"/>
  <c r="DI53" i="3"/>
  <c r="DJ53" i="3" s="1"/>
  <c r="A54" i="3"/>
  <c r="Y54" i="3"/>
  <c r="CX54" i="3"/>
  <c r="DH54" i="3" s="1"/>
  <c r="CY54" i="3"/>
  <c r="CZ54" i="3"/>
  <c r="DA54" i="3"/>
  <c r="DB54" i="3"/>
  <c r="DC54" i="3"/>
  <c r="DF54" i="3"/>
  <c r="DG54" i="3"/>
  <c r="DI54" i="3"/>
  <c r="DJ54" i="3" s="1"/>
  <c r="A55" i="3"/>
  <c r="Y55" i="3"/>
  <c r="CW55" i="3" s="1"/>
  <c r="CX55" i="3"/>
  <c r="CY55" i="3"/>
  <c r="CZ55" i="3"/>
  <c r="DA55" i="3"/>
  <c r="DB55" i="3"/>
  <c r="DC55" i="3"/>
  <c r="A56" i="3"/>
  <c r="Y56" i="3"/>
  <c r="CX56" i="3" s="1"/>
  <c r="CW56" i="3"/>
  <c r="CY56" i="3"/>
  <c r="CZ56" i="3"/>
  <c r="DA56" i="3"/>
  <c r="DB56" i="3"/>
  <c r="DC56" i="3"/>
  <c r="DH56" i="3"/>
  <c r="DI56" i="3"/>
  <c r="A57" i="3"/>
  <c r="Y57" i="3"/>
  <c r="CU57" i="3"/>
  <c r="CV57" i="3"/>
  <c r="CX57" i="3"/>
  <c r="CY57" i="3"/>
  <c r="CZ57" i="3"/>
  <c r="DB57" i="3" s="1"/>
  <c r="DA57" i="3"/>
  <c r="DC57" i="3"/>
  <c r="A58" i="3"/>
  <c r="Y58" i="3"/>
  <c r="CX58" i="3" s="1"/>
  <c r="CY58" i="3"/>
  <c r="CZ58" i="3"/>
  <c r="DA58" i="3"/>
  <c r="DB58" i="3"/>
  <c r="DC58" i="3"/>
  <c r="A59" i="3"/>
  <c r="Y59" i="3"/>
  <c r="CY59" i="3"/>
  <c r="CZ59" i="3"/>
  <c r="DB59" i="3" s="1"/>
  <c r="DA59" i="3"/>
  <c r="DC59" i="3"/>
  <c r="A60" i="3"/>
  <c r="Y60" i="3"/>
  <c r="CW60" i="3"/>
  <c r="CX60" i="3"/>
  <c r="CY60" i="3"/>
  <c r="CZ60" i="3"/>
  <c r="DB60" i="3" s="1"/>
  <c r="DA60" i="3"/>
  <c r="DC60" i="3"/>
  <c r="DF60" i="3"/>
  <c r="DG60" i="3"/>
  <c r="DH60" i="3"/>
  <c r="DI60" i="3"/>
  <c r="DJ60" i="3"/>
  <c r="A61" i="3"/>
  <c r="Y61" i="3"/>
  <c r="CV61" i="3" s="1"/>
  <c r="CU61" i="3"/>
  <c r="CX61" i="3"/>
  <c r="CY61" i="3"/>
  <c r="CZ61" i="3"/>
  <c r="DB61" i="3" s="1"/>
  <c r="DA61" i="3"/>
  <c r="DC61" i="3"/>
  <c r="DI61" i="3"/>
  <c r="DJ61" i="3"/>
  <c r="A62" i="3"/>
  <c r="Y62" i="3"/>
  <c r="CX62" i="3"/>
  <c r="CY62" i="3"/>
  <c r="CZ62" i="3"/>
  <c r="DB62" i="3" s="1"/>
  <c r="DA62" i="3"/>
  <c r="DC62" i="3"/>
  <c r="DG62" i="3"/>
  <c r="A63" i="3"/>
  <c r="Y63" i="3"/>
  <c r="CW63" i="3"/>
  <c r="CX63" i="3"/>
  <c r="DH63" i="3" s="1"/>
  <c r="CY63" i="3"/>
  <c r="CZ63" i="3"/>
  <c r="DA63" i="3"/>
  <c r="DB63" i="3"/>
  <c r="DC63" i="3"/>
  <c r="DF63" i="3"/>
  <c r="DG63" i="3"/>
  <c r="DJ63" i="3" s="1"/>
  <c r="DI63" i="3"/>
  <c r="A64" i="3"/>
  <c r="Y64" i="3"/>
  <c r="CW64" i="3" s="1"/>
  <c r="CX64" i="3"/>
  <c r="CY64" i="3"/>
  <c r="CZ64" i="3"/>
  <c r="DA64" i="3"/>
  <c r="DB64" i="3"/>
  <c r="DC64" i="3"/>
  <c r="A65" i="3"/>
  <c r="Y65" i="3"/>
  <c r="CV65" i="3" s="1"/>
  <c r="U44" i="1" s="1"/>
  <c r="CU65" i="3"/>
  <c r="CX65" i="3"/>
  <c r="CY65" i="3"/>
  <c r="CZ65" i="3"/>
  <c r="DA65" i="3"/>
  <c r="DB65" i="3"/>
  <c r="DC65" i="3"/>
  <c r="A66" i="3"/>
  <c r="Y66" i="3"/>
  <c r="CX66" i="3"/>
  <c r="CY66" i="3"/>
  <c r="CZ66" i="3"/>
  <c r="DB66" i="3" s="1"/>
  <c r="DA66" i="3"/>
  <c r="DC66" i="3"/>
  <c r="A67" i="3"/>
  <c r="Y67" i="3"/>
  <c r="CX67" i="3" s="1"/>
  <c r="CW67" i="3"/>
  <c r="CY67" i="3"/>
  <c r="CZ67" i="3"/>
  <c r="DA67" i="3"/>
  <c r="DB67" i="3"/>
  <c r="DC67" i="3"/>
  <c r="DG67" i="3"/>
  <c r="DI67" i="3"/>
  <c r="A68" i="3"/>
  <c r="Y68" i="3"/>
  <c r="CY68" i="3"/>
  <c r="CZ68" i="3"/>
  <c r="DB68" i="3" s="1"/>
  <c r="DA68" i="3"/>
  <c r="DC68" i="3"/>
  <c r="A69" i="3"/>
  <c r="Y69" i="3"/>
  <c r="CX69" i="3" s="1"/>
  <c r="CU69" i="3"/>
  <c r="CV69" i="3"/>
  <c r="CY69" i="3"/>
  <c r="CZ69" i="3"/>
  <c r="DB69" i="3" s="1"/>
  <c r="DA69" i="3"/>
  <c r="DC69" i="3"/>
  <c r="A70" i="3"/>
  <c r="Y70" i="3"/>
  <c r="CX70" i="3" s="1"/>
  <c r="CY70" i="3"/>
  <c r="CZ70" i="3"/>
  <c r="DA70" i="3"/>
  <c r="DB70" i="3"/>
  <c r="DC70" i="3"/>
  <c r="DF70" i="3"/>
  <c r="A71" i="3"/>
  <c r="Y71" i="3"/>
  <c r="CW71" i="3" s="1"/>
  <c r="CX71" i="3"/>
  <c r="CY71" i="3"/>
  <c r="CZ71" i="3"/>
  <c r="DB71" i="3" s="1"/>
  <c r="DA71" i="3"/>
  <c r="DC71" i="3"/>
  <c r="A72" i="3"/>
  <c r="Y72" i="3"/>
  <c r="CW72" i="3"/>
  <c r="CX72" i="3"/>
  <c r="DH72" i="3" s="1"/>
  <c r="CY72" i="3"/>
  <c r="CZ72" i="3"/>
  <c r="DA72" i="3"/>
  <c r="DB72" i="3"/>
  <c r="DC72" i="3"/>
  <c r="DF72" i="3"/>
  <c r="DG72" i="3"/>
  <c r="DJ72" i="3" s="1"/>
  <c r="DI72" i="3"/>
  <c r="A73" i="3"/>
  <c r="Y73" i="3"/>
  <c r="CX73" i="3" s="1"/>
  <c r="CU73" i="3"/>
  <c r="CV73" i="3"/>
  <c r="CY73" i="3"/>
  <c r="CZ73" i="3"/>
  <c r="DA73" i="3"/>
  <c r="DB73" i="3"/>
  <c r="DC73" i="3"/>
  <c r="A74" i="3"/>
  <c r="Y74" i="3"/>
  <c r="CX74" i="3" s="1"/>
  <c r="CY74" i="3"/>
  <c r="CZ74" i="3"/>
  <c r="DA74" i="3"/>
  <c r="DB74" i="3"/>
  <c r="DC74" i="3"/>
  <c r="A75" i="3"/>
  <c r="Y75" i="3"/>
  <c r="CW75" i="3" s="1"/>
  <c r="CX75" i="3"/>
  <c r="CY75" i="3"/>
  <c r="CZ75" i="3"/>
  <c r="DB75" i="3" s="1"/>
  <c r="DA75" i="3"/>
  <c r="DC75" i="3"/>
  <c r="A76" i="3"/>
  <c r="Y76" i="3"/>
  <c r="CX76" i="3" s="1"/>
  <c r="CW76" i="3"/>
  <c r="CY76" i="3"/>
  <c r="CZ76" i="3"/>
  <c r="DB76" i="3" s="1"/>
  <c r="DA76" i="3"/>
  <c r="DC76" i="3"/>
  <c r="DG76" i="3"/>
  <c r="DI76" i="3"/>
  <c r="A77" i="3"/>
  <c r="Y77" i="3"/>
  <c r="CU77" i="3"/>
  <c r="CY77" i="3"/>
  <c r="CZ77" i="3"/>
  <c r="DB77" i="3" s="1"/>
  <c r="DA77" i="3"/>
  <c r="DC77" i="3"/>
  <c r="A78" i="3"/>
  <c r="Y78" i="3"/>
  <c r="CX78" i="3" s="1"/>
  <c r="CY78" i="3"/>
  <c r="CZ78" i="3"/>
  <c r="DB78" i="3" s="1"/>
  <c r="DA78" i="3"/>
  <c r="DC78" i="3"/>
  <c r="DF78" i="3"/>
  <c r="DG78" i="3"/>
  <c r="A79" i="3"/>
  <c r="Y79" i="3"/>
  <c r="CX79" i="3" s="1"/>
  <c r="CW79" i="3"/>
  <c r="CY79" i="3"/>
  <c r="CZ79" i="3"/>
  <c r="DA79" i="3"/>
  <c r="DB79" i="3"/>
  <c r="DC79" i="3"/>
  <c r="A80" i="3"/>
  <c r="Y80" i="3"/>
  <c r="CW80" i="3" s="1"/>
  <c r="V47" i="1" s="1"/>
  <c r="CX80" i="3"/>
  <c r="CY80" i="3"/>
  <c r="CZ80" i="3"/>
  <c r="DB80" i="3" s="1"/>
  <c r="DA80" i="3"/>
  <c r="DC80" i="3"/>
  <c r="A81" i="3"/>
  <c r="Y81" i="3"/>
  <c r="CU81" i="3"/>
  <c r="CV81" i="3"/>
  <c r="CX81" i="3"/>
  <c r="CY81" i="3"/>
  <c r="CZ81" i="3"/>
  <c r="DB81" i="3" s="1"/>
  <c r="DA81" i="3"/>
  <c r="DC81" i="3"/>
  <c r="DF81" i="3"/>
  <c r="DH81" i="3"/>
  <c r="A82" i="3"/>
  <c r="Y82" i="3"/>
  <c r="CX82" i="3"/>
  <c r="CY82" i="3"/>
  <c r="CZ82" i="3"/>
  <c r="DA82" i="3"/>
  <c r="DB82" i="3"/>
  <c r="DC82" i="3"/>
  <c r="A83" i="3"/>
  <c r="Y83" i="3"/>
  <c r="CX83" i="3" s="1"/>
  <c r="CW83" i="3"/>
  <c r="CY83" i="3"/>
  <c r="CZ83" i="3"/>
  <c r="DA83" i="3"/>
  <c r="DB83" i="3"/>
  <c r="DC83" i="3"/>
  <c r="DH83" i="3"/>
  <c r="DI83" i="3"/>
  <c r="A84" i="3"/>
  <c r="Y84" i="3"/>
  <c r="CW84" i="3" s="1"/>
  <c r="CX84" i="3"/>
  <c r="CY84" i="3"/>
  <c r="CZ84" i="3"/>
  <c r="DB84" i="3" s="1"/>
  <c r="DA84" i="3"/>
  <c r="DC84" i="3"/>
  <c r="A85" i="3"/>
  <c r="Y85" i="3"/>
  <c r="CX85" i="3" s="1"/>
  <c r="CY85" i="3"/>
  <c r="CZ85" i="3"/>
  <c r="DA85" i="3"/>
  <c r="DB85" i="3"/>
  <c r="DC85" i="3"/>
  <c r="DG85" i="3"/>
  <c r="DI85" i="3"/>
  <c r="A86" i="3"/>
  <c r="Y86" i="3"/>
  <c r="CU86" i="3"/>
  <c r="CY86" i="3"/>
  <c r="CZ86" i="3"/>
  <c r="DB86" i="3" s="1"/>
  <c r="DA86" i="3"/>
  <c r="DC86" i="3"/>
  <c r="A87" i="3"/>
  <c r="Y87" i="3"/>
  <c r="CX87" i="3" s="1"/>
  <c r="CY87" i="3"/>
  <c r="CZ87" i="3"/>
  <c r="DB87" i="3" s="1"/>
  <c r="DA87" i="3"/>
  <c r="DC87" i="3"/>
  <c r="DF87" i="3"/>
  <c r="DG87" i="3"/>
  <c r="A88" i="3"/>
  <c r="Y88" i="3"/>
  <c r="CY88" i="3"/>
  <c r="CZ88" i="3"/>
  <c r="DA88" i="3"/>
  <c r="DB88" i="3"/>
  <c r="DC88" i="3"/>
  <c r="A89" i="3"/>
  <c r="Y89" i="3"/>
  <c r="CW89" i="3" s="1"/>
  <c r="CX89" i="3"/>
  <c r="CY89" i="3"/>
  <c r="CZ89" i="3"/>
  <c r="DB89" i="3" s="1"/>
  <c r="DA89" i="3"/>
  <c r="DC89" i="3"/>
  <c r="DG89" i="3"/>
  <c r="A90" i="3"/>
  <c r="Y90" i="3"/>
  <c r="CW90" i="3"/>
  <c r="CX90" i="3"/>
  <c r="CY90" i="3"/>
  <c r="CZ90" i="3"/>
  <c r="DA90" i="3"/>
  <c r="DB90" i="3"/>
  <c r="DC90" i="3"/>
  <c r="DG90" i="3"/>
  <c r="A91" i="3"/>
  <c r="Y91" i="3"/>
  <c r="CX91" i="3" s="1"/>
  <c r="CU91" i="3"/>
  <c r="CV91" i="3"/>
  <c r="CY91" i="3"/>
  <c r="CZ91" i="3"/>
  <c r="DA91" i="3"/>
  <c r="DB91" i="3"/>
  <c r="DC91" i="3"/>
  <c r="DG91" i="3"/>
  <c r="A92" i="3"/>
  <c r="Y92" i="3"/>
  <c r="CX92" i="3" s="1"/>
  <c r="CY92" i="3"/>
  <c r="CZ92" i="3"/>
  <c r="DA92" i="3"/>
  <c r="DB92" i="3"/>
  <c r="DC92" i="3"/>
  <c r="DH92" i="3"/>
  <c r="DI92" i="3"/>
  <c r="DJ92" i="3" s="1"/>
  <c r="A93" i="3"/>
  <c r="Y93" i="3"/>
  <c r="CY93" i="3"/>
  <c r="CZ93" i="3"/>
  <c r="DB93" i="3" s="1"/>
  <c r="DA93" i="3"/>
  <c r="DC93" i="3"/>
  <c r="A94" i="3"/>
  <c r="Y94" i="3"/>
  <c r="CX94" i="3" s="1"/>
  <c r="CW94" i="3"/>
  <c r="CY94" i="3"/>
  <c r="CZ94" i="3"/>
  <c r="DB94" i="3" s="1"/>
  <c r="DA94" i="3"/>
  <c r="DC94" i="3"/>
  <c r="DG94" i="3"/>
  <c r="DI94" i="3"/>
  <c r="A95" i="3"/>
  <c r="Y95" i="3"/>
  <c r="CY95" i="3"/>
  <c r="CZ95" i="3"/>
  <c r="DB95" i="3" s="1"/>
  <c r="DA95" i="3"/>
  <c r="DC95" i="3"/>
  <c r="A96" i="3"/>
  <c r="Y96" i="3"/>
  <c r="CU96" i="3"/>
  <c r="CV96" i="3"/>
  <c r="CX96" i="3"/>
  <c r="CY96" i="3"/>
  <c r="CZ96" i="3"/>
  <c r="DA96" i="3"/>
  <c r="DB96" i="3"/>
  <c r="DC96" i="3"/>
  <c r="DF96" i="3"/>
  <c r="DG96" i="3"/>
  <c r="DH96" i="3"/>
  <c r="DI96" i="3"/>
  <c r="DJ96" i="3" s="1"/>
  <c r="A97" i="3"/>
  <c r="Y97" i="3"/>
  <c r="CX97" i="3" s="1"/>
  <c r="CY97" i="3"/>
  <c r="CZ97" i="3"/>
  <c r="DA97" i="3"/>
  <c r="DB97" i="3"/>
  <c r="DC97" i="3"/>
  <c r="A98" i="3"/>
  <c r="Y98" i="3"/>
  <c r="CW98" i="3" s="1"/>
  <c r="CX98" i="3"/>
  <c r="CY98" i="3"/>
  <c r="CZ98" i="3"/>
  <c r="DB98" i="3" s="1"/>
  <c r="DA98" i="3"/>
  <c r="DC98" i="3"/>
  <c r="DG98" i="3"/>
  <c r="A99" i="3"/>
  <c r="Y99" i="3"/>
  <c r="CW99" i="3"/>
  <c r="CX99" i="3"/>
  <c r="DH99" i="3" s="1"/>
  <c r="CY99" i="3"/>
  <c r="CZ99" i="3"/>
  <c r="DA99" i="3"/>
  <c r="DB99" i="3"/>
  <c r="DC99" i="3"/>
  <c r="DF99" i="3"/>
  <c r="DG99" i="3"/>
  <c r="DJ99" i="3" s="1"/>
  <c r="DI99" i="3"/>
  <c r="A100" i="3"/>
  <c r="Y100" i="3"/>
  <c r="CX100" i="3" s="1"/>
  <c r="CU100" i="3"/>
  <c r="CV100" i="3"/>
  <c r="CY100" i="3"/>
  <c r="CZ100" i="3"/>
  <c r="DA100" i="3"/>
  <c r="DB100" i="3"/>
  <c r="DC100" i="3"/>
  <c r="A101" i="3"/>
  <c r="Y101" i="3"/>
  <c r="CX101" i="3" s="1"/>
  <c r="CY101" i="3"/>
  <c r="CZ101" i="3"/>
  <c r="DA101" i="3"/>
  <c r="DB101" i="3"/>
  <c r="DC101" i="3"/>
  <c r="DH101" i="3"/>
  <c r="DI101" i="3"/>
  <c r="DJ101" i="3" s="1"/>
  <c r="A102" i="3"/>
  <c r="Y102" i="3"/>
  <c r="CY102" i="3"/>
  <c r="CZ102" i="3"/>
  <c r="DB102" i="3" s="1"/>
  <c r="DA102" i="3"/>
  <c r="DC102" i="3"/>
  <c r="A103" i="3"/>
  <c r="Y103" i="3"/>
  <c r="CX103" i="3" s="1"/>
  <c r="CW103" i="3"/>
  <c r="CY103" i="3"/>
  <c r="CZ103" i="3"/>
  <c r="DA103" i="3"/>
  <c r="DB103" i="3"/>
  <c r="DC103" i="3"/>
  <c r="DG103" i="3"/>
  <c r="DI103" i="3"/>
  <c r="A104" i="3"/>
  <c r="Y104" i="3"/>
  <c r="CY104" i="3"/>
  <c r="CZ104" i="3"/>
  <c r="DB104" i="3" s="1"/>
  <c r="DA104" i="3"/>
  <c r="DC104" i="3"/>
  <c r="A105" i="3"/>
  <c r="Y105" i="3"/>
  <c r="CU105" i="3"/>
  <c r="CV105" i="3"/>
  <c r="CX105" i="3"/>
  <c r="CY105" i="3"/>
  <c r="CZ105" i="3"/>
  <c r="DA105" i="3"/>
  <c r="DB105" i="3"/>
  <c r="DC105" i="3"/>
  <c r="DF105" i="3"/>
  <c r="DG105" i="3"/>
  <c r="DH105" i="3"/>
  <c r="DI105" i="3"/>
  <c r="DJ105" i="3" s="1"/>
  <c r="A106" i="3"/>
  <c r="Y106" i="3"/>
  <c r="CX106" i="3" s="1"/>
  <c r="CY106" i="3"/>
  <c r="CZ106" i="3"/>
  <c r="DA106" i="3"/>
  <c r="DB106" i="3"/>
  <c r="DC106" i="3"/>
  <c r="DF106" i="3"/>
  <c r="A107" i="3"/>
  <c r="Y107" i="3"/>
  <c r="CW107" i="3" s="1"/>
  <c r="CX107" i="3"/>
  <c r="CY107" i="3"/>
  <c r="CZ107" i="3"/>
  <c r="DB107" i="3" s="1"/>
  <c r="DA107" i="3"/>
  <c r="DC107" i="3"/>
  <c r="DG107" i="3"/>
  <c r="A108" i="3"/>
  <c r="Y108" i="3"/>
  <c r="CW108" i="3"/>
  <c r="CX108" i="3"/>
  <c r="DH108" i="3" s="1"/>
  <c r="CY108" i="3"/>
  <c r="CZ108" i="3"/>
  <c r="DA108" i="3"/>
  <c r="DB108" i="3"/>
  <c r="DC108" i="3"/>
  <c r="DF108" i="3"/>
  <c r="DG108" i="3"/>
  <c r="DJ108" i="3" s="1"/>
  <c r="DI108" i="3"/>
  <c r="A109" i="3"/>
  <c r="Y109" i="3"/>
  <c r="CW109" i="3" s="1"/>
  <c r="CX109" i="3"/>
  <c r="CY109" i="3"/>
  <c r="CZ109" i="3"/>
  <c r="DA109" i="3"/>
  <c r="DB109" i="3"/>
  <c r="DC109" i="3"/>
  <c r="A110" i="3"/>
  <c r="Y110" i="3"/>
  <c r="CV110" i="3" s="1"/>
  <c r="CU110" i="3"/>
  <c r="CX110" i="3"/>
  <c r="CY110" i="3"/>
  <c r="CZ110" i="3"/>
  <c r="DB110" i="3" s="1"/>
  <c r="DA110" i="3"/>
  <c r="DC110" i="3"/>
  <c r="DG110" i="3"/>
  <c r="DH110" i="3"/>
  <c r="A111" i="3"/>
  <c r="Y111" i="3"/>
  <c r="CX111" i="3"/>
  <c r="CY111" i="3"/>
  <c r="CZ111" i="3"/>
  <c r="DB111" i="3" s="1"/>
  <c r="DA111" i="3"/>
  <c r="DC111" i="3"/>
  <c r="A112" i="3"/>
  <c r="Y112" i="3"/>
  <c r="CX112" i="3" s="1"/>
  <c r="CW112" i="3"/>
  <c r="CY112" i="3"/>
  <c r="CZ112" i="3"/>
  <c r="DB112" i="3" s="1"/>
  <c r="DA112" i="3"/>
  <c r="DC112" i="3"/>
  <c r="DG112" i="3"/>
  <c r="DI112" i="3"/>
  <c r="A113" i="3"/>
  <c r="Y113" i="3"/>
  <c r="CY113" i="3"/>
  <c r="CZ113" i="3"/>
  <c r="DB113" i="3" s="1"/>
  <c r="DA113" i="3"/>
  <c r="DC113" i="3"/>
  <c r="A114" i="3"/>
  <c r="Y114" i="3"/>
  <c r="CW114" i="3"/>
  <c r="CX114" i="3"/>
  <c r="CY114" i="3"/>
  <c r="CZ114" i="3"/>
  <c r="DB114" i="3" s="1"/>
  <c r="DA114" i="3"/>
  <c r="DC114" i="3"/>
  <c r="DF114" i="3"/>
  <c r="DG114" i="3"/>
  <c r="DH114" i="3"/>
  <c r="DI114" i="3"/>
  <c r="DJ114" i="3"/>
  <c r="A115" i="3"/>
  <c r="Y115" i="3"/>
  <c r="CV115" i="3" s="1"/>
  <c r="CU115" i="3"/>
  <c r="CX115" i="3"/>
  <c r="CY115" i="3"/>
  <c r="CZ115" i="3"/>
  <c r="DB115" i="3" s="1"/>
  <c r="DA115" i="3"/>
  <c r="DC115" i="3"/>
  <c r="DI115" i="3"/>
  <c r="DJ115" i="3"/>
  <c r="A116" i="3"/>
  <c r="Y116" i="3"/>
  <c r="CX116" i="3"/>
  <c r="CY116" i="3"/>
  <c r="CZ116" i="3"/>
  <c r="DB116" i="3" s="1"/>
  <c r="DA116" i="3"/>
  <c r="DC116" i="3"/>
  <c r="A117" i="3"/>
  <c r="Y117" i="3"/>
  <c r="CW117" i="3" s="1"/>
  <c r="CX117" i="3"/>
  <c r="DH117" i="3" s="1"/>
  <c r="CY117" i="3"/>
  <c r="CZ117" i="3"/>
  <c r="DA117" i="3"/>
  <c r="DB117" i="3"/>
  <c r="DC117" i="3"/>
  <c r="DF117" i="3"/>
  <c r="DG117" i="3"/>
  <c r="DJ117" i="3" s="1"/>
  <c r="DI117" i="3"/>
  <c r="A118" i="3"/>
  <c r="Y118" i="3"/>
  <c r="CW118" i="3" s="1"/>
  <c r="CX118" i="3"/>
  <c r="CY118" i="3"/>
  <c r="CZ118" i="3"/>
  <c r="DA118" i="3"/>
  <c r="DB118" i="3"/>
  <c r="DC118" i="3"/>
  <c r="A119" i="3"/>
  <c r="Y119" i="3"/>
  <c r="CX119" i="3" s="1"/>
  <c r="CW119" i="3"/>
  <c r="CY119" i="3"/>
  <c r="CZ119" i="3"/>
  <c r="DA119" i="3"/>
  <c r="DB119" i="3"/>
  <c r="DC119" i="3"/>
  <c r="DH119" i="3"/>
  <c r="DI119" i="3"/>
  <c r="A120" i="3"/>
  <c r="Y120" i="3"/>
  <c r="CX120" i="3" s="1"/>
  <c r="CU120" i="3"/>
  <c r="CV120" i="3"/>
  <c r="CY120" i="3"/>
  <c r="CZ120" i="3"/>
  <c r="DA120" i="3"/>
  <c r="DB120" i="3"/>
  <c r="DC120" i="3"/>
  <c r="A121" i="3"/>
  <c r="Y121" i="3"/>
  <c r="CX121" i="3" s="1"/>
  <c r="CY121" i="3"/>
  <c r="CZ121" i="3"/>
  <c r="DB121" i="3" s="1"/>
  <c r="DA121" i="3"/>
  <c r="DC121" i="3"/>
  <c r="A122" i="3"/>
  <c r="Y122" i="3"/>
  <c r="CY122" i="3"/>
  <c r="CZ122" i="3"/>
  <c r="DB122" i="3" s="1"/>
  <c r="DA122" i="3"/>
  <c r="DC122" i="3"/>
  <c r="A123" i="3"/>
  <c r="Y123" i="3"/>
  <c r="CW123" i="3"/>
  <c r="CX123" i="3"/>
  <c r="CY123" i="3"/>
  <c r="CZ123" i="3"/>
  <c r="DB123" i="3" s="1"/>
  <c r="DA123" i="3"/>
  <c r="DC123" i="3"/>
  <c r="DF123" i="3"/>
  <c r="DG123" i="3"/>
  <c r="DJ123" i="3" s="1"/>
  <c r="DH123" i="3"/>
  <c r="DI123" i="3"/>
  <c r="A124" i="3"/>
  <c r="Y124" i="3"/>
  <c r="CX124" i="3" s="1"/>
  <c r="CY124" i="3"/>
  <c r="CZ124" i="3"/>
  <c r="DA124" i="3"/>
  <c r="DB124" i="3"/>
  <c r="DC124" i="3"/>
  <c r="DF124" i="3"/>
  <c r="A125" i="3"/>
  <c r="Y125" i="3"/>
  <c r="CX125" i="3" s="1"/>
  <c r="CU125" i="3"/>
  <c r="CV125" i="3"/>
  <c r="CY125" i="3"/>
  <c r="CZ125" i="3"/>
  <c r="DB125" i="3" s="1"/>
  <c r="DA125" i="3"/>
  <c r="DC125" i="3"/>
  <c r="A126" i="3"/>
  <c r="Y126" i="3"/>
  <c r="CX126" i="3"/>
  <c r="DH126" i="3" s="1"/>
  <c r="CY126" i="3"/>
  <c r="CZ126" i="3"/>
  <c r="DA126" i="3"/>
  <c r="DB126" i="3"/>
  <c r="DC126" i="3"/>
  <c r="DF126" i="3"/>
  <c r="DG126" i="3"/>
  <c r="DI126" i="3"/>
  <c r="DJ126" i="3" s="1"/>
  <c r="A127" i="3"/>
  <c r="Y127" i="3"/>
  <c r="CW127" i="3" s="1"/>
  <c r="CX127" i="3"/>
  <c r="CY127" i="3"/>
  <c r="CZ127" i="3"/>
  <c r="DA127" i="3"/>
  <c r="DB127" i="3"/>
  <c r="DC127" i="3"/>
  <c r="DH127" i="3"/>
  <c r="A128" i="3"/>
  <c r="Y128" i="3"/>
  <c r="CX128" i="3" s="1"/>
  <c r="CW128" i="3"/>
  <c r="CY128" i="3"/>
  <c r="CZ128" i="3"/>
  <c r="DA128" i="3"/>
  <c r="DB128" i="3"/>
  <c r="DC128" i="3"/>
  <c r="DH128" i="3"/>
  <c r="DI128" i="3"/>
  <c r="A129" i="3"/>
  <c r="Y129" i="3"/>
  <c r="CW129" i="3" s="1"/>
  <c r="CY129" i="3"/>
  <c r="CZ129" i="3"/>
  <c r="DB129" i="3" s="1"/>
  <c r="DA129" i="3"/>
  <c r="DC129" i="3"/>
  <c r="A130" i="3"/>
  <c r="Y130" i="3"/>
  <c r="CU130" i="3"/>
  <c r="CY130" i="3"/>
  <c r="CZ130" i="3"/>
  <c r="DA130" i="3"/>
  <c r="DB130" i="3"/>
  <c r="DC130" i="3"/>
  <c r="A131" i="3"/>
  <c r="Y131" i="3"/>
  <c r="CX131" i="3"/>
  <c r="CY131" i="3"/>
  <c r="CZ131" i="3"/>
  <c r="DB131" i="3" s="1"/>
  <c r="DA131" i="3"/>
  <c r="DC131" i="3"/>
  <c r="DF131" i="3"/>
  <c r="DG131" i="3"/>
  <c r="DH131" i="3"/>
  <c r="DI131" i="3"/>
  <c r="DJ131" i="3" s="1"/>
  <c r="A132" i="3"/>
  <c r="Y132" i="3"/>
  <c r="CW132" i="3"/>
  <c r="CX132" i="3"/>
  <c r="CY132" i="3"/>
  <c r="CZ132" i="3"/>
  <c r="DB132" i="3" s="1"/>
  <c r="DA132" i="3"/>
  <c r="DC132" i="3"/>
  <c r="DF132" i="3"/>
  <c r="DG132" i="3"/>
  <c r="DH132" i="3"/>
  <c r="DI132" i="3"/>
  <c r="DJ132" i="3"/>
  <c r="A133" i="3"/>
  <c r="Y133" i="3"/>
  <c r="CX133" i="3" s="1"/>
  <c r="CW133" i="3"/>
  <c r="CY133" i="3"/>
  <c r="CZ133" i="3"/>
  <c r="DA133" i="3"/>
  <c r="DB133" i="3"/>
  <c r="DC133" i="3"/>
  <c r="DF133" i="3"/>
  <c r="A134" i="3"/>
  <c r="Y134" i="3"/>
  <c r="CW134" i="3" s="1"/>
  <c r="CX134" i="3"/>
  <c r="CY134" i="3"/>
  <c r="CZ134" i="3"/>
  <c r="DB134" i="3" s="1"/>
  <c r="DA134" i="3"/>
  <c r="DC134" i="3"/>
  <c r="A135" i="3"/>
  <c r="Y135" i="3"/>
  <c r="CU135" i="3"/>
  <c r="CV135" i="3"/>
  <c r="CX135" i="3"/>
  <c r="CY135" i="3"/>
  <c r="CZ135" i="3"/>
  <c r="DB135" i="3" s="1"/>
  <c r="DA135" i="3"/>
  <c r="DC135" i="3"/>
  <c r="A136" i="3"/>
  <c r="Y136" i="3"/>
  <c r="CX136" i="3"/>
  <c r="CY136" i="3"/>
  <c r="CZ136" i="3"/>
  <c r="DA136" i="3"/>
  <c r="DB136" i="3"/>
  <c r="DC136" i="3"/>
  <c r="DH136" i="3"/>
  <c r="A137" i="3"/>
  <c r="Y137" i="3"/>
  <c r="CX137" i="3" s="1"/>
  <c r="CW137" i="3"/>
  <c r="CY137" i="3"/>
  <c r="CZ137" i="3"/>
  <c r="DA137" i="3"/>
  <c r="DB137" i="3"/>
  <c r="DC137" i="3"/>
  <c r="A138" i="3"/>
  <c r="Y138" i="3"/>
  <c r="CW138" i="3" s="1"/>
  <c r="CX138" i="3"/>
  <c r="CY138" i="3"/>
  <c r="CZ138" i="3"/>
  <c r="DB138" i="3" s="1"/>
  <c r="DA138" i="3"/>
  <c r="DC138" i="3"/>
  <c r="DH138" i="3"/>
  <c r="A139" i="3"/>
  <c r="Y139" i="3"/>
  <c r="CY139" i="3"/>
  <c r="CZ139" i="3"/>
  <c r="DA139" i="3"/>
  <c r="DB139" i="3"/>
  <c r="DC139" i="3"/>
  <c r="A140" i="3"/>
  <c r="Y140" i="3"/>
  <c r="CU140" i="3"/>
  <c r="CY140" i="3"/>
  <c r="CZ140" i="3"/>
  <c r="DB140" i="3" s="1"/>
  <c r="DA140" i="3"/>
  <c r="DC140" i="3"/>
  <c r="A141" i="3"/>
  <c r="Y141" i="3"/>
  <c r="CX141" i="3" s="1"/>
  <c r="CY141" i="3"/>
  <c r="CZ141" i="3"/>
  <c r="DB141" i="3" s="1"/>
  <c r="DA141" i="3"/>
  <c r="DC141" i="3"/>
  <c r="A142" i="3"/>
  <c r="Y142" i="3"/>
  <c r="CX142" i="3" s="1"/>
  <c r="CW142" i="3"/>
  <c r="CY142" i="3"/>
  <c r="CZ142" i="3"/>
  <c r="DA142" i="3"/>
  <c r="DB142" i="3"/>
  <c r="DC142" i="3"/>
  <c r="DF142" i="3"/>
  <c r="A143" i="3"/>
  <c r="Y143" i="3"/>
  <c r="CW143" i="3" s="1"/>
  <c r="CX143" i="3"/>
  <c r="CY143" i="3"/>
  <c r="CZ143" i="3"/>
  <c r="DB143" i="3" s="1"/>
  <c r="DA143" i="3"/>
  <c r="DC143" i="3"/>
  <c r="A144" i="3"/>
  <c r="Y144" i="3"/>
  <c r="CW144" i="3" s="1"/>
  <c r="CX144" i="3"/>
  <c r="DH144" i="3" s="1"/>
  <c r="CY144" i="3"/>
  <c r="CZ144" i="3"/>
  <c r="DA144" i="3"/>
  <c r="DB144" i="3"/>
  <c r="DC144" i="3"/>
  <c r="DF144" i="3"/>
  <c r="DG144" i="3"/>
  <c r="DJ144" i="3" s="1"/>
  <c r="DI144" i="3"/>
  <c r="A145" i="3"/>
  <c r="Y145" i="3"/>
  <c r="CX145" i="3" s="1"/>
  <c r="CU145" i="3"/>
  <c r="CV145" i="3"/>
  <c r="CY145" i="3"/>
  <c r="CZ145" i="3"/>
  <c r="DA145" i="3"/>
  <c r="DB145" i="3"/>
  <c r="DC145" i="3"/>
  <c r="A146" i="3"/>
  <c r="Y146" i="3"/>
  <c r="CX146" i="3" s="1"/>
  <c r="CY146" i="3"/>
  <c r="CZ146" i="3"/>
  <c r="DA146" i="3"/>
  <c r="DB146" i="3"/>
  <c r="DC146" i="3"/>
  <c r="DH146" i="3"/>
  <c r="A147" i="3"/>
  <c r="Y147" i="3"/>
  <c r="CW147" i="3" s="1"/>
  <c r="CX147" i="3"/>
  <c r="CY147" i="3"/>
  <c r="CZ147" i="3"/>
  <c r="DB147" i="3" s="1"/>
  <c r="DA147" i="3"/>
  <c r="DC147" i="3"/>
  <c r="DH147" i="3"/>
  <c r="A148" i="3"/>
  <c r="Y148" i="3"/>
  <c r="CX148" i="3" s="1"/>
  <c r="CW148" i="3"/>
  <c r="CY148" i="3"/>
  <c r="CZ148" i="3"/>
  <c r="DA148" i="3"/>
  <c r="DB148" i="3"/>
  <c r="DC148" i="3"/>
  <c r="DG148" i="3"/>
  <c r="A149" i="3"/>
  <c r="Y149" i="3"/>
  <c r="CY149" i="3"/>
  <c r="CZ149" i="3"/>
  <c r="DB149" i="3" s="1"/>
  <c r="DA149" i="3"/>
  <c r="DC149" i="3"/>
  <c r="A150" i="3"/>
  <c r="Y150" i="3"/>
  <c r="CU150" i="3"/>
  <c r="CV150" i="3"/>
  <c r="CX150" i="3"/>
  <c r="CY150" i="3"/>
  <c r="CZ150" i="3"/>
  <c r="DB150" i="3" s="1"/>
  <c r="DA150" i="3"/>
  <c r="DC150" i="3"/>
  <c r="DF150" i="3"/>
  <c r="DG150" i="3"/>
  <c r="DH150" i="3"/>
  <c r="DI150" i="3"/>
  <c r="DJ150" i="3" s="1"/>
  <c r="A151" i="3"/>
  <c r="Y151" i="3"/>
  <c r="CX151" i="3" s="1"/>
  <c r="CY151" i="3"/>
  <c r="CZ151" i="3"/>
  <c r="DA151" i="3"/>
  <c r="DB151" i="3"/>
  <c r="DC151" i="3"/>
  <c r="A152" i="3"/>
  <c r="Y152" i="3"/>
  <c r="CW152" i="3" s="1"/>
  <c r="CX152" i="3"/>
  <c r="CY152" i="3"/>
  <c r="CZ152" i="3"/>
  <c r="DB152" i="3" s="1"/>
  <c r="DA152" i="3"/>
  <c r="DC152" i="3"/>
  <c r="A153" i="3"/>
  <c r="Y153" i="3"/>
  <c r="CW153" i="3" s="1"/>
  <c r="CX153" i="3"/>
  <c r="DH153" i="3" s="1"/>
  <c r="CY153" i="3"/>
  <c r="CZ153" i="3"/>
  <c r="DA153" i="3"/>
  <c r="DB153" i="3"/>
  <c r="DC153" i="3"/>
  <c r="DF153" i="3"/>
  <c r="DG153" i="3"/>
  <c r="DJ153" i="3" s="1"/>
  <c r="DI153" i="3"/>
  <c r="A154" i="3"/>
  <c r="Y154" i="3"/>
  <c r="CX154" i="3" s="1"/>
  <c r="CU154" i="3"/>
  <c r="CV154" i="3"/>
  <c r="CY154" i="3"/>
  <c r="CZ154" i="3"/>
  <c r="DA154" i="3"/>
  <c r="DB154" i="3"/>
  <c r="DC154" i="3"/>
  <c r="DI154" i="3"/>
  <c r="DJ154" i="3"/>
  <c r="A155" i="3"/>
  <c r="Y155" i="3"/>
  <c r="CX155" i="3" s="1"/>
  <c r="CY155" i="3"/>
  <c r="CZ155" i="3"/>
  <c r="DA155" i="3"/>
  <c r="DB155" i="3"/>
  <c r="DC155" i="3"/>
  <c r="A156" i="3"/>
  <c r="Y156" i="3"/>
  <c r="CW156" i="3" s="1"/>
  <c r="CX156" i="3"/>
  <c r="CY156" i="3"/>
  <c r="CZ156" i="3"/>
  <c r="DB156" i="3" s="1"/>
  <c r="DA156" i="3"/>
  <c r="DC156" i="3"/>
  <c r="DH156" i="3"/>
  <c r="A157" i="3"/>
  <c r="Y157" i="3"/>
  <c r="CX157" i="3" s="1"/>
  <c r="CW157" i="3"/>
  <c r="CY157" i="3"/>
  <c r="CZ157" i="3"/>
  <c r="DA157" i="3"/>
  <c r="DB157" i="3"/>
  <c r="DC157" i="3"/>
  <c r="A158" i="3"/>
  <c r="Y158" i="3"/>
  <c r="CU158" i="3"/>
  <c r="CY158" i="3"/>
  <c r="CZ158" i="3"/>
  <c r="DB158" i="3" s="1"/>
  <c r="DA158" i="3"/>
  <c r="DC158" i="3"/>
  <c r="A159" i="3"/>
  <c r="Y159" i="3"/>
  <c r="CX159" i="3" s="1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W161" i="3" s="1"/>
  <c r="CY161" i="3"/>
  <c r="CZ161" i="3"/>
  <c r="DB161" i="3" s="1"/>
  <c r="DA161" i="3"/>
  <c r="DC161" i="3"/>
  <c r="A162" i="3"/>
  <c r="Y162" i="3"/>
  <c r="CU162" i="3"/>
  <c r="CV162" i="3"/>
  <c r="CX162" i="3"/>
  <c r="CY162" i="3"/>
  <c r="CZ162" i="3"/>
  <c r="DB162" i="3" s="1"/>
  <c r="DA162" i="3"/>
  <c r="DC162" i="3"/>
  <c r="DH162" i="3"/>
  <c r="A163" i="3"/>
  <c r="Y163" i="3"/>
  <c r="CX163" i="3"/>
  <c r="CY163" i="3"/>
  <c r="CZ163" i="3"/>
  <c r="DA163" i="3"/>
  <c r="DB163" i="3"/>
  <c r="DC163" i="3"/>
  <c r="DF163" i="3"/>
  <c r="DH163" i="3"/>
  <c r="A164" i="3"/>
  <c r="Y164" i="3"/>
  <c r="CX164" i="3" s="1"/>
  <c r="CW164" i="3"/>
  <c r="CY164" i="3"/>
  <c r="CZ164" i="3"/>
  <c r="DA164" i="3"/>
  <c r="DB164" i="3"/>
  <c r="DC164" i="3"/>
  <c r="A165" i="3"/>
  <c r="Y165" i="3"/>
  <c r="CW165" i="3" s="1"/>
  <c r="CX165" i="3"/>
  <c r="CY165" i="3"/>
  <c r="CZ165" i="3"/>
  <c r="DB165" i="3" s="1"/>
  <c r="DA165" i="3"/>
  <c r="DC165" i="3"/>
  <c r="DH165" i="3"/>
  <c r="A166" i="3"/>
  <c r="Y166" i="3"/>
  <c r="CU166" i="3"/>
  <c r="CV166" i="3"/>
  <c r="CX166" i="3"/>
  <c r="CY166" i="3"/>
  <c r="CZ166" i="3"/>
  <c r="DA166" i="3"/>
  <c r="DB166" i="3"/>
  <c r="DC166" i="3"/>
  <c r="A167" i="3"/>
  <c r="Y167" i="3"/>
  <c r="CX167" i="3" s="1"/>
  <c r="DG167" i="3" s="1"/>
  <c r="CY167" i="3"/>
  <c r="CZ167" i="3"/>
  <c r="DA167" i="3"/>
  <c r="DB167" i="3"/>
  <c r="DC167" i="3"/>
  <c r="DF167" i="3"/>
  <c r="DH167" i="3"/>
  <c r="DI167" i="3"/>
  <c r="DJ167" i="3" s="1"/>
  <c r="A168" i="3"/>
  <c r="Y168" i="3"/>
  <c r="CW168" i="3"/>
  <c r="CX168" i="3"/>
  <c r="CY168" i="3"/>
  <c r="CZ168" i="3"/>
  <c r="DB168" i="3" s="1"/>
  <c r="DA168" i="3"/>
  <c r="DC168" i="3"/>
  <c r="DF168" i="3"/>
  <c r="DG168" i="3"/>
  <c r="DH168" i="3"/>
  <c r="DI168" i="3"/>
  <c r="DJ168" i="3"/>
  <c r="A169" i="3"/>
  <c r="Y169" i="3"/>
  <c r="CY169" i="3"/>
  <c r="CZ169" i="3"/>
  <c r="DA169" i="3"/>
  <c r="DB169" i="3"/>
  <c r="DC169" i="3"/>
  <c r="A170" i="3"/>
  <c r="Y170" i="3"/>
  <c r="CX170" i="3" s="1"/>
  <c r="CU170" i="3"/>
  <c r="CV170" i="3"/>
  <c r="CY170" i="3"/>
  <c r="CZ170" i="3"/>
  <c r="DB170" i="3" s="1"/>
  <c r="DA170" i="3"/>
  <c r="DC170" i="3"/>
  <c r="DF170" i="3"/>
  <c r="DG170" i="3"/>
  <c r="DH170" i="3"/>
  <c r="DI170" i="3"/>
  <c r="DJ170" i="3" s="1"/>
  <c r="A171" i="3"/>
  <c r="Y171" i="3"/>
  <c r="CX171" i="3"/>
  <c r="DH171" i="3" s="1"/>
  <c r="CY171" i="3"/>
  <c r="CZ171" i="3"/>
  <c r="DA171" i="3"/>
  <c r="DB171" i="3"/>
  <c r="DC171" i="3"/>
  <c r="DF171" i="3"/>
  <c r="DI171" i="3"/>
  <c r="DJ171" i="3"/>
  <c r="A172" i="3"/>
  <c r="Y172" i="3"/>
  <c r="CX172" i="3" s="1"/>
  <c r="CW172" i="3"/>
  <c r="CY172" i="3"/>
  <c r="CZ172" i="3"/>
  <c r="DA172" i="3"/>
  <c r="DB172" i="3"/>
  <c r="DC172" i="3"/>
  <c r="A173" i="3"/>
  <c r="Y173" i="3"/>
  <c r="CW173" i="3" s="1"/>
  <c r="CY173" i="3"/>
  <c r="CZ173" i="3"/>
  <c r="DB173" i="3" s="1"/>
  <c r="DA173" i="3"/>
  <c r="DC173" i="3"/>
  <c r="A174" i="3"/>
  <c r="Y174" i="3"/>
  <c r="CU174" i="3"/>
  <c r="CV174" i="3"/>
  <c r="CX174" i="3"/>
  <c r="CY174" i="3"/>
  <c r="CZ174" i="3"/>
  <c r="DA174" i="3"/>
  <c r="DB174" i="3"/>
  <c r="DC174" i="3"/>
  <c r="DF174" i="3"/>
  <c r="DG174" i="3"/>
  <c r="DH174" i="3"/>
  <c r="DI174" i="3"/>
  <c r="DJ174" i="3" s="1"/>
  <c r="A175" i="3"/>
  <c r="Y175" i="3"/>
  <c r="CX175" i="3" s="1"/>
  <c r="DG175" i="3" s="1"/>
  <c r="CY175" i="3"/>
  <c r="CZ175" i="3"/>
  <c r="DA175" i="3"/>
  <c r="DB175" i="3"/>
  <c r="DC175" i="3"/>
  <c r="DF175" i="3"/>
  <c r="DH175" i="3"/>
  <c r="DI175" i="3"/>
  <c r="DJ175" i="3"/>
  <c r="A176" i="3"/>
  <c r="Y176" i="3"/>
  <c r="CW176" i="3" s="1"/>
  <c r="CY176" i="3"/>
  <c r="CZ176" i="3"/>
  <c r="DB176" i="3" s="1"/>
  <c r="DA176" i="3"/>
  <c r="DC176" i="3"/>
  <c r="A177" i="3"/>
  <c r="Y177" i="3"/>
  <c r="CX177" i="3" s="1"/>
  <c r="CW177" i="3"/>
  <c r="V109" i="1" s="1"/>
  <c r="CY177" i="3"/>
  <c r="CZ177" i="3"/>
  <c r="DB177" i="3" s="1"/>
  <c r="DA177" i="3"/>
  <c r="DC177" i="3"/>
  <c r="A178" i="3"/>
  <c r="Y178" i="3"/>
  <c r="CU178" i="3"/>
  <c r="CV178" i="3"/>
  <c r="CX178" i="3"/>
  <c r="CY178" i="3"/>
  <c r="CZ178" i="3"/>
  <c r="DA178" i="3"/>
  <c r="DB178" i="3"/>
  <c r="DC178" i="3"/>
  <c r="DF178" i="3"/>
  <c r="DG178" i="3"/>
  <c r="DH178" i="3"/>
  <c r="DI178" i="3"/>
  <c r="DJ178" i="3" s="1"/>
  <c r="A179" i="3"/>
  <c r="Y179" i="3"/>
  <c r="CX179" i="3" s="1"/>
  <c r="CY179" i="3"/>
  <c r="CZ179" i="3"/>
  <c r="DA179" i="3"/>
  <c r="DB179" i="3"/>
  <c r="DC179" i="3"/>
  <c r="A180" i="3"/>
  <c r="Y180" i="3"/>
  <c r="CW180" i="3" s="1"/>
  <c r="CX180" i="3"/>
  <c r="CY180" i="3"/>
  <c r="CZ180" i="3"/>
  <c r="DB180" i="3" s="1"/>
  <c r="DA180" i="3"/>
  <c r="DC180" i="3"/>
  <c r="DH180" i="3"/>
  <c r="A181" i="3"/>
  <c r="Y181" i="3"/>
  <c r="CW181" i="3" s="1"/>
  <c r="CY181" i="3"/>
  <c r="CZ181" i="3"/>
  <c r="DA181" i="3"/>
  <c r="DB181" i="3"/>
  <c r="DC181" i="3"/>
  <c r="A182" i="3"/>
  <c r="Y182" i="3"/>
  <c r="CX182" i="3" s="1"/>
  <c r="CY182" i="3"/>
  <c r="CZ182" i="3"/>
  <c r="DB182" i="3" s="1"/>
  <c r="DA182" i="3"/>
  <c r="DC182" i="3"/>
  <c r="A183" i="3"/>
  <c r="Y183" i="3"/>
  <c r="CX183" i="3" s="1"/>
  <c r="CY183" i="3"/>
  <c r="CZ183" i="3"/>
  <c r="DA183" i="3"/>
  <c r="DB183" i="3"/>
  <c r="DC183" i="3"/>
  <c r="DF183" i="3"/>
  <c r="DG183" i="3"/>
  <c r="DH183" i="3"/>
  <c r="DI183" i="3"/>
  <c r="DJ183" i="3"/>
  <c r="A184" i="3"/>
  <c r="Y184" i="3"/>
  <c r="CX184" i="3" s="1"/>
  <c r="CY184" i="3"/>
  <c r="CZ184" i="3"/>
  <c r="DB184" i="3" s="1"/>
  <c r="DA184" i="3"/>
  <c r="DC184" i="3"/>
  <c r="A185" i="3"/>
  <c r="Y185" i="3"/>
  <c r="CX185" i="3" s="1"/>
  <c r="CY185" i="3"/>
  <c r="CZ185" i="3"/>
  <c r="DA185" i="3"/>
  <c r="DB185" i="3"/>
  <c r="DC185" i="3"/>
  <c r="A186" i="3"/>
  <c r="Y186" i="3"/>
  <c r="CX186" i="3"/>
  <c r="CY186" i="3"/>
  <c r="CZ186" i="3"/>
  <c r="DA186" i="3"/>
  <c r="DB186" i="3"/>
  <c r="DC186" i="3"/>
  <c r="DF186" i="3"/>
  <c r="DJ186" i="3" s="1"/>
  <c r="DG186" i="3"/>
  <c r="DH186" i="3"/>
  <c r="DI186" i="3"/>
  <c r="A187" i="3"/>
  <c r="Y187" i="3"/>
  <c r="CX187" i="3" s="1"/>
  <c r="DG187" i="3" s="1"/>
  <c r="CY187" i="3"/>
  <c r="CZ187" i="3"/>
  <c r="DA187" i="3"/>
  <c r="DB187" i="3"/>
  <c r="DC187" i="3"/>
  <c r="DF187" i="3"/>
  <c r="DH187" i="3"/>
  <c r="DI187" i="3"/>
  <c r="DJ187" i="3"/>
  <c r="A188" i="3"/>
  <c r="Y188" i="3"/>
  <c r="CX188" i="3" s="1"/>
  <c r="CU188" i="3"/>
  <c r="CY188" i="3"/>
  <c r="CZ188" i="3"/>
  <c r="DB188" i="3" s="1"/>
  <c r="DA188" i="3"/>
  <c r="DC188" i="3"/>
  <c r="A189" i="3"/>
  <c r="Y189" i="3"/>
  <c r="CX189" i="3" s="1"/>
  <c r="CY189" i="3"/>
  <c r="CZ189" i="3"/>
  <c r="DA189" i="3"/>
  <c r="DB189" i="3"/>
  <c r="DC189" i="3"/>
  <c r="DG189" i="3"/>
  <c r="A190" i="3"/>
  <c r="Y190" i="3"/>
  <c r="CW190" i="3"/>
  <c r="CX190" i="3"/>
  <c r="CY190" i="3"/>
  <c r="CZ190" i="3"/>
  <c r="DA190" i="3"/>
  <c r="DB190" i="3"/>
  <c r="DC190" i="3"/>
  <c r="DF190" i="3"/>
  <c r="DH190" i="3"/>
  <c r="A191" i="3"/>
  <c r="Y191" i="3"/>
  <c r="CW191" i="3" s="1"/>
  <c r="CY191" i="3"/>
  <c r="CZ191" i="3"/>
  <c r="DA191" i="3"/>
  <c r="DB191" i="3"/>
  <c r="DC191" i="3"/>
  <c r="A192" i="3"/>
  <c r="Y192" i="3"/>
  <c r="CX192" i="3" s="1"/>
  <c r="CY192" i="3"/>
  <c r="CZ192" i="3"/>
  <c r="DB192" i="3" s="1"/>
  <c r="DA192" i="3"/>
  <c r="DC192" i="3"/>
  <c r="DI192" i="3"/>
  <c r="A193" i="3"/>
  <c r="Y193" i="3"/>
  <c r="CX193" i="3" s="1"/>
  <c r="CY193" i="3"/>
  <c r="CZ193" i="3"/>
  <c r="DB193" i="3" s="1"/>
  <c r="DA193" i="3"/>
  <c r="DC193" i="3"/>
  <c r="A194" i="3"/>
  <c r="Y194" i="3"/>
  <c r="CX194" i="3"/>
  <c r="CY194" i="3"/>
  <c r="CZ194" i="3"/>
  <c r="DA194" i="3"/>
  <c r="DB194" i="3"/>
  <c r="DC194" i="3"/>
  <c r="DF194" i="3"/>
  <c r="DJ194" i="3" s="1"/>
  <c r="DG194" i="3"/>
  <c r="DH194" i="3"/>
  <c r="DI194" i="3"/>
  <c r="A195" i="3"/>
  <c r="Y195" i="3"/>
  <c r="CX195" i="3" s="1"/>
  <c r="DG195" i="3" s="1"/>
  <c r="CY195" i="3"/>
  <c r="CZ195" i="3"/>
  <c r="DA195" i="3"/>
  <c r="DB195" i="3"/>
  <c r="DC195" i="3"/>
  <c r="DI195" i="3"/>
  <c r="A196" i="3"/>
  <c r="Y196" i="3"/>
  <c r="CX196" i="3" s="1"/>
  <c r="CY196" i="3"/>
  <c r="CZ196" i="3"/>
  <c r="DA196" i="3"/>
  <c r="DB196" i="3"/>
  <c r="DC196" i="3"/>
  <c r="A197" i="3"/>
  <c r="Y197" i="3"/>
  <c r="CX197" i="3"/>
  <c r="DG197" i="3" s="1"/>
  <c r="CY197" i="3"/>
  <c r="CZ197" i="3"/>
  <c r="DB197" i="3" s="1"/>
  <c r="DA197" i="3"/>
  <c r="DC197" i="3"/>
  <c r="DF197" i="3"/>
  <c r="DJ197" i="3" s="1"/>
  <c r="DH197" i="3"/>
  <c r="DI197" i="3"/>
  <c r="A198" i="3"/>
  <c r="Y198" i="3"/>
  <c r="CU198" i="3"/>
  <c r="CV198" i="3"/>
  <c r="CX198" i="3"/>
  <c r="CY198" i="3"/>
  <c r="CZ198" i="3"/>
  <c r="DA198" i="3"/>
  <c r="DB198" i="3"/>
  <c r="DC198" i="3"/>
  <c r="DF198" i="3"/>
  <c r="DG198" i="3"/>
  <c r="DH198" i="3"/>
  <c r="DI198" i="3"/>
  <c r="DJ198" i="3" s="1"/>
  <c r="A199" i="3"/>
  <c r="Y199" i="3"/>
  <c r="CX199" i="3" s="1"/>
  <c r="DG199" i="3" s="1"/>
  <c r="CY199" i="3"/>
  <c r="CZ199" i="3"/>
  <c r="DA199" i="3"/>
  <c r="DB199" i="3"/>
  <c r="DC199" i="3"/>
  <c r="DF199" i="3"/>
  <c r="DH199" i="3"/>
  <c r="DI199" i="3"/>
  <c r="DJ199" i="3"/>
  <c r="A200" i="3"/>
  <c r="Y200" i="3"/>
  <c r="CW200" i="3" s="1"/>
  <c r="CY200" i="3"/>
  <c r="CZ200" i="3"/>
  <c r="DB200" i="3" s="1"/>
  <c r="DA200" i="3"/>
  <c r="DC200" i="3"/>
  <c r="A201" i="3"/>
  <c r="Y201" i="3"/>
  <c r="CW201" i="3"/>
  <c r="CX201" i="3"/>
  <c r="CY201" i="3"/>
  <c r="CZ201" i="3"/>
  <c r="DA201" i="3"/>
  <c r="DB201" i="3"/>
  <c r="DC201" i="3"/>
  <c r="DF201" i="3"/>
  <c r="A202" i="3"/>
  <c r="Y202" i="3"/>
  <c r="CX202" i="3"/>
  <c r="CY202" i="3"/>
  <c r="CZ202" i="3"/>
  <c r="DA202" i="3"/>
  <c r="DB202" i="3"/>
  <c r="DC202" i="3"/>
  <c r="DF202" i="3"/>
  <c r="DJ202" i="3" s="1"/>
  <c r="DG202" i="3"/>
  <c r="DH202" i="3"/>
  <c r="DI202" i="3"/>
  <c r="A203" i="3"/>
  <c r="Y203" i="3"/>
  <c r="CX203" i="3" s="1"/>
  <c r="CY203" i="3"/>
  <c r="CZ203" i="3"/>
  <c r="DA203" i="3"/>
  <c r="DB203" i="3"/>
  <c r="DC203" i="3"/>
  <c r="A204" i="3"/>
  <c r="Y204" i="3"/>
  <c r="CX204" i="3" s="1"/>
  <c r="CY204" i="3"/>
  <c r="CZ204" i="3"/>
  <c r="DA204" i="3"/>
  <c r="DB204" i="3"/>
  <c r="DC204" i="3"/>
  <c r="A205" i="3"/>
  <c r="Y205" i="3"/>
  <c r="CX205" i="3"/>
  <c r="CY205" i="3"/>
  <c r="CZ205" i="3"/>
  <c r="DB205" i="3" s="1"/>
  <c r="DA205" i="3"/>
  <c r="DC205" i="3"/>
  <c r="A206" i="3"/>
  <c r="Y206" i="3"/>
  <c r="CX206" i="3"/>
  <c r="CY206" i="3"/>
  <c r="CZ206" i="3"/>
  <c r="DB206" i="3" s="1"/>
  <c r="DA206" i="3"/>
  <c r="DC206" i="3"/>
  <c r="DF206" i="3"/>
  <c r="DJ206" i="3" s="1"/>
  <c r="DG206" i="3"/>
  <c r="DH206" i="3"/>
  <c r="DI206" i="3"/>
  <c r="A207" i="3"/>
  <c r="Y207" i="3"/>
  <c r="CX207" i="3"/>
  <c r="CY207" i="3"/>
  <c r="CZ207" i="3"/>
  <c r="DB207" i="3" s="1"/>
  <c r="DA207" i="3"/>
  <c r="DC207" i="3"/>
  <c r="A208" i="3"/>
  <c r="Y208" i="3"/>
  <c r="CU208" i="3"/>
  <c r="CY208" i="3"/>
  <c r="CZ208" i="3"/>
  <c r="DA208" i="3"/>
  <c r="DB208" i="3"/>
  <c r="DC208" i="3"/>
  <c r="A209" i="3"/>
  <c r="Y209" i="3"/>
  <c r="CX209" i="3"/>
  <c r="DG209" i="3" s="1"/>
  <c r="CY209" i="3"/>
  <c r="CZ209" i="3"/>
  <c r="DA209" i="3"/>
  <c r="DB209" i="3"/>
  <c r="DC209" i="3"/>
  <c r="DI209" i="3"/>
  <c r="DJ209" i="3" s="1"/>
  <c r="A210" i="3"/>
  <c r="Y210" i="3"/>
  <c r="CW210" i="3"/>
  <c r="CX210" i="3"/>
  <c r="CY210" i="3"/>
  <c r="CZ210" i="3"/>
  <c r="DB210" i="3" s="1"/>
  <c r="DA210" i="3"/>
  <c r="DC210" i="3"/>
  <c r="DF210" i="3"/>
  <c r="DG210" i="3"/>
  <c r="DJ210" i="3" s="1"/>
  <c r="DH210" i="3"/>
  <c r="DI210" i="3"/>
  <c r="A211" i="3"/>
  <c r="Y211" i="3"/>
  <c r="CX211" i="3" s="1"/>
  <c r="DG211" i="3" s="1"/>
  <c r="CW211" i="3"/>
  <c r="CY211" i="3"/>
  <c r="CZ211" i="3"/>
  <c r="DA211" i="3"/>
  <c r="DB211" i="3"/>
  <c r="DC211" i="3"/>
  <c r="DF211" i="3"/>
  <c r="DH211" i="3"/>
  <c r="DJ211" i="3" s="1"/>
  <c r="DI211" i="3"/>
  <c r="A212" i="3"/>
  <c r="Y212" i="3"/>
  <c r="CX212" i="3" s="1"/>
  <c r="CY212" i="3"/>
  <c r="CZ212" i="3"/>
  <c r="DA212" i="3"/>
  <c r="DB212" i="3"/>
  <c r="DC212" i="3"/>
  <c r="A213" i="3"/>
  <c r="Y213" i="3"/>
  <c r="CX213" i="3"/>
  <c r="CY213" i="3"/>
  <c r="CZ213" i="3"/>
  <c r="DB213" i="3" s="1"/>
  <c r="DA213" i="3"/>
  <c r="DC213" i="3"/>
  <c r="DF213" i="3"/>
  <c r="DJ213" i="3" s="1"/>
  <c r="A214" i="3"/>
  <c r="Y214" i="3"/>
  <c r="CX214" i="3"/>
  <c r="CY214" i="3"/>
  <c r="CZ214" i="3"/>
  <c r="DB214" i="3" s="1"/>
  <c r="DA214" i="3"/>
  <c r="DC214" i="3"/>
  <c r="DF214" i="3"/>
  <c r="DJ214" i="3" s="1"/>
  <c r="DG214" i="3"/>
  <c r="DH214" i="3"/>
  <c r="DI214" i="3"/>
  <c r="A215" i="3"/>
  <c r="Y215" i="3"/>
  <c r="CX215" i="3"/>
  <c r="CY215" i="3"/>
  <c r="CZ215" i="3"/>
  <c r="DB215" i="3" s="1"/>
  <c r="DA215" i="3"/>
  <c r="DC215" i="3"/>
  <c r="A216" i="3"/>
  <c r="Y216" i="3"/>
  <c r="CX216" i="3"/>
  <c r="CY216" i="3"/>
  <c r="CZ216" i="3"/>
  <c r="DA216" i="3"/>
  <c r="DB216" i="3"/>
  <c r="DC216" i="3"/>
  <c r="DF216" i="3"/>
  <c r="DJ216" i="3" s="1"/>
  <c r="A217" i="3"/>
  <c r="Y217" i="3"/>
  <c r="CX217" i="3"/>
  <c r="CY217" i="3"/>
  <c r="CZ217" i="3"/>
  <c r="DA217" i="3"/>
  <c r="DB217" i="3"/>
  <c r="DC217" i="3"/>
  <c r="A218" i="3"/>
  <c r="Y218" i="3"/>
  <c r="CV218" i="3" s="1"/>
  <c r="CU218" i="3"/>
  <c r="CY218" i="3"/>
  <c r="CZ218" i="3"/>
  <c r="DB218" i="3" s="1"/>
  <c r="DA218" i="3"/>
  <c r="DC218" i="3"/>
  <c r="A219" i="3"/>
  <c r="Y219" i="3"/>
  <c r="CX219" i="3"/>
  <c r="CY219" i="3"/>
  <c r="CZ219" i="3"/>
  <c r="DB219" i="3" s="1"/>
  <c r="DA219" i="3"/>
  <c r="DC219" i="3"/>
  <c r="A220" i="3"/>
  <c r="Y220" i="3"/>
  <c r="CW220" i="3"/>
  <c r="CX220" i="3"/>
  <c r="CY220" i="3"/>
  <c r="CZ220" i="3"/>
  <c r="DA220" i="3"/>
  <c r="DB220" i="3"/>
  <c r="DC220" i="3"/>
  <c r="A221" i="3"/>
  <c r="Y221" i="3"/>
  <c r="CW221" i="3" s="1"/>
  <c r="CX221" i="3"/>
  <c r="CY221" i="3"/>
  <c r="CZ221" i="3"/>
  <c r="DB221" i="3" s="1"/>
  <c r="DA221" i="3"/>
  <c r="DC221" i="3"/>
  <c r="A222" i="3"/>
  <c r="Y222" i="3"/>
  <c r="CX222" i="3"/>
  <c r="CY222" i="3"/>
  <c r="CZ222" i="3"/>
  <c r="DB222" i="3" s="1"/>
  <c r="DA222" i="3"/>
  <c r="DC222" i="3"/>
  <c r="DF222" i="3"/>
  <c r="DJ222" i="3" s="1"/>
  <c r="DG222" i="3"/>
  <c r="DH222" i="3"/>
  <c r="DI222" i="3"/>
  <c r="A223" i="3"/>
  <c r="Y223" i="3"/>
  <c r="CX223" i="3"/>
  <c r="CY223" i="3"/>
  <c r="CZ223" i="3"/>
  <c r="DB223" i="3" s="1"/>
  <c r="DA223" i="3"/>
  <c r="DC223" i="3"/>
  <c r="DH223" i="3"/>
  <c r="A224" i="3"/>
  <c r="Y224" i="3"/>
  <c r="CX224" i="3"/>
  <c r="CY224" i="3"/>
  <c r="CZ224" i="3"/>
  <c r="DB224" i="3" s="1"/>
  <c r="DA224" i="3"/>
  <c r="DC224" i="3"/>
  <c r="DF224" i="3"/>
  <c r="DJ224" i="3" s="1"/>
  <c r="A225" i="3"/>
  <c r="Y225" i="3"/>
  <c r="CX225" i="3"/>
  <c r="CY225" i="3"/>
  <c r="CZ225" i="3"/>
  <c r="DB225" i="3" s="1"/>
  <c r="DA225" i="3"/>
  <c r="DC225" i="3"/>
  <c r="DF225" i="3"/>
  <c r="DH225" i="3"/>
  <c r="DJ225" i="3"/>
  <c r="A226" i="3"/>
  <c r="Y226" i="3"/>
  <c r="CX226" i="3" s="1"/>
  <c r="CY226" i="3"/>
  <c r="CZ226" i="3"/>
  <c r="DA226" i="3"/>
  <c r="DB226" i="3"/>
  <c r="DC226" i="3"/>
  <c r="DG226" i="3"/>
  <c r="A227" i="3"/>
  <c r="Y227" i="3"/>
  <c r="CX227" i="3"/>
  <c r="CY227" i="3"/>
  <c r="CZ227" i="3"/>
  <c r="DB227" i="3" s="1"/>
  <c r="DA227" i="3"/>
  <c r="DC227" i="3"/>
  <c r="A228" i="3"/>
  <c r="Y228" i="3"/>
  <c r="CX228" i="3" s="1"/>
  <c r="CU228" i="3"/>
  <c r="CY228" i="3"/>
  <c r="CZ228" i="3"/>
  <c r="DB228" i="3" s="1"/>
  <c r="DA228" i="3"/>
  <c r="DC228" i="3"/>
  <c r="A229" i="3"/>
  <c r="Y229" i="3"/>
  <c r="CX229" i="3"/>
  <c r="CY229" i="3"/>
  <c r="CZ229" i="3"/>
  <c r="DA229" i="3"/>
  <c r="DB229" i="3"/>
  <c r="DC229" i="3"/>
  <c r="DF229" i="3"/>
  <c r="DH229" i="3"/>
  <c r="A230" i="3"/>
  <c r="Y230" i="3"/>
  <c r="CW230" i="3" s="1"/>
  <c r="CY230" i="3"/>
  <c r="CZ230" i="3"/>
  <c r="DA230" i="3"/>
  <c r="DB230" i="3"/>
  <c r="DC230" i="3"/>
  <c r="A231" i="3"/>
  <c r="Y231" i="3"/>
  <c r="CY231" i="3"/>
  <c r="CZ231" i="3"/>
  <c r="DB231" i="3" s="1"/>
  <c r="DA231" i="3"/>
  <c r="DC231" i="3"/>
  <c r="A232" i="3"/>
  <c r="Y232" i="3"/>
  <c r="CX232" i="3" s="1"/>
  <c r="CY232" i="3"/>
  <c r="CZ232" i="3"/>
  <c r="DB232" i="3" s="1"/>
  <c r="DA232" i="3"/>
  <c r="DC232" i="3"/>
  <c r="A233" i="3"/>
  <c r="Y233" i="3"/>
  <c r="CX233" i="3"/>
  <c r="CY233" i="3"/>
  <c r="CZ233" i="3"/>
  <c r="DA233" i="3"/>
  <c r="DB233" i="3"/>
  <c r="DC233" i="3"/>
  <c r="DH233" i="3"/>
  <c r="A234" i="3"/>
  <c r="Y234" i="3"/>
  <c r="CX234" i="3" s="1"/>
  <c r="DF234" i="3" s="1"/>
  <c r="CY234" i="3"/>
  <c r="CZ234" i="3"/>
  <c r="DA234" i="3"/>
  <c r="DB234" i="3"/>
  <c r="DC234" i="3"/>
  <c r="DG234" i="3"/>
  <c r="DH234" i="3"/>
  <c r="DI234" i="3"/>
  <c r="DJ234" i="3"/>
  <c r="A235" i="3"/>
  <c r="Y235" i="3"/>
  <c r="CX235" i="3"/>
  <c r="CY235" i="3"/>
  <c r="CZ235" i="3"/>
  <c r="DB235" i="3" s="1"/>
  <c r="DA235" i="3"/>
  <c r="DC235" i="3"/>
  <c r="A236" i="3"/>
  <c r="Y236" i="3"/>
  <c r="CX236" i="3"/>
  <c r="CY236" i="3"/>
  <c r="CZ236" i="3"/>
  <c r="DB236" i="3" s="1"/>
  <c r="DA236" i="3"/>
  <c r="DC236" i="3"/>
  <c r="DG236" i="3"/>
  <c r="DH236" i="3"/>
  <c r="A237" i="3"/>
  <c r="Y237" i="3"/>
  <c r="CX237" i="3" s="1"/>
  <c r="CY237" i="3"/>
  <c r="CZ237" i="3"/>
  <c r="DB237" i="3" s="1"/>
  <c r="DA237" i="3"/>
  <c r="DC237" i="3"/>
  <c r="DF237" i="3"/>
  <c r="DJ237" i="3" s="1"/>
  <c r="A238" i="3"/>
  <c r="Y238" i="3"/>
  <c r="CU238" i="3"/>
  <c r="CY238" i="3"/>
  <c r="CZ238" i="3"/>
  <c r="DA238" i="3"/>
  <c r="DB238" i="3"/>
  <c r="DC238" i="3"/>
  <c r="A239" i="3"/>
  <c r="Y239" i="3"/>
  <c r="CX239" i="3"/>
  <c r="CY239" i="3"/>
  <c r="CZ239" i="3"/>
  <c r="DB239" i="3" s="1"/>
  <c r="DA239" i="3"/>
  <c r="DC239" i="3"/>
  <c r="A240" i="3"/>
  <c r="Y240" i="3"/>
  <c r="CW240" i="3"/>
  <c r="CX240" i="3"/>
  <c r="CY240" i="3"/>
  <c r="CZ240" i="3"/>
  <c r="DB240" i="3" s="1"/>
  <c r="DA240" i="3"/>
  <c r="DC240" i="3"/>
  <c r="A241" i="3"/>
  <c r="Y241" i="3"/>
  <c r="CW241" i="3"/>
  <c r="CX241" i="3"/>
  <c r="CY241" i="3"/>
  <c r="CZ241" i="3"/>
  <c r="DA241" i="3"/>
  <c r="DB241" i="3"/>
  <c r="DC241" i="3"/>
  <c r="DF241" i="3"/>
  <c r="DH241" i="3"/>
  <c r="A242" i="3"/>
  <c r="Y242" i="3"/>
  <c r="CX242" i="3" s="1"/>
  <c r="CY242" i="3"/>
  <c r="CZ242" i="3"/>
  <c r="DA242" i="3"/>
  <c r="DB242" i="3"/>
  <c r="DC242" i="3"/>
  <c r="A243" i="3"/>
  <c r="Y243" i="3"/>
  <c r="CX243" i="3"/>
  <c r="CY243" i="3"/>
  <c r="CZ243" i="3"/>
  <c r="DB243" i="3" s="1"/>
  <c r="DA243" i="3"/>
  <c r="DC243" i="3"/>
  <c r="A244" i="3"/>
  <c r="Y244" i="3"/>
  <c r="CX244" i="3"/>
  <c r="CY244" i="3"/>
  <c r="CZ244" i="3"/>
  <c r="DB244" i="3" s="1"/>
  <c r="DA244" i="3"/>
  <c r="DC244" i="3"/>
  <c r="A245" i="3"/>
  <c r="Y245" i="3"/>
  <c r="CX245" i="3" s="1"/>
  <c r="DI245" i="3" s="1"/>
  <c r="CY245" i="3"/>
  <c r="CZ245" i="3"/>
  <c r="DA245" i="3"/>
  <c r="DB245" i="3"/>
  <c r="DC245" i="3"/>
  <c r="DF245" i="3"/>
  <c r="DG245" i="3"/>
  <c r="DH245" i="3"/>
  <c r="DJ245" i="3"/>
  <c r="A246" i="3"/>
  <c r="Y246" i="3"/>
  <c r="CX246" i="3" s="1"/>
  <c r="CY246" i="3"/>
  <c r="CZ246" i="3"/>
  <c r="DA246" i="3"/>
  <c r="DB246" i="3"/>
  <c r="DC246" i="3"/>
  <c r="A247" i="3"/>
  <c r="Y247" i="3"/>
  <c r="CX247" i="3"/>
  <c r="CY247" i="3"/>
  <c r="CZ247" i="3"/>
  <c r="DA247" i="3"/>
  <c r="DB247" i="3"/>
  <c r="DC247" i="3"/>
  <c r="A248" i="3"/>
  <c r="Y248" i="3"/>
  <c r="CX248" i="3" s="1"/>
  <c r="CU248" i="3"/>
  <c r="CV248" i="3"/>
  <c r="CY248" i="3"/>
  <c r="CZ248" i="3"/>
  <c r="DB248" i="3" s="1"/>
  <c r="DA248" i="3"/>
  <c r="DC248" i="3"/>
  <c r="A249" i="3"/>
  <c r="Y249" i="3"/>
  <c r="CX249" i="3" s="1"/>
  <c r="CY249" i="3"/>
  <c r="CZ249" i="3"/>
  <c r="DB249" i="3" s="1"/>
  <c r="DA249" i="3"/>
  <c r="DC249" i="3"/>
  <c r="DF249" i="3"/>
  <c r="DH249" i="3"/>
  <c r="A250" i="3"/>
  <c r="Y250" i="3"/>
  <c r="CX250" i="3" s="1"/>
  <c r="DG250" i="3" s="1"/>
  <c r="CY250" i="3"/>
  <c r="CZ250" i="3"/>
  <c r="DA250" i="3"/>
  <c r="DB250" i="3"/>
  <c r="DC250" i="3"/>
  <c r="DF250" i="3"/>
  <c r="DH250" i="3"/>
  <c r="DI250" i="3"/>
  <c r="DJ250" i="3"/>
  <c r="A251" i="3"/>
  <c r="Y251" i="3"/>
  <c r="CW251" i="3" s="1"/>
  <c r="CY251" i="3"/>
  <c r="CZ251" i="3"/>
  <c r="DB251" i="3" s="1"/>
  <c r="DA251" i="3"/>
  <c r="DC251" i="3"/>
  <c r="A252" i="3"/>
  <c r="Y252" i="3"/>
  <c r="CX252" i="3" s="1"/>
  <c r="CY252" i="3"/>
  <c r="CZ252" i="3"/>
  <c r="DB252" i="3" s="1"/>
  <c r="DA252" i="3"/>
  <c r="DC252" i="3"/>
  <c r="A253" i="3"/>
  <c r="Y253" i="3"/>
  <c r="CX253" i="3"/>
  <c r="CY253" i="3"/>
  <c r="CZ253" i="3"/>
  <c r="DA253" i="3"/>
  <c r="DB253" i="3"/>
  <c r="DC253" i="3"/>
  <c r="DF253" i="3"/>
  <c r="DJ253" i="3" s="1"/>
  <c r="DG253" i="3"/>
  <c r="DH253" i="3"/>
  <c r="DI253" i="3"/>
  <c r="A254" i="3"/>
  <c r="Y254" i="3"/>
  <c r="CX254" i="3"/>
  <c r="CY254" i="3"/>
  <c r="CZ254" i="3"/>
  <c r="DA254" i="3"/>
  <c r="DB254" i="3"/>
  <c r="DC254" i="3"/>
  <c r="A255" i="3"/>
  <c r="Y255" i="3"/>
  <c r="CX255" i="3" s="1"/>
  <c r="CY255" i="3"/>
  <c r="CZ255" i="3"/>
  <c r="DA255" i="3"/>
  <c r="DB255" i="3"/>
  <c r="DC255" i="3"/>
  <c r="A256" i="3"/>
  <c r="Y256" i="3"/>
  <c r="CX256" i="3" s="1"/>
  <c r="CY256" i="3"/>
  <c r="CZ256" i="3"/>
  <c r="DA256" i="3"/>
  <c r="DB256" i="3"/>
  <c r="DC256" i="3"/>
  <c r="A257" i="3"/>
  <c r="Y257" i="3"/>
  <c r="CX257" i="3"/>
  <c r="CY257" i="3"/>
  <c r="CZ257" i="3"/>
  <c r="DA257" i="3"/>
  <c r="DB257" i="3"/>
  <c r="DC257" i="3"/>
  <c r="DF257" i="3"/>
  <c r="DG257" i="3"/>
  <c r="DH257" i="3"/>
  <c r="DI257" i="3"/>
  <c r="DJ257" i="3"/>
  <c r="A258" i="3"/>
  <c r="Y258" i="3"/>
  <c r="CU258" i="3"/>
  <c r="CY258" i="3"/>
  <c r="CZ258" i="3"/>
  <c r="DA258" i="3"/>
  <c r="DB258" i="3"/>
  <c r="DC258" i="3"/>
  <c r="A259" i="3"/>
  <c r="Y259" i="3"/>
  <c r="CX259" i="3" s="1"/>
  <c r="CY259" i="3"/>
  <c r="CZ259" i="3"/>
  <c r="DB259" i="3" s="1"/>
  <c r="DA259" i="3"/>
  <c r="DC259" i="3"/>
  <c r="A260" i="3"/>
  <c r="Y260" i="3"/>
  <c r="CW260" i="3" s="1"/>
  <c r="CX260" i="3"/>
  <c r="CY260" i="3"/>
  <c r="CZ260" i="3"/>
  <c r="DB260" i="3" s="1"/>
  <c r="DA260" i="3"/>
  <c r="DC260" i="3"/>
  <c r="A261" i="3"/>
  <c r="Y261" i="3"/>
  <c r="CU261" i="3"/>
  <c r="CV261" i="3"/>
  <c r="CX261" i="3"/>
  <c r="CY261" i="3"/>
  <c r="CZ261" i="3"/>
  <c r="DA261" i="3"/>
  <c r="DB261" i="3"/>
  <c r="DC261" i="3"/>
  <c r="DF261" i="3"/>
  <c r="DG261" i="3"/>
  <c r="DH261" i="3"/>
  <c r="DI261" i="3"/>
  <c r="DJ261" i="3" s="1"/>
  <c r="A262" i="3"/>
  <c r="Y262" i="3"/>
  <c r="CX262" i="3" s="1"/>
  <c r="DG262" i="3" s="1"/>
  <c r="CY262" i="3"/>
  <c r="CZ262" i="3"/>
  <c r="DA262" i="3"/>
  <c r="DB262" i="3"/>
  <c r="DC262" i="3"/>
  <c r="DF262" i="3"/>
  <c r="DH262" i="3"/>
  <c r="DI262" i="3"/>
  <c r="DJ262" i="3" s="1"/>
  <c r="A263" i="3"/>
  <c r="Y263" i="3"/>
  <c r="CY263" i="3"/>
  <c r="CZ263" i="3"/>
  <c r="DB263" i="3" s="1"/>
  <c r="DA263" i="3"/>
  <c r="DC263" i="3"/>
  <c r="A264" i="3"/>
  <c r="Y264" i="3"/>
  <c r="CU264" i="3"/>
  <c r="CV264" i="3"/>
  <c r="CX264" i="3"/>
  <c r="CY264" i="3"/>
  <c r="CZ264" i="3"/>
  <c r="DB264" i="3" s="1"/>
  <c r="DA264" i="3"/>
  <c r="DC264" i="3"/>
  <c r="DF264" i="3"/>
  <c r="A265" i="3"/>
  <c r="Y265" i="3"/>
  <c r="CX265" i="3"/>
  <c r="CY265" i="3"/>
  <c r="CZ265" i="3"/>
  <c r="DB265" i="3" s="1"/>
  <c r="DA265" i="3"/>
  <c r="DC265" i="3"/>
  <c r="A266" i="3"/>
  <c r="Y266" i="3"/>
  <c r="CW266" i="3" s="1"/>
  <c r="CY266" i="3"/>
  <c r="CZ266" i="3"/>
  <c r="DA266" i="3"/>
  <c r="DB266" i="3"/>
  <c r="DC266" i="3"/>
  <c r="A267" i="3"/>
  <c r="Y267" i="3"/>
  <c r="CW267" i="3" s="1"/>
  <c r="CX267" i="3"/>
  <c r="CY267" i="3"/>
  <c r="CZ267" i="3"/>
  <c r="DB267" i="3" s="1"/>
  <c r="DA267" i="3"/>
  <c r="DC267" i="3"/>
  <c r="DH267" i="3"/>
  <c r="A268" i="3"/>
  <c r="Y268" i="3"/>
  <c r="CX268" i="3"/>
  <c r="CY268" i="3"/>
  <c r="CZ268" i="3"/>
  <c r="DB268" i="3" s="1"/>
  <c r="DA268" i="3"/>
  <c r="DC268" i="3"/>
  <c r="A269" i="3"/>
  <c r="Y269" i="3"/>
  <c r="CV269" i="3" s="1"/>
  <c r="CU269" i="3"/>
  <c r="CX269" i="3"/>
  <c r="DG269" i="3" s="1"/>
  <c r="CY269" i="3"/>
  <c r="CZ269" i="3"/>
  <c r="DA269" i="3"/>
  <c r="DB269" i="3"/>
  <c r="DC269" i="3"/>
  <c r="DF269" i="3"/>
  <c r="DH269" i="3"/>
  <c r="DI269" i="3"/>
  <c r="DJ269" i="3" s="1"/>
  <c r="A270" i="3"/>
  <c r="Y270" i="3"/>
  <c r="CX270" i="3"/>
  <c r="CY270" i="3"/>
  <c r="CZ270" i="3"/>
  <c r="DB270" i="3" s="1"/>
  <c r="DA270" i="3"/>
  <c r="DC270" i="3"/>
  <c r="DF270" i="3"/>
  <c r="DG270" i="3"/>
  <c r="DH270" i="3"/>
  <c r="DI270" i="3"/>
  <c r="DJ270" i="3"/>
  <c r="A271" i="3"/>
  <c r="Y271" i="3"/>
  <c r="CW271" i="3"/>
  <c r="CX271" i="3"/>
  <c r="CY271" i="3"/>
  <c r="CZ271" i="3"/>
  <c r="DA271" i="3"/>
  <c r="DB271" i="3"/>
  <c r="DC271" i="3"/>
  <c r="A272" i="3"/>
  <c r="Y272" i="3"/>
  <c r="CW272" i="3"/>
  <c r="CX272" i="3"/>
  <c r="CY272" i="3"/>
  <c r="CZ272" i="3"/>
  <c r="DA272" i="3"/>
  <c r="DB272" i="3"/>
  <c r="DC272" i="3"/>
  <c r="A273" i="3"/>
  <c r="Y273" i="3"/>
  <c r="CX273" i="3"/>
  <c r="CY273" i="3"/>
  <c r="CZ273" i="3"/>
  <c r="DA273" i="3"/>
  <c r="DB273" i="3"/>
  <c r="DC273" i="3"/>
  <c r="A274" i="3"/>
  <c r="Y274" i="3"/>
  <c r="CU274" i="3"/>
  <c r="CV274" i="3"/>
  <c r="CX274" i="3"/>
  <c r="CY274" i="3"/>
  <c r="CZ274" i="3"/>
  <c r="DA274" i="3"/>
  <c r="DB274" i="3"/>
  <c r="DC274" i="3"/>
  <c r="DF274" i="3"/>
  <c r="DG274" i="3"/>
  <c r="DH274" i="3"/>
  <c r="DI274" i="3"/>
  <c r="DJ274" i="3" s="1"/>
  <c r="A275" i="3"/>
  <c r="Y275" i="3"/>
  <c r="CU275" i="3"/>
  <c r="CY275" i="3"/>
  <c r="CZ275" i="3"/>
  <c r="DA275" i="3"/>
  <c r="DB275" i="3"/>
  <c r="DC275" i="3"/>
  <c r="A276" i="3"/>
  <c r="Y276" i="3"/>
  <c r="CX276" i="3" s="1"/>
  <c r="CU276" i="3"/>
  <c r="CV276" i="3"/>
  <c r="CY276" i="3"/>
  <c r="CZ276" i="3"/>
  <c r="DA276" i="3"/>
  <c r="DB276" i="3"/>
  <c r="DC276" i="3"/>
  <c r="A277" i="3"/>
  <c r="Y277" i="3"/>
  <c r="CU277" i="3"/>
  <c r="CV277" i="3"/>
  <c r="CX277" i="3"/>
  <c r="CY277" i="3"/>
  <c r="CZ277" i="3"/>
  <c r="DB277" i="3" s="1"/>
  <c r="DA277" i="3"/>
  <c r="DC277" i="3"/>
  <c r="A278" i="3"/>
  <c r="Y278" i="3"/>
  <c r="CX278" i="3"/>
  <c r="DI278" i="3" s="1"/>
  <c r="DJ278" i="3" s="1"/>
  <c r="CY278" i="3"/>
  <c r="CZ278" i="3"/>
  <c r="DA278" i="3"/>
  <c r="DB278" i="3"/>
  <c r="DC278" i="3"/>
  <c r="DF278" i="3"/>
  <c r="DG278" i="3"/>
  <c r="DH278" i="3"/>
  <c r="A279" i="3"/>
  <c r="Y279" i="3"/>
  <c r="CW279" i="3" s="1"/>
  <c r="CX279" i="3"/>
  <c r="CY279" i="3"/>
  <c r="CZ279" i="3"/>
  <c r="DA279" i="3"/>
  <c r="DB279" i="3"/>
  <c r="DC279" i="3"/>
  <c r="DF279" i="3"/>
  <c r="DG279" i="3"/>
  <c r="DH279" i="3"/>
  <c r="DI279" i="3"/>
  <c r="DJ279" i="3"/>
  <c r="A280" i="3"/>
  <c r="Y280" i="3"/>
  <c r="CY280" i="3"/>
  <c r="CZ280" i="3"/>
  <c r="DA280" i="3"/>
  <c r="DB280" i="3"/>
  <c r="DC280" i="3"/>
  <c r="A281" i="3"/>
  <c r="Y281" i="3"/>
  <c r="CW281" i="3" s="1"/>
  <c r="CY281" i="3"/>
  <c r="CZ281" i="3"/>
  <c r="DB281" i="3" s="1"/>
  <c r="DA281" i="3"/>
  <c r="DC281" i="3"/>
  <c r="A282" i="3"/>
  <c r="Y282" i="3"/>
  <c r="CW282" i="3"/>
  <c r="CX282" i="3"/>
  <c r="CY282" i="3"/>
  <c r="CZ282" i="3"/>
  <c r="DA282" i="3"/>
  <c r="DB282" i="3"/>
  <c r="DC282" i="3"/>
  <c r="A283" i="3"/>
  <c r="Y283" i="3"/>
  <c r="CX283" i="3" s="1"/>
  <c r="CW283" i="3"/>
  <c r="CY283" i="3"/>
  <c r="CZ283" i="3"/>
  <c r="DA283" i="3"/>
  <c r="DB283" i="3"/>
  <c r="DC283" i="3"/>
  <c r="DF283" i="3"/>
  <c r="DG283" i="3"/>
  <c r="DH283" i="3"/>
  <c r="DI283" i="3"/>
  <c r="DJ283" i="3"/>
  <c r="A284" i="3"/>
  <c r="Y284" i="3"/>
  <c r="CX284" i="3"/>
  <c r="CY284" i="3"/>
  <c r="CZ284" i="3"/>
  <c r="DA284" i="3"/>
  <c r="DB284" i="3"/>
  <c r="DC284" i="3"/>
  <c r="DF284" i="3"/>
  <c r="DG284" i="3"/>
  <c r="DH284" i="3"/>
  <c r="DI284" i="3"/>
  <c r="DJ284" i="3"/>
  <c r="A285" i="3"/>
  <c r="Y285" i="3"/>
  <c r="CX285" i="3"/>
  <c r="CY285" i="3"/>
  <c r="CZ285" i="3"/>
  <c r="DB285" i="3" s="1"/>
  <c r="DA285" i="3"/>
  <c r="DC285" i="3"/>
  <c r="DI285" i="3"/>
  <c r="A286" i="3"/>
  <c r="Y286" i="3"/>
  <c r="CX286" i="3" s="1"/>
  <c r="CY286" i="3"/>
  <c r="CZ286" i="3"/>
  <c r="DA286" i="3"/>
  <c r="DB286" i="3"/>
  <c r="DC286" i="3"/>
  <c r="A287" i="3"/>
  <c r="Y287" i="3"/>
  <c r="CX287" i="3" s="1"/>
  <c r="CU287" i="3"/>
  <c r="CV287" i="3"/>
  <c r="CY287" i="3"/>
  <c r="CZ287" i="3"/>
  <c r="DA287" i="3"/>
  <c r="DB287" i="3"/>
  <c r="DC287" i="3"/>
  <c r="A288" i="3"/>
  <c r="Y288" i="3"/>
  <c r="CU288" i="3"/>
  <c r="CV288" i="3"/>
  <c r="CX288" i="3"/>
  <c r="CY288" i="3"/>
  <c r="CZ288" i="3"/>
  <c r="DB288" i="3" s="1"/>
  <c r="DA288" i="3"/>
  <c r="DC288" i="3"/>
  <c r="DF288" i="3"/>
  <c r="DG288" i="3"/>
  <c r="DH288" i="3"/>
  <c r="DI288" i="3"/>
  <c r="DJ288" i="3" s="1"/>
  <c r="A289" i="3"/>
  <c r="Y289" i="3"/>
  <c r="CU289" i="3"/>
  <c r="CY289" i="3"/>
  <c r="CZ289" i="3"/>
  <c r="DA289" i="3"/>
  <c r="DB289" i="3"/>
  <c r="DC289" i="3"/>
  <c r="A290" i="3"/>
  <c r="Y290" i="3"/>
  <c r="CX290" i="3" s="1"/>
  <c r="CU290" i="3"/>
  <c r="CV290" i="3"/>
  <c r="CY290" i="3"/>
  <c r="CZ290" i="3"/>
  <c r="DB290" i="3" s="1"/>
  <c r="DA290" i="3"/>
  <c r="DC290" i="3"/>
  <c r="A291" i="3"/>
  <c r="Y291" i="3"/>
  <c r="CX291" i="3"/>
  <c r="CY291" i="3"/>
  <c r="CZ291" i="3"/>
  <c r="DA291" i="3"/>
  <c r="DB291" i="3"/>
  <c r="DC291" i="3"/>
  <c r="A292" i="3"/>
  <c r="Y292" i="3"/>
  <c r="CX292" i="3" s="1"/>
  <c r="CW292" i="3"/>
  <c r="CY292" i="3"/>
  <c r="CZ292" i="3"/>
  <c r="DA292" i="3"/>
  <c r="DB292" i="3"/>
  <c r="DC292" i="3"/>
  <c r="A293" i="3"/>
  <c r="Y293" i="3"/>
  <c r="CW293" i="3"/>
  <c r="CX293" i="3"/>
  <c r="CY293" i="3"/>
  <c r="CZ293" i="3"/>
  <c r="DB293" i="3" s="1"/>
  <c r="DA293" i="3"/>
  <c r="DC293" i="3"/>
  <c r="DF293" i="3"/>
  <c r="DG293" i="3"/>
  <c r="DH293" i="3"/>
  <c r="DI293" i="3"/>
  <c r="DJ293" i="3"/>
  <c r="A294" i="3"/>
  <c r="Y294" i="3"/>
  <c r="CW294" i="3"/>
  <c r="CX294" i="3"/>
  <c r="CY294" i="3"/>
  <c r="CZ294" i="3"/>
  <c r="DA294" i="3"/>
  <c r="DB294" i="3"/>
  <c r="DC294" i="3"/>
  <c r="DI294" i="3"/>
  <c r="A295" i="3"/>
  <c r="Y295" i="3"/>
  <c r="CX295" i="3" s="1"/>
  <c r="CY295" i="3"/>
  <c r="CZ295" i="3"/>
  <c r="DA295" i="3"/>
  <c r="DB295" i="3"/>
  <c r="DC295" i="3"/>
  <c r="A296" i="3"/>
  <c r="Y296" i="3"/>
  <c r="CU296" i="3"/>
  <c r="CV296" i="3"/>
  <c r="CX296" i="3"/>
  <c r="CY296" i="3"/>
  <c r="CZ296" i="3"/>
  <c r="DA296" i="3"/>
  <c r="DB296" i="3"/>
  <c r="DC296" i="3"/>
  <c r="A297" i="3"/>
  <c r="Y297" i="3"/>
  <c r="CX297" i="3" s="1"/>
  <c r="CY297" i="3"/>
  <c r="CZ297" i="3"/>
  <c r="DA297" i="3"/>
  <c r="DB297" i="3"/>
  <c r="DC297" i="3"/>
  <c r="DF297" i="3"/>
  <c r="DG297" i="3"/>
  <c r="DH297" i="3"/>
  <c r="DI297" i="3"/>
  <c r="DJ297" i="3" s="1"/>
  <c r="A298" i="3"/>
  <c r="Y298" i="3"/>
  <c r="CX298" i="3" s="1"/>
  <c r="CW298" i="3"/>
  <c r="CY298" i="3"/>
  <c r="CZ298" i="3"/>
  <c r="DA298" i="3"/>
  <c r="DB298" i="3"/>
  <c r="DC298" i="3"/>
  <c r="A299" i="3"/>
  <c r="Y299" i="3"/>
  <c r="CW299" i="3"/>
  <c r="CX299" i="3"/>
  <c r="CY299" i="3"/>
  <c r="CZ299" i="3"/>
  <c r="DB299" i="3" s="1"/>
  <c r="DA299" i="3"/>
  <c r="DC299" i="3"/>
  <c r="A300" i="3"/>
  <c r="Y300" i="3"/>
  <c r="CW300" i="3" s="1"/>
  <c r="CY300" i="3"/>
  <c r="CZ300" i="3"/>
  <c r="DA300" i="3"/>
  <c r="DB300" i="3"/>
  <c r="DC300" i="3"/>
  <c r="A301" i="3"/>
  <c r="Y301" i="3"/>
  <c r="CX301" i="3"/>
  <c r="CY301" i="3"/>
  <c r="CZ301" i="3"/>
  <c r="DA301" i="3"/>
  <c r="DB301" i="3"/>
  <c r="DC301" i="3"/>
  <c r="DF301" i="3"/>
  <c r="DJ301" i="3" s="1"/>
  <c r="DG301" i="3"/>
  <c r="DH301" i="3"/>
  <c r="DI301" i="3"/>
  <c r="A302" i="3"/>
  <c r="Y302" i="3"/>
  <c r="CX302" i="3" s="1"/>
  <c r="DG302" i="3" s="1"/>
  <c r="CY302" i="3"/>
  <c r="CZ302" i="3"/>
  <c r="DA302" i="3"/>
  <c r="DB302" i="3"/>
  <c r="DC302" i="3"/>
  <c r="DF302" i="3"/>
  <c r="DJ302" i="3" s="1"/>
  <c r="DH302" i="3"/>
  <c r="DI302" i="3"/>
  <c r="A303" i="3"/>
  <c r="Y303" i="3"/>
  <c r="CX303" i="3" s="1"/>
  <c r="CY303" i="3"/>
  <c r="CZ303" i="3"/>
  <c r="DA303" i="3"/>
  <c r="DB303" i="3"/>
  <c r="DC303" i="3"/>
  <c r="A304" i="3"/>
  <c r="Y304" i="3"/>
  <c r="CX304" i="3"/>
  <c r="CY304" i="3"/>
  <c r="CZ304" i="3"/>
  <c r="DA304" i="3"/>
  <c r="DB304" i="3"/>
  <c r="DC304" i="3"/>
  <c r="DF304" i="3"/>
  <c r="DJ304" i="3" s="1"/>
  <c r="DG304" i="3"/>
  <c r="A305" i="3"/>
  <c r="Y305" i="3"/>
  <c r="CX305" i="3"/>
  <c r="CY305" i="3"/>
  <c r="CZ305" i="3"/>
  <c r="DB305" i="3" s="1"/>
  <c r="DA305" i="3"/>
  <c r="DC305" i="3"/>
  <c r="DF305" i="3"/>
  <c r="DG305" i="3"/>
  <c r="DH305" i="3"/>
  <c r="DI305" i="3"/>
  <c r="DJ305" i="3"/>
  <c r="A306" i="3"/>
  <c r="Y306" i="3"/>
  <c r="CX306" i="3"/>
  <c r="CY306" i="3"/>
  <c r="CZ306" i="3"/>
  <c r="DB306" i="3" s="1"/>
  <c r="DA306" i="3"/>
  <c r="DC306" i="3"/>
  <c r="A307" i="3"/>
  <c r="Y307" i="3"/>
  <c r="CU307" i="3"/>
  <c r="CV307" i="3"/>
  <c r="CX307" i="3"/>
  <c r="CY307" i="3"/>
  <c r="CZ307" i="3"/>
  <c r="DA307" i="3"/>
  <c r="DB307" i="3"/>
  <c r="DC307" i="3"/>
  <c r="DH307" i="3"/>
  <c r="DI307" i="3"/>
  <c r="DJ307" i="3" s="1"/>
  <c r="A308" i="3"/>
  <c r="Y308" i="3"/>
  <c r="CX308" i="3"/>
  <c r="CY308" i="3"/>
  <c r="CZ308" i="3"/>
  <c r="DA308" i="3"/>
  <c r="DB308" i="3"/>
  <c r="DC308" i="3"/>
  <c r="DF308" i="3"/>
  <c r="DG308" i="3"/>
  <c r="DH308" i="3"/>
  <c r="DI308" i="3"/>
  <c r="DJ308" i="3"/>
  <c r="A309" i="3"/>
  <c r="Y309" i="3"/>
  <c r="CW309" i="3"/>
  <c r="CX309" i="3"/>
  <c r="CY309" i="3"/>
  <c r="CZ309" i="3"/>
  <c r="DB309" i="3" s="1"/>
  <c r="DA309" i="3"/>
  <c r="DC309" i="3"/>
  <c r="A310" i="3"/>
  <c r="Y310" i="3"/>
  <c r="CW310" i="3"/>
  <c r="CX310" i="3"/>
  <c r="CY310" i="3"/>
  <c r="CZ310" i="3"/>
  <c r="DA310" i="3"/>
  <c r="DB310" i="3"/>
  <c r="DC310" i="3"/>
  <c r="A311" i="3"/>
  <c r="Y311" i="3"/>
  <c r="CX311" i="3"/>
  <c r="CY311" i="3"/>
  <c r="CZ311" i="3"/>
  <c r="DB311" i="3" s="1"/>
  <c r="DA311" i="3"/>
  <c r="DC311" i="3"/>
  <c r="DH311" i="3"/>
  <c r="DI311" i="3"/>
  <c r="A312" i="3"/>
  <c r="Y312" i="3"/>
  <c r="CX312" i="3"/>
  <c r="DF312" i="3" s="1"/>
  <c r="CY312" i="3"/>
  <c r="CZ312" i="3"/>
  <c r="DA312" i="3"/>
  <c r="DB312" i="3"/>
  <c r="DC312" i="3"/>
  <c r="DG312" i="3"/>
  <c r="DH312" i="3"/>
  <c r="DI312" i="3"/>
  <c r="DJ312" i="3"/>
  <c r="A313" i="3"/>
  <c r="Y313" i="3"/>
  <c r="CX313" i="3"/>
  <c r="CY313" i="3"/>
  <c r="CZ313" i="3"/>
  <c r="DB313" i="3" s="1"/>
  <c r="DA313" i="3"/>
  <c r="DC313" i="3"/>
  <c r="A314" i="3"/>
  <c r="Y314" i="3"/>
  <c r="CX314" i="3"/>
  <c r="DI314" i="3" s="1"/>
  <c r="CY314" i="3"/>
  <c r="CZ314" i="3"/>
  <c r="DB314" i="3" s="1"/>
  <c r="DA314" i="3"/>
  <c r="DC314" i="3"/>
  <c r="DF314" i="3"/>
  <c r="DJ314" i="3" s="1"/>
  <c r="DG314" i="3"/>
  <c r="DH314" i="3"/>
  <c r="A315" i="3"/>
  <c r="Y315" i="3"/>
  <c r="CX315" i="3" s="1"/>
  <c r="CY315" i="3"/>
  <c r="CZ315" i="3"/>
  <c r="DA315" i="3"/>
  <c r="DB315" i="3"/>
  <c r="DC315" i="3"/>
  <c r="A316" i="3"/>
  <c r="Y316" i="3"/>
  <c r="CX316" i="3"/>
  <c r="CY316" i="3"/>
  <c r="CZ316" i="3"/>
  <c r="DA316" i="3"/>
  <c r="DB316" i="3"/>
  <c r="DC316" i="3"/>
  <c r="A317" i="3"/>
  <c r="Y317" i="3"/>
  <c r="CU317" i="3"/>
  <c r="CV317" i="3"/>
  <c r="CX317" i="3"/>
  <c r="CY317" i="3"/>
  <c r="CZ317" i="3"/>
  <c r="DB317" i="3" s="1"/>
  <c r="DA317" i="3"/>
  <c r="DC317" i="3"/>
  <c r="A318" i="3"/>
  <c r="Y318" i="3"/>
  <c r="CU318" i="3"/>
  <c r="CV318" i="3"/>
  <c r="CX318" i="3"/>
  <c r="CY318" i="3"/>
  <c r="CZ318" i="3"/>
  <c r="DB318" i="3" s="1"/>
  <c r="DA318" i="3"/>
  <c r="DC318" i="3"/>
  <c r="DF318" i="3"/>
  <c r="DG318" i="3"/>
  <c r="DH318" i="3"/>
  <c r="DI318" i="3"/>
  <c r="DJ318" i="3"/>
  <c r="A319" i="3"/>
  <c r="Y319" i="3"/>
  <c r="CV319" i="3" s="1"/>
  <c r="CU319" i="3"/>
  <c r="CY319" i="3"/>
  <c r="CZ319" i="3"/>
  <c r="DA319" i="3"/>
  <c r="DB319" i="3"/>
  <c r="DC319" i="3"/>
  <c r="A320" i="3"/>
  <c r="Y320" i="3"/>
  <c r="CX320" i="3" s="1"/>
  <c r="CU320" i="3"/>
  <c r="CV320" i="3"/>
  <c r="CY320" i="3"/>
  <c r="CZ320" i="3"/>
  <c r="DA320" i="3"/>
  <c r="DB320" i="3"/>
  <c r="DC320" i="3"/>
  <c r="A321" i="3"/>
  <c r="Y321" i="3"/>
  <c r="CX321" i="3"/>
  <c r="CY321" i="3"/>
  <c r="CZ321" i="3"/>
  <c r="DA321" i="3"/>
  <c r="DB321" i="3"/>
  <c r="DC321" i="3"/>
  <c r="A322" i="3"/>
  <c r="Y322" i="3"/>
  <c r="CW322" i="3"/>
  <c r="CX322" i="3"/>
  <c r="CY322" i="3"/>
  <c r="CZ322" i="3"/>
  <c r="DB322" i="3" s="1"/>
  <c r="DA322" i="3"/>
  <c r="DC322" i="3"/>
  <c r="DG322" i="3"/>
  <c r="DJ322" i="3" s="1"/>
  <c r="DH322" i="3"/>
  <c r="A323" i="3"/>
  <c r="Y323" i="3"/>
  <c r="CW323" i="3"/>
  <c r="CX323" i="3"/>
  <c r="CY323" i="3"/>
  <c r="CZ323" i="3"/>
  <c r="DA323" i="3"/>
  <c r="DB323" i="3"/>
  <c r="DC323" i="3"/>
  <c r="DF323" i="3"/>
  <c r="DG323" i="3"/>
  <c r="DH323" i="3"/>
  <c r="DI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W326" i="3"/>
  <c r="CX326" i="3"/>
  <c r="CY326" i="3"/>
  <c r="CZ326" i="3"/>
  <c r="DB326" i="3" s="1"/>
  <c r="DA326" i="3"/>
  <c r="DC326" i="3"/>
  <c r="A327" i="3"/>
  <c r="Y327" i="3"/>
  <c r="CX327" i="3" s="1"/>
  <c r="DI327" i="3" s="1"/>
  <c r="CY327" i="3"/>
  <c r="CZ327" i="3"/>
  <c r="DB327" i="3" s="1"/>
  <c r="DA327" i="3"/>
  <c r="DC327" i="3"/>
  <c r="A328" i="3"/>
  <c r="Y328" i="3"/>
  <c r="CX328" i="3" s="1"/>
  <c r="CY328" i="3"/>
  <c r="CZ328" i="3"/>
  <c r="DA328" i="3"/>
  <c r="DB328" i="3"/>
  <c r="DC328" i="3"/>
  <c r="A329" i="3"/>
  <c r="Y329" i="3"/>
  <c r="CX329" i="3"/>
  <c r="CY329" i="3"/>
  <c r="CZ329" i="3"/>
  <c r="DB329" i="3" s="1"/>
  <c r="DA329" i="3"/>
  <c r="DC329" i="3"/>
  <c r="A330" i="3"/>
  <c r="Y330" i="3"/>
  <c r="CV330" i="3" s="1"/>
  <c r="CU330" i="3"/>
  <c r="CX330" i="3"/>
  <c r="CY330" i="3"/>
  <c r="CZ330" i="3"/>
  <c r="DB330" i="3" s="1"/>
  <c r="DA330" i="3"/>
  <c r="DC330" i="3"/>
  <c r="A331" i="3"/>
  <c r="Y331" i="3"/>
  <c r="CU331" i="3"/>
  <c r="CV331" i="3"/>
  <c r="CX331" i="3"/>
  <c r="DG331" i="3" s="1"/>
  <c r="CY331" i="3"/>
  <c r="CZ331" i="3"/>
  <c r="DA331" i="3"/>
  <c r="DB331" i="3"/>
  <c r="DC331" i="3"/>
  <c r="DF331" i="3"/>
  <c r="DH331" i="3"/>
  <c r="DI331" i="3"/>
  <c r="DJ331" i="3" s="1"/>
  <c r="A332" i="3"/>
  <c r="Y332" i="3"/>
  <c r="CU332" i="3"/>
  <c r="CV332" i="3"/>
  <c r="CX332" i="3"/>
  <c r="CY332" i="3"/>
  <c r="CZ332" i="3"/>
  <c r="DA332" i="3"/>
  <c r="DB332" i="3"/>
  <c r="DC332" i="3"/>
  <c r="DF332" i="3"/>
  <c r="DG332" i="3"/>
  <c r="DH332" i="3"/>
  <c r="DI332" i="3"/>
  <c r="DJ332" i="3" s="1"/>
  <c r="A333" i="3"/>
  <c r="Y333" i="3"/>
  <c r="CU333" i="3"/>
  <c r="CY333" i="3"/>
  <c r="CZ333" i="3"/>
  <c r="DA333" i="3"/>
  <c r="DB333" i="3"/>
  <c r="DC333" i="3"/>
  <c r="A334" i="3"/>
  <c r="Y334" i="3"/>
  <c r="CX334" i="3" s="1"/>
  <c r="CY334" i="3"/>
  <c r="CZ334" i="3"/>
  <c r="DB334" i="3" s="1"/>
  <c r="DA334" i="3"/>
  <c r="DC334" i="3"/>
  <c r="A335" i="3"/>
  <c r="Y335" i="3"/>
  <c r="CW335" i="3"/>
  <c r="CX335" i="3"/>
  <c r="CY335" i="3"/>
  <c r="CZ335" i="3"/>
  <c r="DB335" i="3" s="1"/>
  <c r="DA335" i="3"/>
  <c r="DC335" i="3"/>
  <c r="DF335" i="3"/>
  <c r="A336" i="3"/>
  <c r="Y336" i="3"/>
  <c r="CW336" i="3"/>
  <c r="CX336" i="3"/>
  <c r="CY336" i="3"/>
  <c r="CZ336" i="3"/>
  <c r="DA336" i="3"/>
  <c r="DB336" i="3"/>
  <c r="DC336" i="3"/>
  <c r="DF336" i="3"/>
  <c r="DG336" i="3"/>
  <c r="DH336" i="3"/>
  <c r="DI336" i="3"/>
  <c r="DJ336" i="3"/>
  <c r="A337" i="3"/>
  <c r="Y337" i="3"/>
  <c r="CW337" i="3" s="1"/>
  <c r="CY337" i="3"/>
  <c r="CZ337" i="3"/>
  <c r="DA337" i="3"/>
  <c r="DB337" i="3"/>
  <c r="DC337" i="3"/>
  <c r="A338" i="3"/>
  <c r="Y338" i="3"/>
  <c r="CX338" i="3"/>
  <c r="CY338" i="3"/>
  <c r="CZ338" i="3"/>
  <c r="DB338" i="3" s="1"/>
  <c r="DA338" i="3"/>
  <c r="DC338" i="3"/>
  <c r="A339" i="3"/>
  <c r="Y339" i="3"/>
  <c r="CU339" i="3"/>
  <c r="CY339" i="3"/>
  <c r="CZ339" i="3"/>
  <c r="DA339" i="3"/>
  <c r="DB339" i="3"/>
  <c r="DC339" i="3"/>
  <c r="A340" i="3"/>
  <c r="Y340" i="3"/>
  <c r="CX340" i="3"/>
  <c r="DG340" i="3" s="1"/>
  <c r="CY340" i="3"/>
  <c r="CZ340" i="3"/>
  <c r="DA340" i="3"/>
  <c r="DB340" i="3"/>
  <c r="DC340" i="3"/>
  <c r="DF340" i="3"/>
  <c r="DH340" i="3"/>
  <c r="A341" i="3"/>
  <c r="Y341" i="3"/>
  <c r="CW341" i="3"/>
  <c r="CX341" i="3"/>
  <c r="CY341" i="3"/>
  <c r="CZ341" i="3"/>
  <c r="DA341" i="3"/>
  <c r="DB341" i="3"/>
  <c r="DC341" i="3"/>
  <c r="DF341" i="3"/>
  <c r="DG341" i="3"/>
  <c r="DJ341" i="3" s="1"/>
  <c r="DH341" i="3"/>
  <c r="DI341" i="3"/>
  <c r="A342" i="3"/>
  <c r="Y342" i="3"/>
  <c r="CX342" i="3" s="1"/>
  <c r="CW342" i="3"/>
  <c r="CY342" i="3"/>
  <c r="CZ342" i="3"/>
  <c r="DA342" i="3"/>
  <c r="DB342" i="3"/>
  <c r="DC342" i="3"/>
  <c r="A343" i="3"/>
  <c r="Y343" i="3"/>
  <c r="CY343" i="3"/>
  <c r="CZ343" i="3"/>
  <c r="DB343" i="3" s="1"/>
  <c r="DA343" i="3"/>
  <c r="DC343" i="3"/>
  <c r="A344" i="3"/>
  <c r="Y344" i="3"/>
  <c r="CX344" i="3" s="1"/>
  <c r="CY344" i="3"/>
  <c r="CZ344" i="3"/>
  <c r="DA344" i="3"/>
  <c r="DB344" i="3"/>
  <c r="DC344" i="3"/>
  <c r="A345" i="3"/>
  <c r="Y345" i="3"/>
  <c r="CX345" i="3"/>
  <c r="CY345" i="3"/>
  <c r="CZ345" i="3"/>
  <c r="DA345" i="3"/>
  <c r="DB345" i="3"/>
  <c r="DC345" i="3"/>
  <c r="DF345" i="3"/>
  <c r="DJ345" i="3" s="1"/>
  <c r="DG345" i="3"/>
  <c r="DH345" i="3"/>
  <c r="DI345" i="3"/>
  <c r="A346" i="3"/>
  <c r="Y346" i="3"/>
  <c r="CX346" i="3"/>
  <c r="CY346" i="3"/>
  <c r="CZ346" i="3"/>
  <c r="DB346" i="3" s="1"/>
  <c r="DA346" i="3"/>
  <c r="DC346" i="3"/>
  <c r="DI346" i="3"/>
  <c r="A347" i="3"/>
  <c r="Y347" i="3"/>
  <c r="CX347" i="3"/>
  <c r="CY347" i="3"/>
  <c r="CZ347" i="3"/>
  <c r="DB347" i="3" s="1"/>
  <c r="DA347" i="3"/>
  <c r="DC347" i="3"/>
  <c r="A348" i="3"/>
  <c r="Y348" i="3"/>
  <c r="CX348" i="3"/>
  <c r="CY348" i="3"/>
  <c r="CZ348" i="3"/>
  <c r="DA348" i="3"/>
  <c r="DB348" i="3"/>
  <c r="DC348" i="3"/>
  <c r="DF348" i="3"/>
  <c r="DG348" i="3"/>
  <c r="DH348" i="3"/>
  <c r="DI348" i="3"/>
  <c r="DJ348" i="3"/>
  <c r="A349" i="3"/>
  <c r="Y349" i="3"/>
  <c r="CX349" i="3" s="1"/>
  <c r="CY349" i="3"/>
  <c r="CZ349" i="3"/>
  <c r="DB349" i="3" s="1"/>
  <c r="DA349" i="3"/>
  <c r="DC349" i="3"/>
  <c r="A350" i="3"/>
  <c r="Y350" i="3"/>
  <c r="CU350" i="3"/>
  <c r="CV350" i="3"/>
  <c r="CX350" i="3"/>
  <c r="CY350" i="3"/>
  <c r="CZ350" i="3"/>
  <c r="DB350" i="3" s="1"/>
  <c r="DA350" i="3"/>
  <c r="DC350" i="3"/>
  <c r="DI350" i="3"/>
  <c r="DJ350" i="3" s="1"/>
  <c r="A351" i="3"/>
  <c r="Y351" i="3"/>
  <c r="CX351" i="3"/>
  <c r="CY351" i="3"/>
  <c r="CZ351" i="3"/>
  <c r="DA351" i="3"/>
  <c r="DB351" i="3"/>
  <c r="DC351" i="3"/>
  <c r="A352" i="3"/>
  <c r="Y352" i="3"/>
  <c r="CW352" i="3"/>
  <c r="CX352" i="3"/>
  <c r="CY352" i="3"/>
  <c r="CZ352" i="3"/>
  <c r="DB352" i="3" s="1"/>
  <c r="DA352" i="3"/>
  <c r="DC352" i="3"/>
  <c r="A353" i="3"/>
  <c r="Y353" i="3"/>
  <c r="CW353" i="3"/>
  <c r="CX353" i="3"/>
  <c r="CY353" i="3"/>
  <c r="CZ353" i="3"/>
  <c r="DA353" i="3"/>
  <c r="DB353" i="3"/>
  <c r="DC353" i="3"/>
  <c r="DF353" i="3"/>
  <c r="DG353" i="3"/>
  <c r="DH353" i="3"/>
  <c r="DI353" i="3"/>
  <c r="DJ353" i="3"/>
  <c r="A354" i="3"/>
  <c r="Y354" i="3"/>
  <c r="CX354" i="3" s="1"/>
  <c r="CY354" i="3"/>
  <c r="CZ354" i="3"/>
  <c r="DB354" i="3" s="1"/>
  <c r="DA354" i="3"/>
  <c r="DC354" i="3"/>
  <c r="A355" i="3"/>
  <c r="Y355" i="3"/>
  <c r="CX355" i="3" s="1"/>
  <c r="CY355" i="3"/>
  <c r="CZ355" i="3"/>
  <c r="DB355" i="3" s="1"/>
  <c r="DA355" i="3"/>
  <c r="DC355" i="3"/>
  <c r="A356" i="3"/>
  <c r="Y356" i="3"/>
  <c r="CX356" i="3"/>
  <c r="CY356" i="3"/>
  <c r="CZ356" i="3"/>
  <c r="DA356" i="3"/>
  <c r="DB356" i="3"/>
  <c r="DC356" i="3"/>
  <c r="DF356" i="3"/>
  <c r="DG356" i="3"/>
  <c r="DH356" i="3"/>
  <c r="DI356" i="3"/>
  <c r="DJ356" i="3"/>
  <c r="A357" i="3"/>
  <c r="Y357" i="3"/>
  <c r="CX357" i="3" s="1"/>
  <c r="CY357" i="3"/>
  <c r="CZ357" i="3"/>
  <c r="DB357" i="3" s="1"/>
  <c r="DA357" i="3"/>
  <c r="DC357" i="3"/>
  <c r="A358" i="3"/>
  <c r="Y358" i="3"/>
  <c r="CX358" i="3" s="1"/>
  <c r="CY358" i="3"/>
  <c r="CZ358" i="3"/>
  <c r="DB358" i="3" s="1"/>
  <c r="DA358" i="3"/>
  <c r="DC358" i="3"/>
  <c r="A359" i="3"/>
  <c r="Y359" i="3"/>
  <c r="CX359" i="3"/>
  <c r="CY359" i="3"/>
  <c r="CZ359" i="3"/>
  <c r="DB359" i="3" s="1"/>
  <c r="DA359" i="3"/>
  <c r="DC359" i="3"/>
  <c r="A360" i="3"/>
  <c r="Y360" i="3"/>
  <c r="CV360" i="3" s="1"/>
  <c r="CU360" i="3"/>
  <c r="CX360" i="3"/>
  <c r="CY360" i="3"/>
  <c r="CZ360" i="3"/>
  <c r="DA360" i="3"/>
  <c r="DB360" i="3"/>
  <c r="DC360" i="3"/>
  <c r="DF360" i="3"/>
  <c r="DG360" i="3"/>
  <c r="DH360" i="3"/>
  <c r="DI360" i="3"/>
  <c r="DJ360" i="3" s="1"/>
  <c r="A361" i="3"/>
  <c r="Y361" i="3"/>
  <c r="CX361" i="3" s="1"/>
  <c r="CY361" i="3"/>
  <c r="CZ361" i="3"/>
  <c r="DA361" i="3"/>
  <c r="DB361" i="3"/>
  <c r="DC361" i="3"/>
  <c r="A362" i="3"/>
  <c r="Y362" i="3"/>
  <c r="CX362" i="3" s="1"/>
  <c r="CW362" i="3"/>
  <c r="CY362" i="3"/>
  <c r="CZ362" i="3"/>
  <c r="DB362" i="3" s="1"/>
  <c r="DA362" i="3"/>
  <c r="DC362" i="3"/>
  <c r="A363" i="3"/>
  <c r="Y363" i="3"/>
  <c r="CU363" i="3"/>
  <c r="CV363" i="3"/>
  <c r="CX363" i="3"/>
  <c r="CY363" i="3"/>
  <c r="CZ363" i="3"/>
  <c r="DA363" i="3"/>
  <c r="DB363" i="3"/>
  <c r="DC363" i="3"/>
  <c r="A364" i="3"/>
  <c r="Y364" i="3"/>
  <c r="CU364" i="3"/>
  <c r="CV364" i="3"/>
  <c r="CX364" i="3"/>
  <c r="CY364" i="3"/>
  <c r="CZ364" i="3"/>
  <c r="DB364" i="3" s="1"/>
  <c r="DA364" i="3"/>
  <c r="DC364" i="3"/>
  <c r="A365" i="3"/>
  <c r="Y365" i="3"/>
  <c r="CU365" i="3"/>
  <c r="CV365" i="3"/>
  <c r="CX365" i="3"/>
  <c r="CY365" i="3"/>
  <c r="CZ365" i="3"/>
  <c r="DB365" i="3" s="1"/>
  <c r="DA365" i="3"/>
  <c r="DC365" i="3"/>
  <c r="DF365" i="3"/>
  <c r="DG365" i="3"/>
  <c r="DH365" i="3"/>
  <c r="DI365" i="3"/>
  <c r="DJ365" i="3" s="1"/>
  <c r="A366" i="3"/>
  <c r="Y366" i="3"/>
  <c r="CV366" i="3" s="1"/>
  <c r="CU366" i="3"/>
  <c r="CX366" i="3"/>
  <c r="CY366" i="3"/>
  <c r="CZ366" i="3"/>
  <c r="DA366" i="3"/>
  <c r="DB366" i="3"/>
  <c r="DC366" i="3"/>
  <c r="DF366" i="3"/>
  <c r="DG366" i="3"/>
  <c r="DH366" i="3"/>
  <c r="DI366" i="3"/>
  <c r="DJ366" i="3" s="1"/>
  <c r="A367" i="3"/>
  <c r="Y367" i="3"/>
  <c r="CX367" i="3" s="1"/>
  <c r="CY367" i="3"/>
  <c r="CZ367" i="3"/>
  <c r="DB367" i="3" s="1"/>
  <c r="DA367" i="3"/>
  <c r="DC367" i="3"/>
  <c r="A368" i="3"/>
  <c r="Y368" i="3"/>
  <c r="CX368" i="3" s="1"/>
  <c r="CY368" i="3"/>
  <c r="CZ368" i="3"/>
  <c r="DB368" i="3" s="1"/>
  <c r="DA368" i="3"/>
  <c r="DC368" i="3"/>
  <c r="A369" i="3"/>
  <c r="Y369" i="3"/>
  <c r="CW369" i="3"/>
  <c r="CX369" i="3"/>
  <c r="DI369" i="3" s="1"/>
  <c r="CY369" i="3"/>
  <c r="CZ369" i="3"/>
  <c r="DB369" i="3" s="1"/>
  <c r="DA369" i="3"/>
  <c r="DC369" i="3"/>
  <c r="DF369" i="3"/>
  <c r="DG369" i="3"/>
  <c r="DH369" i="3"/>
  <c r="A370" i="3"/>
  <c r="Y370" i="3"/>
  <c r="CW370" i="3"/>
  <c r="CX370" i="3"/>
  <c r="CY370" i="3"/>
  <c r="CZ370" i="3"/>
  <c r="DA370" i="3"/>
  <c r="DB370" i="3"/>
  <c r="DC370" i="3"/>
  <c r="DF370" i="3"/>
  <c r="DG370" i="3"/>
  <c r="DH370" i="3"/>
  <c r="DJ370" i="3" s="1"/>
  <c r="DI370" i="3"/>
  <c r="A371" i="3"/>
  <c r="Y371" i="3"/>
  <c r="CY371" i="3"/>
  <c r="CZ371" i="3"/>
  <c r="DA371" i="3"/>
  <c r="DB371" i="3"/>
  <c r="DC371" i="3"/>
  <c r="A372" i="3"/>
  <c r="Y372" i="3"/>
  <c r="CW372" i="3" s="1"/>
  <c r="CY372" i="3"/>
  <c r="CZ372" i="3"/>
  <c r="DB372" i="3" s="1"/>
  <c r="DA372" i="3"/>
  <c r="DC372" i="3"/>
  <c r="A373" i="3"/>
  <c r="Y373" i="3"/>
  <c r="CX373" i="3"/>
  <c r="CY373" i="3"/>
  <c r="CZ373" i="3"/>
  <c r="DB373" i="3" s="1"/>
  <c r="DA373" i="3"/>
  <c r="DC373" i="3"/>
  <c r="DG373" i="3"/>
  <c r="A374" i="3"/>
  <c r="Y374" i="3"/>
  <c r="CX374" i="3"/>
  <c r="CY374" i="3"/>
  <c r="CZ374" i="3"/>
  <c r="DA374" i="3"/>
  <c r="DB374" i="3"/>
  <c r="DC374" i="3"/>
  <c r="DF374" i="3"/>
  <c r="DG374" i="3"/>
  <c r="DH374" i="3"/>
  <c r="DI374" i="3"/>
  <c r="DJ374" i="3"/>
  <c r="A375" i="3"/>
  <c r="Y375" i="3"/>
  <c r="CX375" i="3" s="1"/>
  <c r="DF375" i="3" s="1"/>
  <c r="DJ375" i="3" s="1"/>
  <c r="CY375" i="3"/>
  <c r="CZ375" i="3"/>
  <c r="DA375" i="3"/>
  <c r="DB375" i="3"/>
  <c r="DC375" i="3"/>
  <c r="A376" i="3"/>
  <c r="Y376" i="3"/>
  <c r="CU376" i="3"/>
  <c r="CV376" i="3"/>
  <c r="CX376" i="3"/>
  <c r="CY376" i="3"/>
  <c r="CZ376" i="3"/>
  <c r="DB376" i="3" s="1"/>
  <c r="DA376" i="3"/>
  <c r="DC376" i="3"/>
  <c r="A377" i="3"/>
  <c r="Y377" i="3"/>
  <c r="CX377" i="3"/>
  <c r="CY377" i="3"/>
  <c r="CZ377" i="3"/>
  <c r="DA377" i="3"/>
  <c r="DB377" i="3"/>
  <c r="DC377" i="3"/>
  <c r="A378" i="3"/>
  <c r="Y378" i="3"/>
  <c r="CW378" i="3"/>
  <c r="CX378" i="3"/>
  <c r="CY378" i="3"/>
  <c r="CZ378" i="3"/>
  <c r="DB378" i="3" s="1"/>
  <c r="DA378" i="3"/>
  <c r="DC378" i="3"/>
  <c r="DF378" i="3"/>
  <c r="DG378" i="3"/>
  <c r="DJ378" i="3" s="1"/>
  <c r="DH378" i="3"/>
  <c r="DI378" i="3"/>
  <c r="A379" i="3"/>
  <c r="Y379" i="3"/>
  <c r="CV379" i="3" s="1"/>
  <c r="CU379" i="3"/>
  <c r="CX379" i="3"/>
  <c r="CY379" i="3"/>
  <c r="CZ379" i="3"/>
  <c r="DA379" i="3"/>
  <c r="DB379" i="3"/>
  <c r="DC379" i="3"/>
  <c r="DF379" i="3"/>
  <c r="DG379" i="3"/>
  <c r="DH379" i="3"/>
  <c r="DI379" i="3"/>
  <c r="DJ379" i="3"/>
  <c r="A380" i="3"/>
  <c r="Y380" i="3"/>
  <c r="CX380" i="3" s="1"/>
  <c r="DF380" i="3" s="1"/>
  <c r="CU380" i="3"/>
  <c r="CY380" i="3"/>
  <c r="CZ380" i="3"/>
  <c r="DA380" i="3"/>
  <c r="DB380" i="3"/>
  <c r="DC380" i="3"/>
  <c r="DG380" i="3"/>
  <c r="DH380" i="3"/>
  <c r="DI380" i="3"/>
  <c r="DJ380" i="3"/>
  <c r="A381" i="3"/>
  <c r="Y381" i="3"/>
  <c r="CV381" i="3" s="1"/>
  <c r="CU381" i="3"/>
  <c r="CX381" i="3"/>
  <c r="CY381" i="3"/>
  <c r="CZ381" i="3"/>
  <c r="DB381" i="3" s="1"/>
  <c r="DA381" i="3"/>
  <c r="DC381" i="3"/>
  <c r="A382" i="3"/>
  <c r="Y382" i="3"/>
  <c r="CU382" i="3"/>
  <c r="CV382" i="3"/>
  <c r="CX382" i="3"/>
  <c r="CY382" i="3"/>
  <c r="CZ382" i="3"/>
  <c r="DA382" i="3"/>
  <c r="DB382" i="3"/>
  <c r="DC382" i="3"/>
  <c r="A383" i="3"/>
  <c r="Y383" i="3"/>
  <c r="CX383" i="3"/>
  <c r="CY383" i="3"/>
  <c r="CZ383" i="3"/>
  <c r="DB383" i="3" s="1"/>
  <c r="DA383" i="3"/>
  <c r="DC383" i="3"/>
  <c r="A384" i="3"/>
  <c r="Y384" i="3"/>
  <c r="CW384" i="3" s="1"/>
  <c r="CY384" i="3"/>
  <c r="CZ384" i="3"/>
  <c r="DA384" i="3"/>
  <c r="DB384" i="3"/>
  <c r="DC384" i="3"/>
  <c r="A385" i="3"/>
  <c r="Y385" i="3"/>
  <c r="CX385" i="3" s="1"/>
  <c r="CW385" i="3"/>
  <c r="CY385" i="3"/>
  <c r="CZ385" i="3"/>
  <c r="DB385" i="3" s="1"/>
  <c r="DA385" i="3"/>
  <c r="DC385" i="3"/>
  <c r="A386" i="3"/>
  <c r="Y386" i="3"/>
  <c r="CW386" i="3"/>
  <c r="CX386" i="3"/>
  <c r="CY386" i="3"/>
  <c r="CZ386" i="3"/>
  <c r="DA386" i="3"/>
  <c r="DB386" i="3"/>
  <c r="DC386" i="3"/>
  <c r="A387" i="3"/>
  <c r="Y387" i="3"/>
  <c r="CW387" i="3"/>
  <c r="CX387" i="3"/>
  <c r="CY387" i="3"/>
  <c r="CZ387" i="3"/>
  <c r="DA387" i="3"/>
  <c r="DB387" i="3"/>
  <c r="DC387" i="3"/>
  <c r="A388" i="3"/>
  <c r="Y388" i="3"/>
  <c r="CW388" i="3"/>
  <c r="CX388" i="3"/>
  <c r="CY388" i="3"/>
  <c r="CZ388" i="3"/>
  <c r="DB388" i="3" s="1"/>
  <c r="DA388" i="3"/>
  <c r="DC388" i="3"/>
  <c r="DF388" i="3"/>
  <c r="DG388" i="3"/>
  <c r="DH388" i="3"/>
  <c r="DI388" i="3"/>
  <c r="DJ388" i="3"/>
  <c r="A389" i="3"/>
  <c r="Y389" i="3"/>
  <c r="CU389" i="3"/>
  <c r="CY389" i="3"/>
  <c r="CZ389" i="3"/>
  <c r="DB389" i="3" s="1"/>
  <c r="DA389" i="3"/>
  <c r="DC389" i="3"/>
  <c r="A390" i="3"/>
  <c r="Y390" i="3"/>
  <c r="CX390" i="3" s="1"/>
  <c r="CY390" i="3"/>
  <c r="CZ390" i="3"/>
  <c r="DB390" i="3" s="1"/>
  <c r="DA390" i="3"/>
  <c r="DC390" i="3"/>
  <c r="A391" i="3"/>
  <c r="Y391" i="3"/>
  <c r="CY391" i="3"/>
  <c r="CZ391" i="3"/>
  <c r="DA391" i="3"/>
  <c r="DB391" i="3"/>
  <c r="DC391" i="3"/>
  <c r="A392" i="3"/>
  <c r="Y392" i="3"/>
  <c r="CW392" i="3" s="1"/>
  <c r="CX392" i="3"/>
  <c r="CY392" i="3"/>
  <c r="CZ392" i="3"/>
  <c r="DB392" i="3" s="1"/>
  <c r="DA392" i="3"/>
  <c r="DC392" i="3"/>
  <c r="DG392" i="3"/>
  <c r="DH392" i="3"/>
  <c r="A393" i="3"/>
  <c r="Y393" i="3"/>
  <c r="CW393" i="3" s="1"/>
  <c r="CY393" i="3"/>
  <c r="CZ393" i="3"/>
  <c r="DA393" i="3"/>
  <c r="DB393" i="3"/>
  <c r="DC393" i="3"/>
  <c r="A394" i="3"/>
  <c r="Y394" i="3"/>
  <c r="CX394" i="3"/>
  <c r="CY394" i="3"/>
  <c r="CZ394" i="3"/>
  <c r="DB394" i="3" s="1"/>
  <c r="DA394" i="3"/>
  <c r="DC394" i="3"/>
  <c r="A395" i="3"/>
  <c r="Y395" i="3"/>
  <c r="CX395" i="3"/>
  <c r="CY395" i="3"/>
  <c r="CZ395" i="3"/>
  <c r="DB395" i="3" s="1"/>
  <c r="DA395" i="3"/>
  <c r="DC395" i="3"/>
  <c r="DF395" i="3"/>
  <c r="DJ395" i="3" s="1"/>
  <c r="A396" i="3"/>
  <c r="Y396" i="3"/>
  <c r="CX396" i="3" s="1"/>
  <c r="DF396" i="3" s="1"/>
  <c r="DJ396" i="3" s="1"/>
  <c r="CY396" i="3"/>
  <c r="CZ396" i="3"/>
  <c r="DB396" i="3" s="1"/>
  <c r="DA396" i="3"/>
  <c r="DC396" i="3"/>
  <c r="A397" i="3"/>
  <c r="Y397" i="3"/>
  <c r="CX397" i="3"/>
  <c r="CY397" i="3"/>
  <c r="CZ397" i="3"/>
  <c r="DA397" i="3"/>
  <c r="DB397" i="3"/>
  <c r="DC397" i="3"/>
  <c r="DF397" i="3"/>
  <c r="DJ397" i="3" s="1"/>
  <c r="DG397" i="3"/>
  <c r="DH397" i="3"/>
  <c r="DI397" i="3"/>
  <c r="A398" i="3"/>
  <c r="Y398" i="3"/>
  <c r="CX398" i="3"/>
  <c r="CY398" i="3"/>
  <c r="CZ398" i="3"/>
  <c r="DB398" i="3" s="1"/>
  <c r="DA398" i="3"/>
  <c r="DC398" i="3"/>
  <c r="A399" i="3"/>
  <c r="Y399" i="3"/>
  <c r="CU399" i="3"/>
  <c r="CY399" i="3"/>
  <c r="CZ399" i="3"/>
  <c r="DB399" i="3" s="1"/>
  <c r="DA399" i="3"/>
  <c r="DC399" i="3"/>
  <c r="A400" i="3"/>
  <c r="Y400" i="3"/>
  <c r="CX400" i="3" s="1"/>
  <c r="CY400" i="3"/>
  <c r="CZ400" i="3"/>
  <c r="DA400" i="3"/>
  <c r="DB400" i="3"/>
  <c r="DC400" i="3"/>
  <c r="DF400" i="3"/>
  <c r="DG400" i="3"/>
  <c r="DH400" i="3"/>
  <c r="DI400" i="3"/>
  <c r="DJ400" i="3"/>
  <c r="A401" i="3"/>
  <c r="Y401" i="3"/>
  <c r="CX401" i="3" s="1"/>
  <c r="CW401" i="3"/>
  <c r="CY401" i="3"/>
  <c r="CZ401" i="3"/>
  <c r="DB401" i="3" s="1"/>
  <c r="DA401" i="3"/>
  <c r="DC401" i="3"/>
  <c r="A402" i="3"/>
  <c r="Y402" i="3"/>
  <c r="CW402" i="3"/>
  <c r="CX402" i="3"/>
  <c r="CY402" i="3"/>
  <c r="CZ402" i="3"/>
  <c r="DB402" i="3" s="1"/>
  <c r="DA402" i="3"/>
  <c r="DC402" i="3"/>
  <c r="DI402" i="3"/>
  <c r="A403" i="3"/>
  <c r="Y403" i="3"/>
  <c r="CW403" i="3"/>
  <c r="CX403" i="3"/>
  <c r="CY403" i="3"/>
  <c r="CZ403" i="3"/>
  <c r="DA403" i="3"/>
  <c r="DB403" i="3"/>
  <c r="DC403" i="3"/>
  <c r="A404" i="3"/>
  <c r="Y404" i="3"/>
  <c r="CX404" i="3"/>
  <c r="CY404" i="3"/>
  <c r="CZ404" i="3"/>
  <c r="DB404" i="3" s="1"/>
  <c r="DA404" i="3"/>
  <c r="DC404" i="3"/>
  <c r="A405" i="3"/>
  <c r="Y405" i="3"/>
  <c r="CX405" i="3" s="1"/>
  <c r="CY405" i="3"/>
  <c r="CZ405" i="3"/>
  <c r="DB405" i="3" s="1"/>
  <c r="DA405" i="3"/>
  <c r="DC405" i="3"/>
  <c r="DF405" i="3"/>
  <c r="DJ405" i="3" s="1"/>
  <c r="DG405" i="3"/>
  <c r="DH405" i="3"/>
  <c r="DI405" i="3"/>
  <c r="A406" i="3"/>
  <c r="Y406" i="3"/>
  <c r="CX406" i="3" s="1"/>
  <c r="CY406" i="3"/>
  <c r="CZ406" i="3"/>
  <c r="DB406" i="3" s="1"/>
  <c r="DA406" i="3"/>
  <c r="DC406" i="3"/>
  <c r="A407" i="3"/>
  <c r="Y407" i="3"/>
  <c r="CX407" i="3" s="1"/>
  <c r="CY407" i="3"/>
  <c r="CZ407" i="3"/>
  <c r="DB407" i="3" s="1"/>
  <c r="DA407" i="3"/>
  <c r="DC407" i="3"/>
  <c r="A408" i="3"/>
  <c r="Y408" i="3"/>
  <c r="CX408" i="3"/>
  <c r="CY408" i="3"/>
  <c r="CZ408" i="3"/>
  <c r="DB408" i="3" s="1"/>
  <c r="DA408" i="3"/>
  <c r="DC408" i="3"/>
  <c r="DF408" i="3"/>
  <c r="DJ408" i="3" s="1"/>
  <c r="DG408" i="3"/>
  <c r="DH408" i="3"/>
  <c r="DI408" i="3"/>
  <c r="A409" i="3"/>
  <c r="Y409" i="3"/>
  <c r="CU409" i="3"/>
  <c r="CY409" i="3"/>
  <c r="CZ409" i="3"/>
  <c r="DB409" i="3" s="1"/>
  <c r="DA409" i="3"/>
  <c r="DC409" i="3"/>
  <c r="A410" i="3"/>
  <c r="Y410" i="3"/>
  <c r="CX410" i="3" s="1"/>
  <c r="CY410" i="3"/>
  <c r="CZ410" i="3"/>
  <c r="DB410" i="3" s="1"/>
  <c r="DA410" i="3"/>
  <c r="DC410" i="3"/>
  <c r="DH410" i="3"/>
  <c r="DI410" i="3"/>
  <c r="DJ410" i="3" s="1"/>
  <c r="A411" i="3"/>
  <c r="Y411" i="3"/>
  <c r="CW411" i="3"/>
  <c r="CX411" i="3"/>
  <c r="CY411" i="3"/>
  <c r="CZ411" i="3"/>
  <c r="DA411" i="3"/>
  <c r="DB411" i="3"/>
  <c r="DC411" i="3"/>
  <c r="DF411" i="3"/>
  <c r="A412" i="3"/>
  <c r="Y412" i="3"/>
  <c r="CW412" i="3" s="1"/>
  <c r="CY412" i="3"/>
  <c r="CZ412" i="3"/>
  <c r="DB412" i="3" s="1"/>
  <c r="DA412" i="3"/>
  <c r="DC412" i="3"/>
  <c r="A413" i="3"/>
  <c r="Y413" i="3"/>
  <c r="CX413" i="3" s="1"/>
  <c r="CY413" i="3"/>
  <c r="CZ413" i="3"/>
  <c r="DA413" i="3"/>
  <c r="DB413" i="3"/>
  <c r="DC413" i="3"/>
  <c r="A414" i="3"/>
  <c r="Y414" i="3"/>
  <c r="CX414" i="3"/>
  <c r="DF414" i="3" s="1"/>
  <c r="CY414" i="3"/>
  <c r="CZ414" i="3"/>
  <c r="DB414" i="3" s="1"/>
  <c r="DA414" i="3"/>
  <c r="DC414" i="3"/>
  <c r="DG414" i="3"/>
  <c r="DH414" i="3"/>
  <c r="DI414" i="3"/>
  <c r="DJ414" i="3"/>
  <c r="A415" i="3"/>
  <c r="Y415" i="3"/>
  <c r="CX415" i="3"/>
  <c r="CY415" i="3"/>
  <c r="CZ415" i="3"/>
  <c r="DB415" i="3" s="1"/>
  <c r="DA415" i="3"/>
  <c r="DC415" i="3"/>
  <c r="A416" i="3"/>
  <c r="Y416" i="3"/>
  <c r="CX416" i="3" s="1"/>
  <c r="CY416" i="3"/>
  <c r="CZ416" i="3"/>
  <c r="DB416" i="3" s="1"/>
  <c r="DA416" i="3"/>
  <c r="DC416" i="3"/>
  <c r="DF416" i="3"/>
  <c r="DJ416" i="3" s="1"/>
  <c r="DH416" i="3"/>
  <c r="A417" i="3"/>
  <c r="Y417" i="3"/>
  <c r="CX417" i="3" s="1"/>
  <c r="DF417" i="3" s="1"/>
  <c r="DJ417" i="3" s="1"/>
  <c r="CY417" i="3"/>
  <c r="CZ417" i="3"/>
  <c r="DA417" i="3"/>
  <c r="DB417" i="3"/>
  <c r="DC417" i="3"/>
  <c r="DG417" i="3"/>
  <c r="DH417" i="3"/>
  <c r="DI417" i="3"/>
  <c r="A418" i="3"/>
  <c r="Y418" i="3"/>
  <c r="CX418" i="3" s="1"/>
  <c r="CU418" i="3"/>
  <c r="CY418" i="3"/>
  <c r="CZ418" i="3"/>
  <c r="DB418" i="3" s="1"/>
  <c r="DA418" i="3"/>
  <c r="DC418" i="3"/>
  <c r="A419" i="3"/>
  <c r="Y419" i="3"/>
  <c r="CX419" i="3" s="1"/>
  <c r="CY419" i="3"/>
  <c r="CZ419" i="3"/>
  <c r="DB419" i="3" s="1"/>
  <c r="DA419" i="3"/>
  <c r="DC419" i="3"/>
  <c r="A420" i="3"/>
  <c r="Y420" i="3"/>
  <c r="CW420" i="3"/>
  <c r="CX420" i="3"/>
  <c r="CY420" i="3"/>
  <c r="CZ420" i="3"/>
  <c r="DA420" i="3"/>
  <c r="DB420" i="3"/>
  <c r="DC420" i="3"/>
  <c r="DF420" i="3"/>
  <c r="DG420" i="3"/>
  <c r="DH420" i="3"/>
  <c r="DJ420" i="3" s="1"/>
  <c r="DI420" i="3"/>
  <c r="A421" i="3"/>
  <c r="Y421" i="3"/>
  <c r="CX421" i="3" s="1"/>
  <c r="DF421" i="3" s="1"/>
  <c r="CW421" i="3"/>
  <c r="CY421" i="3"/>
  <c r="CZ421" i="3"/>
  <c r="DB421" i="3" s="1"/>
  <c r="DA421" i="3"/>
  <c r="DC421" i="3"/>
  <c r="A422" i="3"/>
  <c r="Y422" i="3"/>
  <c r="CX422" i="3"/>
  <c r="CY422" i="3"/>
  <c r="CZ422" i="3"/>
  <c r="DB422" i="3" s="1"/>
  <c r="DA422" i="3"/>
  <c r="DC422" i="3"/>
  <c r="DF422" i="3"/>
  <c r="DJ422" i="3" s="1"/>
  <c r="A423" i="3"/>
  <c r="Y423" i="3"/>
  <c r="CX423" i="3" s="1"/>
  <c r="CY423" i="3"/>
  <c r="CZ423" i="3"/>
  <c r="DB423" i="3" s="1"/>
  <c r="DA423" i="3"/>
  <c r="DC423" i="3"/>
  <c r="A424" i="3"/>
  <c r="Y424" i="3"/>
  <c r="CX424" i="3" s="1"/>
  <c r="CY424" i="3"/>
  <c r="CZ424" i="3"/>
  <c r="DA424" i="3"/>
  <c r="DB424" i="3"/>
  <c r="DC424" i="3"/>
  <c r="A425" i="3"/>
  <c r="Y425" i="3"/>
  <c r="CX425" i="3" s="1"/>
  <c r="CY425" i="3"/>
  <c r="CZ425" i="3"/>
  <c r="DA425" i="3"/>
  <c r="DB425" i="3"/>
  <c r="DC425" i="3"/>
  <c r="A426" i="3"/>
  <c r="Y426" i="3"/>
  <c r="CX426" i="3" s="1"/>
  <c r="CY426" i="3"/>
  <c r="CZ426" i="3"/>
  <c r="DB426" i="3" s="1"/>
  <c r="DA426" i="3"/>
  <c r="DC426" i="3"/>
  <c r="DF426" i="3"/>
  <c r="DJ426" i="3" s="1"/>
  <c r="DI426" i="3"/>
  <c r="A427" i="3"/>
  <c r="Y427" i="3"/>
  <c r="CY427" i="3"/>
  <c r="CZ427" i="3"/>
  <c r="DB427" i="3" s="1"/>
  <c r="DA427" i="3"/>
  <c r="DC427" i="3"/>
  <c r="A428" i="3"/>
  <c r="Y428" i="3"/>
  <c r="CY428" i="3"/>
  <c r="CZ428" i="3"/>
  <c r="DB428" i="3" s="1"/>
  <c r="DA428" i="3"/>
  <c r="DC428" i="3"/>
  <c r="A429" i="3"/>
  <c r="Y429" i="3"/>
  <c r="CU429" i="3"/>
  <c r="CV429" i="3"/>
  <c r="CX429" i="3"/>
  <c r="CY429" i="3"/>
  <c r="CZ429" i="3"/>
  <c r="DB429" i="3" s="1"/>
  <c r="DA429" i="3"/>
  <c r="DC429" i="3"/>
  <c r="A430" i="3"/>
  <c r="Y430" i="3"/>
  <c r="CX430" i="3" s="1"/>
  <c r="CW430" i="3"/>
  <c r="CY430" i="3"/>
  <c r="CZ430" i="3"/>
  <c r="DA430" i="3"/>
  <c r="DB430" i="3"/>
  <c r="DC430" i="3"/>
  <c r="DF430" i="3"/>
  <c r="DG430" i="3"/>
  <c r="DJ430" i="3" s="1"/>
  <c r="DH430" i="3"/>
  <c r="DI430" i="3"/>
  <c r="A431" i="3"/>
  <c r="Y431" i="3"/>
  <c r="CX431" i="3"/>
  <c r="DG431" i="3" s="1"/>
  <c r="CY431" i="3"/>
  <c r="CZ431" i="3"/>
  <c r="DB431" i="3" s="1"/>
  <c r="DA431" i="3"/>
  <c r="DC431" i="3"/>
  <c r="DF431" i="3"/>
  <c r="DJ431" i="3" s="1"/>
  <c r="DH431" i="3"/>
  <c r="DI431" i="3"/>
  <c r="A432" i="3"/>
  <c r="Y432" i="3"/>
  <c r="CX432" i="3"/>
  <c r="CY432" i="3"/>
  <c r="CZ432" i="3"/>
  <c r="DB432" i="3" s="1"/>
  <c r="DA432" i="3"/>
  <c r="DC432" i="3"/>
  <c r="A433" i="3"/>
  <c r="Y433" i="3"/>
  <c r="CU433" i="3"/>
  <c r="CV433" i="3"/>
  <c r="CX433" i="3"/>
  <c r="DI433" i="3" s="1"/>
  <c r="DJ433" i="3" s="1"/>
  <c r="CY433" i="3"/>
  <c r="CZ433" i="3"/>
  <c r="DB433" i="3" s="1"/>
  <c r="DA433" i="3"/>
  <c r="DC433" i="3"/>
  <c r="DF433" i="3"/>
  <c r="DG433" i="3"/>
  <c r="A434" i="3"/>
  <c r="Y434" i="3"/>
  <c r="CW434" i="3" s="1"/>
  <c r="CX434" i="3"/>
  <c r="CY434" i="3"/>
  <c r="CZ434" i="3"/>
  <c r="DA434" i="3"/>
  <c r="DB434" i="3"/>
  <c r="DC434" i="3"/>
  <c r="DF434" i="3"/>
  <c r="DG434" i="3"/>
  <c r="DJ434" i="3" s="1"/>
  <c r="DH434" i="3"/>
  <c r="DI434" i="3"/>
  <c r="A435" i="3"/>
  <c r="Y435" i="3"/>
  <c r="CX435" i="3" s="1"/>
  <c r="CY435" i="3"/>
  <c r="CZ435" i="3"/>
  <c r="DB435" i="3" s="1"/>
  <c r="DA435" i="3"/>
  <c r="DC435" i="3"/>
  <c r="A436" i="3"/>
  <c r="Y436" i="3"/>
  <c r="CX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B443" i="3" s="1"/>
  <c r="DA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A448" i="3"/>
  <c r="DB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B452" i="3" s="1"/>
  <c r="DA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B458" i="3" s="1"/>
  <c r="DA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B461" i="3" s="1"/>
  <c r="DA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B464" i="3" s="1"/>
  <c r="DA464" i="3"/>
  <c r="DC464" i="3"/>
  <c r="A465" i="3"/>
  <c r="Y465" i="3"/>
  <c r="CX465" i="3" s="1"/>
  <c r="CY465" i="3"/>
  <c r="CZ465" i="3"/>
  <c r="DA465" i="3"/>
  <c r="DB465" i="3"/>
  <c r="DC46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F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U28" i="1"/>
  <c r="AC28" i="1"/>
  <c r="AE28" i="1"/>
  <c r="AD28" i="1" s="1"/>
  <c r="AB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FR28" i="1"/>
  <c r="GL28" i="1"/>
  <c r="GO28" i="1"/>
  <c r="GP28" i="1"/>
  <c r="GV28" i="1"/>
  <c r="HC28" i="1"/>
  <c r="GX28" i="1" s="1"/>
  <c r="C29" i="1"/>
  <c r="D29" i="1"/>
  <c r="V29" i="1"/>
  <c r="AC29" i="1"/>
  <c r="AE29" i="1"/>
  <c r="AD29" i="1" s="1"/>
  <c r="AF29" i="1"/>
  <c r="AG29" i="1"/>
  <c r="CU29" i="1" s="1"/>
  <c r="T29" i="1" s="1"/>
  <c r="AH29" i="1"/>
  <c r="AI29" i="1"/>
  <c r="AJ29" i="1"/>
  <c r="CX29" i="1" s="1"/>
  <c r="W29" i="1" s="1"/>
  <c r="CQ29" i="1"/>
  <c r="CR29" i="1"/>
  <c r="CS29" i="1"/>
  <c r="CT29" i="1"/>
  <c r="CV29" i="1"/>
  <c r="CW29" i="1"/>
  <c r="FR29" i="1"/>
  <c r="GL29" i="1"/>
  <c r="GO29" i="1"/>
  <c r="GP29" i="1"/>
  <c r="GV29" i="1"/>
  <c r="HC29" i="1" s="1"/>
  <c r="GX29" i="1" s="1"/>
  <c r="C30" i="1"/>
  <c r="D30" i="1"/>
  <c r="T30" i="1"/>
  <c r="U30" i="1"/>
  <c r="V30" i="1"/>
  <c r="AC30" i="1"/>
  <c r="AE30" i="1"/>
  <c r="AD30" i="1" s="1"/>
  <c r="AF30" i="1"/>
  <c r="AG30" i="1"/>
  <c r="AH30" i="1"/>
  <c r="AI30" i="1"/>
  <c r="AJ30" i="1"/>
  <c r="CQ30" i="1"/>
  <c r="CR30" i="1"/>
  <c r="CS30" i="1"/>
  <c r="CT30" i="1"/>
  <c r="CU30" i="1"/>
  <c r="CV30" i="1"/>
  <c r="CW30" i="1"/>
  <c r="CX30" i="1"/>
  <c r="W30" i="1" s="1"/>
  <c r="FR30" i="1"/>
  <c r="GL30" i="1"/>
  <c r="GO30" i="1"/>
  <c r="GP30" i="1"/>
  <c r="GV30" i="1"/>
  <c r="GX30" i="1"/>
  <c r="HC30" i="1"/>
  <c r="C31" i="1"/>
  <c r="D31" i="1"/>
  <c r="U31" i="1"/>
  <c r="V31" i="1"/>
  <c r="AC31" i="1"/>
  <c r="AE31" i="1"/>
  <c r="AD31" i="1" s="1"/>
  <c r="AF31" i="1"/>
  <c r="AG31" i="1"/>
  <c r="CU31" i="1" s="1"/>
  <c r="T31" i="1" s="1"/>
  <c r="AH31" i="1"/>
  <c r="AI31" i="1"/>
  <c r="AJ31" i="1"/>
  <c r="CX31" i="1" s="1"/>
  <c r="W31" i="1" s="1"/>
  <c r="CQ31" i="1"/>
  <c r="CR31" i="1"/>
  <c r="CS31" i="1"/>
  <c r="CT31" i="1"/>
  <c r="CV31" i="1"/>
  <c r="CW31" i="1"/>
  <c r="FR31" i="1"/>
  <c r="GL31" i="1"/>
  <c r="GO31" i="1"/>
  <c r="GP31" i="1"/>
  <c r="GV31" i="1"/>
  <c r="HC31" i="1"/>
  <c r="GX31" i="1" s="1"/>
  <c r="C32" i="1"/>
  <c r="D32" i="1"/>
  <c r="U32" i="1"/>
  <c r="AC32" i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CW32" i="1"/>
  <c r="FR32" i="1"/>
  <c r="GL32" i="1"/>
  <c r="GO32" i="1"/>
  <c r="GP32" i="1"/>
  <c r="GV32" i="1"/>
  <c r="HC32" i="1"/>
  <c r="GX32" i="1" s="1"/>
  <c r="C33" i="1"/>
  <c r="D33" i="1"/>
  <c r="T33" i="1"/>
  <c r="U33" i="1"/>
  <c r="V33" i="1"/>
  <c r="W33" i="1"/>
  <c r="AC33" i="1"/>
  <c r="AE33" i="1"/>
  <c r="AD33" i="1" s="1"/>
  <c r="AF33" i="1"/>
  <c r="AG33" i="1"/>
  <c r="AH33" i="1"/>
  <c r="AI33" i="1"/>
  <c r="AJ33" i="1"/>
  <c r="CQ33" i="1"/>
  <c r="CR33" i="1"/>
  <c r="CS33" i="1"/>
  <c r="CT33" i="1"/>
  <c r="CU33" i="1"/>
  <c r="CV33" i="1"/>
  <c r="CW33" i="1"/>
  <c r="CX33" i="1"/>
  <c r="FR33" i="1"/>
  <c r="GL33" i="1"/>
  <c r="GO33" i="1"/>
  <c r="GP33" i="1"/>
  <c r="GV33" i="1"/>
  <c r="GX33" i="1"/>
  <c r="HC33" i="1"/>
  <c r="C34" i="1"/>
  <c r="D34" i="1"/>
  <c r="U34" i="1"/>
  <c r="V34" i="1"/>
  <c r="AC34" i="1"/>
  <c r="AE34" i="1"/>
  <c r="AD34" i="1" s="1"/>
  <c r="AF34" i="1"/>
  <c r="AG34" i="1"/>
  <c r="AH34" i="1"/>
  <c r="AI34" i="1"/>
  <c r="AJ34" i="1"/>
  <c r="CX34" i="1" s="1"/>
  <c r="W34" i="1" s="1"/>
  <c r="CQ34" i="1"/>
  <c r="CR34" i="1"/>
  <c r="CS34" i="1"/>
  <c r="CT34" i="1"/>
  <c r="CU34" i="1"/>
  <c r="T34" i="1" s="1"/>
  <c r="CV34" i="1"/>
  <c r="CW34" i="1"/>
  <c r="FR34" i="1"/>
  <c r="GL34" i="1"/>
  <c r="GN34" i="1"/>
  <c r="GP34" i="1"/>
  <c r="GV34" i="1"/>
  <c r="HC34" i="1"/>
  <c r="GX34" i="1" s="1"/>
  <c r="C35" i="1"/>
  <c r="D35" i="1"/>
  <c r="V35" i="1"/>
  <c r="AC35" i="1"/>
  <c r="AE35" i="1"/>
  <c r="AD35" i="1" s="1"/>
  <c r="AF35" i="1"/>
  <c r="AG35" i="1"/>
  <c r="CU35" i="1" s="1"/>
  <c r="T35" i="1" s="1"/>
  <c r="AH35" i="1"/>
  <c r="AI35" i="1"/>
  <c r="AJ35" i="1"/>
  <c r="CQ35" i="1"/>
  <c r="CR35" i="1"/>
  <c r="CS35" i="1"/>
  <c r="CT35" i="1"/>
  <c r="CV35" i="1"/>
  <c r="CW35" i="1"/>
  <c r="CX35" i="1"/>
  <c r="W35" i="1" s="1"/>
  <c r="FR35" i="1"/>
  <c r="GL35" i="1"/>
  <c r="GN35" i="1"/>
  <c r="GP35" i="1"/>
  <c r="GV35" i="1"/>
  <c r="HC35" i="1"/>
  <c r="GX35" i="1" s="1"/>
  <c r="C36" i="1"/>
  <c r="D36" i="1"/>
  <c r="U36" i="1"/>
  <c r="V36" i="1"/>
  <c r="AC36" i="1"/>
  <c r="AE36" i="1"/>
  <c r="AD36" i="1" s="1"/>
  <c r="AF36" i="1"/>
  <c r="AG36" i="1"/>
  <c r="AH36" i="1"/>
  <c r="AI36" i="1"/>
  <c r="AJ36" i="1"/>
  <c r="CQ36" i="1"/>
  <c r="CR36" i="1"/>
  <c r="CS36" i="1"/>
  <c r="CT36" i="1"/>
  <c r="CU36" i="1"/>
  <c r="T36" i="1" s="1"/>
  <c r="CV36" i="1"/>
  <c r="CW36" i="1"/>
  <c r="CX36" i="1"/>
  <c r="W36" i="1" s="1"/>
  <c r="FR36" i="1"/>
  <c r="GL36" i="1"/>
  <c r="GN36" i="1"/>
  <c r="GP36" i="1"/>
  <c r="GV36" i="1"/>
  <c r="GX36" i="1"/>
  <c r="HC36" i="1"/>
  <c r="C37" i="1"/>
  <c r="D37" i="1"/>
  <c r="U37" i="1"/>
  <c r="V37" i="1"/>
  <c r="AC37" i="1"/>
  <c r="AE37" i="1"/>
  <c r="AD37" i="1" s="1"/>
  <c r="AF37" i="1"/>
  <c r="AG37" i="1"/>
  <c r="AH37" i="1"/>
  <c r="AI37" i="1"/>
  <c r="AJ37" i="1"/>
  <c r="CX37" i="1" s="1"/>
  <c r="W37" i="1" s="1"/>
  <c r="CQ37" i="1"/>
  <c r="CR37" i="1"/>
  <c r="CS37" i="1"/>
  <c r="CT37" i="1"/>
  <c r="CU37" i="1"/>
  <c r="T37" i="1" s="1"/>
  <c r="CV37" i="1"/>
  <c r="CW37" i="1"/>
  <c r="FR37" i="1"/>
  <c r="GL37" i="1"/>
  <c r="GN37" i="1"/>
  <c r="GP37" i="1"/>
  <c r="GV37" i="1"/>
  <c r="HC37" i="1" s="1"/>
  <c r="GX37" i="1" s="1"/>
  <c r="C38" i="1"/>
  <c r="D38" i="1"/>
  <c r="AC38" i="1"/>
  <c r="AE38" i="1"/>
  <c r="AD38" i="1" s="1"/>
  <c r="AF38" i="1"/>
  <c r="AG38" i="1"/>
  <c r="CU38" i="1" s="1"/>
  <c r="T38" i="1" s="1"/>
  <c r="AH38" i="1"/>
  <c r="AI38" i="1"/>
  <c r="AJ38" i="1"/>
  <c r="CX38" i="1" s="1"/>
  <c r="W38" i="1" s="1"/>
  <c r="CQ38" i="1"/>
  <c r="CR38" i="1"/>
  <c r="CS38" i="1"/>
  <c r="CT38" i="1"/>
  <c r="CV38" i="1"/>
  <c r="CW38" i="1"/>
  <c r="FR38" i="1"/>
  <c r="GL38" i="1"/>
  <c r="GO38" i="1"/>
  <c r="GP38" i="1"/>
  <c r="GV38" i="1"/>
  <c r="HC38" i="1" s="1"/>
  <c r="GX38" i="1" s="1"/>
  <c r="C39" i="1"/>
  <c r="D39" i="1"/>
  <c r="U39" i="1"/>
  <c r="V39" i="1"/>
  <c r="AC39" i="1"/>
  <c r="AE39" i="1"/>
  <c r="AD39" i="1" s="1"/>
  <c r="AF39" i="1"/>
  <c r="AG39" i="1"/>
  <c r="AH39" i="1"/>
  <c r="AI39" i="1"/>
  <c r="AJ39" i="1"/>
  <c r="CQ39" i="1"/>
  <c r="CR39" i="1"/>
  <c r="CS39" i="1"/>
  <c r="CT39" i="1"/>
  <c r="CU39" i="1"/>
  <c r="T39" i="1" s="1"/>
  <c r="CV39" i="1"/>
  <c r="CW39" i="1"/>
  <c r="CX39" i="1"/>
  <c r="W39" i="1" s="1"/>
  <c r="FR39" i="1"/>
  <c r="GL39" i="1"/>
  <c r="GO39" i="1"/>
  <c r="GP39" i="1"/>
  <c r="GV39" i="1"/>
  <c r="GX39" i="1"/>
  <c r="HC39" i="1"/>
  <c r="C40" i="1"/>
  <c r="D40" i="1"/>
  <c r="V40" i="1"/>
  <c r="AC40" i="1"/>
  <c r="AE40" i="1"/>
  <c r="AD40" i="1" s="1"/>
  <c r="AF40" i="1"/>
  <c r="AG40" i="1"/>
  <c r="CU40" i="1" s="1"/>
  <c r="T40" i="1" s="1"/>
  <c r="AH40" i="1"/>
  <c r="AI40" i="1"/>
  <c r="AJ40" i="1"/>
  <c r="CX40" i="1" s="1"/>
  <c r="W40" i="1" s="1"/>
  <c r="CQ40" i="1"/>
  <c r="CR40" i="1"/>
  <c r="CS40" i="1"/>
  <c r="CT40" i="1"/>
  <c r="CV40" i="1"/>
  <c r="CW40" i="1"/>
  <c r="FR40" i="1"/>
  <c r="GL40" i="1"/>
  <c r="GO40" i="1"/>
  <c r="GP40" i="1"/>
  <c r="GV40" i="1"/>
  <c r="HC40" i="1"/>
  <c r="GX40" i="1" s="1"/>
  <c r="C41" i="1"/>
  <c r="D41" i="1"/>
  <c r="U41" i="1"/>
  <c r="V41" i="1"/>
  <c r="AC41" i="1"/>
  <c r="AE41" i="1"/>
  <c r="AD41" i="1" s="1"/>
  <c r="AF41" i="1"/>
  <c r="AG41" i="1"/>
  <c r="CU41" i="1" s="1"/>
  <c r="T41" i="1" s="1"/>
  <c r="AH41" i="1"/>
  <c r="AI41" i="1"/>
  <c r="AJ41" i="1"/>
  <c r="CX41" i="1" s="1"/>
  <c r="W41" i="1" s="1"/>
  <c r="CQ41" i="1"/>
  <c r="CR41" i="1"/>
  <c r="CS41" i="1"/>
  <c r="CT41" i="1"/>
  <c r="CV41" i="1"/>
  <c r="CW41" i="1"/>
  <c r="FR41" i="1"/>
  <c r="GL41" i="1"/>
  <c r="GO41" i="1"/>
  <c r="GP41" i="1"/>
  <c r="GV41" i="1"/>
  <c r="HC41" i="1" s="1"/>
  <c r="GX41" i="1" s="1"/>
  <c r="C42" i="1"/>
  <c r="D42" i="1"/>
  <c r="U42" i="1"/>
  <c r="W42" i="1"/>
  <c r="AC42" i="1"/>
  <c r="AD42" i="1"/>
  <c r="AE42" i="1"/>
  <c r="AF42" i="1"/>
  <c r="AG42" i="1"/>
  <c r="AH42" i="1"/>
  <c r="AI42" i="1"/>
  <c r="AJ42" i="1"/>
  <c r="CQ42" i="1"/>
  <c r="CR42" i="1"/>
  <c r="CS42" i="1"/>
  <c r="CT42" i="1"/>
  <c r="CU42" i="1"/>
  <c r="T42" i="1" s="1"/>
  <c r="CV42" i="1"/>
  <c r="CW42" i="1"/>
  <c r="CX42" i="1"/>
  <c r="FR42" i="1"/>
  <c r="GL42" i="1"/>
  <c r="GO42" i="1"/>
  <c r="GP42" i="1"/>
  <c r="GV42" i="1"/>
  <c r="GX42" i="1"/>
  <c r="HC42" i="1"/>
  <c r="C43" i="1"/>
  <c r="D43" i="1"/>
  <c r="U43" i="1"/>
  <c r="V43" i="1"/>
  <c r="AC43" i="1"/>
  <c r="AE43" i="1"/>
  <c r="AD43" i="1" s="1"/>
  <c r="AF43" i="1"/>
  <c r="AG43" i="1"/>
  <c r="AH43" i="1"/>
  <c r="AI43" i="1"/>
  <c r="AJ43" i="1"/>
  <c r="CX43" i="1" s="1"/>
  <c r="W43" i="1" s="1"/>
  <c r="CQ43" i="1"/>
  <c r="CR43" i="1"/>
  <c r="CS43" i="1"/>
  <c r="CT43" i="1"/>
  <c r="CU43" i="1"/>
  <c r="T43" i="1" s="1"/>
  <c r="CV43" i="1"/>
  <c r="CW43" i="1"/>
  <c r="FR43" i="1"/>
  <c r="GL43" i="1"/>
  <c r="GO43" i="1"/>
  <c r="GP43" i="1"/>
  <c r="GV43" i="1"/>
  <c r="HC43" i="1"/>
  <c r="GX43" i="1" s="1"/>
  <c r="C44" i="1"/>
  <c r="D44" i="1"/>
  <c r="AC44" i="1"/>
  <c r="AE44" i="1"/>
  <c r="AD44" i="1" s="1"/>
  <c r="AF44" i="1"/>
  <c r="AG44" i="1"/>
  <c r="CU44" i="1" s="1"/>
  <c r="T44" i="1" s="1"/>
  <c r="AH44" i="1"/>
  <c r="AI44" i="1"/>
  <c r="AJ44" i="1"/>
  <c r="CQ44" i="1"/>
  <c r="CR44" i="1"/>
  <c r="CS44" i="1"/>
  <c r="CT44" i="1"/>
  <c r="CV44" i="1"/>
  <c r="CW44" i="1"/>
  <c r="CX44" i="1"/>
  <c r="W44" i="1" s="1"/>
  <c r="FR44" i="1"/>
  <c r="GL44" i="1"/>
  <c r="GO44" i="1"/>
  <c r="GP44" i="1"/>
  <c r="GV44" i="1"/>
  <c r="HC44" i="1"/>
  <c r="GX44" i="1" s="1"/>
  <c r="C45" i="1"/>
  <c r="D45" i="1"/>
  <c r="T45" i="1"/>
  <c r="U45" i="1"/>
  <c r="V45" i="1"/>
  <c r="W45" i="1"/>
  <c r="AC45" i="1"/>
  <c r="AD45" i="1"/>
  <c r="AE45" i="1"/>
  <c r="AF45" i="1"/>
  <c r="AG45" i="1"/>
  <c r="AH45" i="1"/>
  <c r="AI45" i="1"/>
  <c r="AJ45" i="1"/>
  <c r="CQ45" i="1"/>
  <c r="CR45" i="1"/>
  <c r="CS45" i="1"/>
  <c r="CT45" i="1"/>
  <c r="CU45" i="1"/>
  <c r="CV45" i="1"/>
  <c r="CW45" i="1"/>
  <c r="CX45" i="1"/>
  <c r="FR45" i="1"/>
  <c r="GL45" i="1"/>
  <c r="GO45" i="1"/>
  <c r="GP45" i="1"/>
  <c r="GV45" i="1"/>
  <c r="GX45" i="1"/>
  <c r="HC45" i="1"/>
  <c r="C46" i="1"/>
  <c r="D46" i="1"/>
  <c r="U46" i="1"/>
  <c r="V46" i="1"/>
  <c r="W46" i="1"/>
  <c r="AC46" i="1"/>
  <c r="AE46" i="1"/>
  <c r="AD46" i="1" s="1"/>
  <c r="AF46" i="1"/>
  <c r="AG46" i="1"/>
  <c r="AH46" i="1"/>
  <c r="AI46" i="1"/>
  <c r="AJ46" i="1"/>
  <c r="CX46" i="1" s="1"/>
  <c r="CQ46" i="1"/>
  <c r="CR46" i="1"/>
  <c r="CS46" i="1"/>
  <c r="CT46" i="1"/>
  <c r="CU46" i="1"/>
  <c r="T46" i="1" s="1"/>
  <c r="CV46" i="1"/>
  <c r="CW46" i="1"/>
  <c r="FR46" i="1"/>
  <c r="GL46" i="1"/>
  <c r="GO46" i="1"/>
  <c r="GP46" i="1"/>
  <c r="GV46" i="1"/>
  <c r="HC46" i="1"/>
  <c r="GX46" i="1" s="1"/>
  <c r="C47" i="1"/>
  <c r="D47" i="1"/>
  <c r="AC47" i="1"/>
  <c r="AE47" i="1"/>
  <c r="AD47" i="1" s="1"/>
  <c r="AF47" i="1"/>
  <c r="AG47" i="1"/>
  <c r="CU47" i="1" s="1"/>
  <c r="T47" i="1" s="1"/>
  <c r="AH47" i="1"/>
  <c r="AI47" i="1"/>
  <c r="AJ47" i="1"/>
  <c r="CQ47" i="1"/>
  <c r="CR47" i="1"/>
  <c r="CS47" i="1"/>
  <c r="CT47" i="1"/>
  <c r="CV47" i="1"/>
  <c r="CW47" i="1"/>
  <c r="CX47" i="1"/>
  <c r="W47" i="1" s="1"/>
  <c r="FR47" i="1"/>
  <c r="GL47" i="1"/>
  <c r="GO47" i="1"/>
  <c r="GP47" i="1"/>
  <c r="GV47" i="1"/>
  <c r="HC47" i="1"/>
  <c r="GX47" i="1" s="1"/>
  <c r="C48" i="1"/>
  <c r="D48" i="1"/>
  <c r="U48" i="1"/>
  <c r="AC48" i="1"/>
  <c r="AE48" i="1"/>
  <c r="AD48" i="1" s="1"/>
  <c r="AF48" i="1"/>
  <c r="AG48" i="1"/>
  <c r="AH48" i="1"/>
  <c r="AI48" i="1"/>
  <c r="AJ48" i="1"/>
  <c r="CQ48" i="1"/>
  <c r="CR48" i="1"/>
  <c r="CS48" i="1"/>
  <c r="CT48" i="1"/>
  <c r="CU48" i="1"/>
  <c r="T48" i="1" s="1"/>
  <c r="CV48" i="1"/>
  <c r="CW48" i="1"/>
  <c r="CX48" i="1"/>
  <c r="W48" i="1" s="1"/>
  <c r="FR48" i="1"/>
  <c r="GL48" i="1"/>
  <c r="GO48" i="1"/>
  <c r="GP48" i="1"/>
  <c r="GV48" i="1"/>
  <c r="GX48" i="1"/>
  <c r="HC48" i="1"/>
  <c r="C49" i="1"/>
  <c r="D49" i="1"/>
  <c r="W49" i="1"/>
  <c r="AC49" i="1"/>
  <c r="AE49" i="1"/>
  <c r="AD49" i="1" s="1"/>
  <c r="AF49" i="1"/>
  <c r="AG49" i="1"/>
  <c r="AH49" i="1"/>
  <c r="AI49" i="1"/>
  <c r="AJ49" i="1"/>
  <c r="CX49" i="1" s="1"/>
  <c r="CQ49" i="1"/>
  <c r="CR49" i="1"/>
  <c r="CS49" i="1"/>
  <c r="CT49" i="1"/>
  <c r="CU49" i="1"/>
  <c r="T49" i="1" s="1"/>
  <c r="CV49" i="1"/>
  <c r="CW49" i="1"/>
  <c r="FR49" i="1"/>
  <c r="GL49" i="1"/>
  <c r="GO49" i="1"/>
  <c r="GP49" i="1"/>
  <c r="GV49" i="1"/>
  <c r="GX49" i="1"/>
  <c r="HC49" i="1"/>
  <c r="C50" i="1"/>
  <c r="D50" i="1"/>
  <c r="T50" i="1"/>
  <c r="U50" i="1"/>
  <c r="AC50" i="1"/>
  <c r="AD50" i="1"/>
  <c r="AE50" i="1"/>
  <c r="AF50" i="1"/>
  <c r="AG50" i="1"/>
  <c r="CU50" i="1" s="1"/>
  <c r="AH50" i="1"/>
  <c r="AI50" i="1"/>
  <c r="AJ50" i="1"/>
  <c r="CQ50" i="1"/>
  <c r="CR50" i="1"/>
  <c r="CS50" i="1"/>
  <c r="CT50" i="1"/>
  <c r="CV50" i="1"/>
  <c r="CW50" i="1"/>
  <c r="CX50" i="1"/>
  <c r="W50" i="1" s="1"/>
  <c r="FR50" i="1"/>
  <c r="GL50" i="1"/>
  <c r="GO50" i="1"/>
  <c r="GP50" i="1"/>
  <c r="GV50" i="1"/>
  <c r="GX50" i="1"/>
  <c r="HC50" i="1"/>
  <c r="C51" i="1"/>
  <c r="D51" i="1"/>
  <c r="U51" i="1"/>
  <c r="V51" i="1"/>
  <c r="AC51" i="1"/>
  <c r="AE51" i="1"/>
  <c r="AD51" i="1" s="1"/>
  <c r="AF51" i="1"/>
  <c r="AG51" i="1"/>
  <c r="AH51" i="1"/>
  <c r="AI51" i="1"/>
  <c r="AJ51" i="1"/>
  <c r="CQ51" i="1"/>
  <c r="CR51" i="1"/>
  <c r="CS51" i="1"/>
  <c r="CT51" i="1"/>
  <c r="CU51" i="1"/>
  <c r="T51" i="1" s="1"/>
  <c r="CV51" i="1"/>
  <c r="CW51" i="1"/>
  <c r="CX51" i="1"/>
  <c r="W51" i="1" s="1"/>
  <c r="FR51" i="1"/>
  <c r="GL51" i="1"/>
  <c r="GO51" i="1"/>
  <c r="GP51" i="1"/>
  <c r="GV51" i="1"/>
  <c r="GX51" i="1"/>
  <c r="HC51" i="1"/>
  <c r="C52" i="1"/>
  <c r="D52" i="1"/>
  <c r="U52" i="1"/>
  <c r="AC52" i="1"/>
  <c r="AE52" i="1"/>
  <c r="AD52" i="1" s="1"/>
  <c r="AF52" i="1"/>
  <c r="AG52" i="1"/>
  <c r="AH52" i="1"/>
  <c r="AI52" i="1"/>
  <c r="AJ52" i="1"/>
  <c r="CX52" i="1" s="1"/>
  <c r="W52" i="1" s="1"/>
  <c r="CQ52" i="1"/>
  <c r="CR52" i="1"/>
  <c r="CS52" i="1"/>
  <c r="CT52" i="1"/>
  <c r="CU52" i="1"/>
  <c r="T52" i="1" s="1"/>
  <c r="CV52" i="1"/>
  <c r="CW52" i="1"/>
  <c r="FR52" i="1"/>
  <c r="GL52" i="1"/>
  <c r="GO52" i="1"/>
  <c r="GP52" i="1"/>
  <c r="GV52" i="1"/>
  <c r="HC52" i="1"/>
  <c r="GX52" i="1" s="1"/>
  <c r="C53" i="1"/>
  <c r="D53" i="1"/>
  <c r="U53" i="1"/>
  <c r="V53" i="1"/>
  <c r="AC53" i="1"/>
  <c r="AE53" i="1"/>
  <c r="AD53" i="1" s="1"/>
  <c r="AF53" i="1"/>
  <c r="AG53" i="1"/>
  <c r="CU53" i="1" s="1"/>
  <c r="T53" i="1" s="1"/>
  <c r="AH53" i="1"/>
  <c r="AI53" i="1"/>
  <c r="AJ53" i="1"/>
  <c r="CX53" i="1" s="1"/>
  <c r="W53" i="1" s="1"/>
  <c r="CQ53" i="1"/>
  <c r="CR53" i="1"/>
  <c r="CS53" i="1"/>
  <c r="CT53" i="1"/>
  <c r="CV53" i="1"/>
  <c r="CW53" i="1"/>
  <c r="FR53" i="1"/>
  <c r="GL53" i="1"/>
  <c r="GO53" i="1"/>
  <c r="GP53" i="1"/>
  <c r="GV53" i="1"/>
  <c r="HC53" i="1"/>
  <c r="GX53" i="1" s="1"/>
  <c r="C54" i="1"/>
  <c r="D54" i="1"/>
  <c r="T54" i="1"/>
  <c r="U54" i="1"/>
  <c r="W54" i="1"/>
  <c r="AC54" i="1"/>
  <c r="AE54" i="1"/>
  <c r="AD54" i="1" s="1"/>
  <c r="AF54" i="1"/>
  <c r="AG54" i="1"/>
  <c r="AH54" i="1"/>
  <c r="AI54" i="1"/>
  <c r="AJ54" i="1"/>
  <c r="CQ54" i="1"/>
  <c r="CR54" i="1"/>
  <c r="CS54" i="1"/>
  <c r="CT54" i="1"/>
  <c r="CU54" i="1"/>
  <c r="CV54" i="1"/>
  <c r="CW54" i="1"/>
  <c r="CX54" i="1"/>
  <c r="FR54" i="1"/>
  <c r="GL54" i="1"/>
  <c r="GO54" i="1"/>
  <c r="GP54" i="1"/>
  <c r="GV54" i="1"/>
  <c r="GX54" i="1"/>
  <c r="HC54" i="1"/>
  <c r="C55" i="1"/>
  <c r="D55" i="1"/>
  <c r="U55" i="1"/>
  <c r="V55" i="1"/>
  <c r="AC55" i="1"/>
  <c r="AE55" i="1"/>
  <c r="AD55" i="1" s="1"/>
  <c r="AF55" i="1"/>
  <c r="AG55" i="1"/>
  <c r="CU55" i="1" s="1"/>
  <c r="T55" i="1" s="1"/>
  <c r="AH55" i="1"/>
  <c r="AI55" i="1"/>
  <c r="AJ55" i="1"/>
  <c r="CX55" i="1" s="1"/>
  <c r="W55" i="1" s="1"/>
  <c r="CQ55" i="1"/>
  <c r="CR55" i="1"/>
  <c r="CS55" i="1"/>
  <c r="CT55" i="1"/>
  <c r="CV55" i="1"/>
  <c r="CW55" i="1"/>
  <c r="FR55" i="1"/>
  <c r="GL55" i="1"/>
  <c r="GO55" i="1"/>
  <c r="GP55" i="1"/>
  <c r="GV55" i="1"/>
  <c r="HC55" i="1" s="1"/>
  <c r="GX55" i="1" s="1"/>
  <c r="C56" i="1"/>
  <c r="D56" i="1"/>
  <c r="U56" i="1"/>
  <c r="AC56" i="1"/>
  <c r="AE56" i="1"/>
  <c r="AD56" i="1" s="1"/>
  <c r="AF56" i="1"/>
  <c r="AG56" i="1"/>
  <c r="CU56" i="1" s="1"/>
  <c r="T56" i="1" s="1"/>
  <c r="AH56" i="1"/>
  <c r="AI56" i="1"/>
  <c r="AJ56" i="1"/>
  <c r="CQ56" i="1"/>
  <c r="CR56" i="1"/>
  <c r="CS56" i="1"/>
  <c r="CT56" i="1"/>
  <c r="CV56" i="1"/>
  <c r="CW56" i="1"/>
  <c r="CX56" i="1"/>
  <c r="W56" i="1" s="1"/>
  <c r="FR56" i="1"/>
  <c r="GL56" i="1"/>
  <c r="GO56" i="1"/>
  <c r="GP56" i="1"/>
  <c r="GV56" i="1"/>
  <c r="HC56" i="1" s="1"/>
  <c r="GX56" i="1"/>
  <c r="O57" i="1"/>
  <c r="P57" i="1"/>
  <c r="Q57" i="1"/>
  <c r="R57" i="1"/>
  <c r="S57" i="1"/>
  <c r="T57" i="1"/>
  <c r="U57" i="1"/>
  <c r="V57" i="1"/>
  <c r="W57" i="1"/>
  <c r="X57" i="1"/>
  <c r="Y57" i="1"/>
  <c r="AB57" i="1"/>
  <c r="CP57" i="1" s="1"/>
  <c r="GM57" i="1" s="1"/>
  <c r="AC57" i="1"/>
  <c r="AD57" i="1"/>
  <c r="AE57" i="1"/>
  <c r="AF57" i="1"/>
  <c r="AG57" i="1"/>
  <c r="AH57" i="1"/>
  <c r="AI57" i="1"/>
  <c r="AJ57" i="1"/>
  <c r="FR57" i="1"/>
  <c r="GL57" i="1"/>
  <c r="GN57" i="1"/>
  <c r="GO57" i="1"/>
  <c r="GP57" i="1"/>
  <c r="GV57" i="1"/>
  <c r="GX57" i="1"/>
  <c r="HD57" i="1"/>
  <c r="O58" i="1"/>
  <c r="P58" i="1"/>
  <c r="Q58" i="1"/>
  <c r="R58" i="1"/>
  <c r="S58" i="1"/>
  <c r="T58" i="1"/>
  <c r="U58" i="1"/>
  <c r="V58" i="1"/>
  <c r="W58" i="1"/>
  <c r="X58" i="1"/>
  <c r="Y58" i="1"/>
  <c r="AB58" i="1"/>
  <c r="AC58" i="1"/>
  <c r="AD58" i="1"/>
  <c r="AE58" i="1"/>
  <c r="AF58" i="1"/>
  <c r="AG58" i="1"/>
  <c r="AH58" i="1"/>
  <c r="AI58" i="1"/>
  <c r="AJ58" i="1"/>
  <c r="CP58" i="1"/>
  <c r="GM58" i="1" s="1"/>
  <c r="FR58" i="1"/>
  <c r="GL58" i="1"/>
  <c r="GO58" i="1"/>
  <c r="GP58" i="1"/>
  <c r="GV58" i="1"/>
  <c r="GX58" i="1"/>
  <c r="O59" i="1"/>
  <c r="P59" i="1"/>
  <c r="Q59" i="1"/>
  <c r="R59" i="1"/>
  <c r="S59" i="1"/>
  <c r="T59" i="1"/>
  <c r="U59" i="1"/>
  <c r="V59" i="1"/>
  <c r="W59" i="1"/>
  <c r="X59" i="1"/>
  <c r="Y59" i="1"/>
  <c r="AB59" i="1"/>
  <c r="AC59" i="1"/>
  <c r="AD59" i="1"/>
  <c r="AE59" i="1"/>
  <c r="AF59" i="1"/>
  <c r="AG59" i="1"/>
  <c r="AH59" i="1"/>
  <c r="AI59" i="1"/>
  <c r="AJ59" i="1"/>
  <c r="CP59" i="1"/>
  <c r="FR59" i="1"/>
  <c r="GL59" i="1"/>
  <c r="GM59" i="1"/>
  <c r="HD59" i="1" s="1"/>
  <c r="GO59" i="1"/>
  <c r="GP59" i="1"/>
  <c r="GV59" i="1"/>
  <c r="GX59" i="1"/>
  <c r="O60" i="1"/>
  <c r="P60" i="1"/>
  <c r="Q60" i="1"/>
  <c r="R60" i="1"/>
  <c r="S60" i="1"/>
  <c r="T60" i="1"/>
  <c r="U60" i="1"/>
  <c r="V60" i="1"/>
  <c r="W60" i="1"/>
  <c r="X60" i="1"/>
  <c r="Y60" i="1"/>
  <c r="AB60" i="1"/>
  <c r="CP60" i="1" s="1"/>
  <c r="GM60" i="1" s="1"/>
  <c r="AC60" i="1"/>
  <c r="AD60" i="1"/>
  <c r="AE60" i="1"/>
  <c r="AF60" i="1"/>
  <c r="AG60" i="1"/>
  <c r="AH60" i="1"/>
  <c r="AI60" i="1"/>
  <c r="AJ60" i="1"/>
  <c r="FR60" i="1"/>
  <c r="GL60" i="1"/>
  <c r="GO60" i="1"/>
  <c r="GP60" i="1"/>
  <c r="GV60" i="1"/>
  <c r="GX60" i="1"/>
  <c r="O61" i="1"/>
  <c r="P61" i="1"/>
  <c r="Q61" i="1"/>
  <c r="R61" i="1"/>
  <c r="S61" i="1"/>
  <c r="T61" i="1"/>
  <c r="U61" i="1"/>
  <c r="V61" i="1"/>
  <c r="W61" i="1"/>
  <c r="X61" i="1"/>
  <c r="Y61" i="1"/>
  <c r="AB61" i="1"/>
  <c r="AC61" i="1"/>
  <c r="AD61" i="1"/>
  <c r="AE61" i="1"/>
  <c r="AF61" i="1"/>
  <c r="AG61" i="1"/>
  <c r="AH61" i="1"/>
  <c r="AI61" i="1"/>
  <c r="AJ61" i="1"/>
  <c r="CP61" i="1"/>
  <c r="GM61" i="1" s="1"/>
  <c r="FR61" i="1"/>
  <c r="GL61" i="1"/>
  <c r="GO61" i="1"/>
  <c r="GP61" i="1"/>
  <c r="GV61" i="1"/>
  <c r="GX61" i="1"/>
  <c r="B63" i="1"/>
  <c r="B26" i="1" s="1"/>
  <c r="C63" i="1"/>
  <c r="C26" i="1" s="1"/>
  <c r="D63" i="1"/>
  <c r="D26" i="1" s="1"/>
  <c r="F63" i="1"/>
  <c r="F26" i="1" s="1"/>
  <c r="G63" i="1"/>
  <c r="G26" i="1" s="1"/>
  <c r="BB63" i="1"/>
  <c r="BX63" i="1"/>
  <c r="CK63" i="1"/>
  <c r="CK26" i="1" s="1"/>
  <c r="CL63" i="1"/>
  <c r="CL26" i="1" s="1"/>
  <c r="D93" i="1"/>
  <c r="E95" i="1"/>
  <c r="Z95" i="1"/>
  <c r="AA95" i="1"/>
  <c r="AM95" i="1"/>
  <c r="AN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BW95" i="1"/>
  <c r="BX95" i="1"/>
  <c r="CN95" i="1"/>
  <c r="CO95" i="1"/>
  <c r="CP95" i="1"/>
  <c r="CQ95" i="1"/>
  <c r="CR95" i="1"/>
  <c r="CS95" i="1"/>
  <c r="CT95" i="1"/>
  <c r="CU95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DL95" i="1"/>
  <c r="DM95" i="1"/>
  <c r="DN95" i="1"/>
  <c r="DO95" i="1"/>
  <c r="DP95" i="1"/>
  <c r="DQ95" i="1"/>
  <c r="DR95" i="1"/>
  <c r="DS95" i="1"/>
  <c r="DT95" i="1"/>
  <c r="DU95" i="1"/>
  <c r="DV95" i="1"/>
  <c r="DW95" i="1"/>
  <c r="DX95" i="1"/>
  <c r="DY95" i="1"/>
  <c r="DZ95" i="1"/>
  <c r="EA95" i="1"/>
  <c r="EB95" i="1"/>
  <c r="EC95" i="1"/>
  <c r="ED95" i="1"/>
  <c r="EE95" i="1"/>
  <c r="EF95" i="1"/>
  <c r="EG95" i="1"/>
  <c r="EH95" i="1"/>
  <c r="EI95" i="1"/>
  <c r="EJ95" i="1"/>
  <c r="EK95" i="1"/>
  <c r="EL95" i="1"/>
  <c r="EM95" i="1"/>
  <c r="EN95" i="1"/>
  <c r="EO95" i="1"/>
  <c r="EP95" i="1"/>
  <c r="EQ95" i="1"/>
  <c r="ER95" i="1"/>
  <c r="ES95" i="1"/>
  <c r="ET95" i="1"/>
  <c r="EU95" i="1"/>
  <c r="EV95" i="1"/>
  <c r="EW95" i="1"/>
  <c r="EX95" i="1"/>
  <c r="EY95" i="1"/>
  <c r="EZ95" i="1"/>
  <c r="FA95" i="1"/>
  <c r="FB95" i="1"/>
  <c r="FC95" i="1"/>
  <c r="FD95" i="1"/>
  <c r="FE95" i="1"/>
  <c r="FF95" i="1"/>
  <c r="FG95" i="1"/>
  <c r="FH95" i="1"/>
  <c r="FI95" i="1"/>
  <c r="FJ95" i="1"/>
  <c r="FK95" i="1"/>
  <c r="FL95" i="1"/>
  <c r="FM95" i="1"/>
  <c r="FN95" i="1"/>
  <c r="FO95" i="1"/>
  <c r="FP95" i="1"/>
  <c r="FQ95" i="1"/>
  <c r="FR95" i="1"/>
  <c r="FS95" i="1"/>
  <c r="FT95" i="1"/>
  <c r="FU95" i="1"/>
  <c r="FV95" i="1"/>
  <c r="FW95" i="1"/>
  <c r="FX95" i="1"/>
  <c r="FY95" i="1"/>
  <c r="FZ95" i="1"/>
  <c r="GA95" i="1"/>
  <c r="GB95" i="1"/>
  <c r="GC95" i="1"/>
  <c r="GD95" i="1"/>
  <c r="GE95" i="1"/>
  <c r="GF95" i="1"/>
  <c r="GG95" i="1"/>
  <c r="GH95" i="1"/>
  <c r="GI95" i="1"/>
  <c r="GJ95" i="1"/>
  <c r="GK95" i="1"/>
  <c r="GL95" i="1"/>
  <c r="GM95" i="1"/>
  <c r="GN95" i="1"/>
  <c r="GO95" i="1"/>
  <c r="GP95" i="1"/>
  <c r="GQ95" i="1"/>
  <c r="GR95" i="1"/>
  <c r="GS95" i="1"/>
  <c r="GT95" i="1"/>
  <c r="GU95" i="1"/>
  <c r="GV95" i="1"/>
  <c r="GW95" i="1"/>
  <c r="GX95" i="1"/>
  <c r="O97" i="1"/>
  <c r="P97" i="1"/>
  <c r="Q97" i="1"/>
  <c r="R97" i="1"/>
  <c r="S97" i="1"/>
  <c r="T97" i="1"/>
  <c r="U97" i="1"/>
  <c r="V97" i="1"/>
  <c r="W97" i="1"/>
  <c r="X97" i="1"/>
  <c r="Y97" i="1"/>
  <c r="AB97" i="1"/>
  <c r="CP97" i="1" s="1"/>
  <c r="AC97" i="1"/>
  <c r="AD97" i="1"/>
  <c r="AE97" i="1"/>
  <c r="AF97" i="1"/>
  <c r="AG97" i="1"/>
  <c r="AH97" i="1"/>
  <c r="AI97" i="1"/>
  <c r="AJ97" i="1"/>
  <c r="FR97" i="1"/>
  <c r="GL97" i="1"/>
  <c r="GM97" i="1"/>
  <c r="GO97" i="1"/>
  <c r="GP97" i="1"/>
  <c r="GV97" i="1"/>
  <c r="GX97" i="1"/>
  <c r="C98" i="1"/>
  <c r="D98" i="1"/>
  <c r="U98" i="1"/>
  <c r="V98" i="1"/>
  <c r="AC98" i="1"/>
  <c r="AE98" i="1"/>
  <c r="AD98" i="1" s="1"/>
  <c r="AF98" i="1"/>
  <c r="AG98" i="1"/>
  <c r="CU98" i="1" s="1"/>
  <c r="T98" i="1" s="1"/>
  <c r="AH98" i="1"/>
  <c r="AI98" i="1"/>
  <c r="AJ98" i="1"/>
  <c r="CQ98" i="1"/>
  <c r="CR98" i="1"/>
  <c r="CS98" i="1"/>
  <c r="CT98" i="1"/>
  <c r="CV98" i="1"/>
  <c r="CW98" i="1"/>
  <c r="CX98" i="1"/>
  <c r="W98" i="1" s="1"/>
  <c r="FR98" i="1"/>
  <c r="GL98" i="1"/>
  <c r="GO98" i="1"/>
  <c r="GP98" i="1"/>
  <c r="GV98" i="1"/>
  <c r="HC98" i="1"/>
  <c r="GX98" i="1" s="1"/>
  <c r="C99" i="1"/>
  <c r="D99" i="1"/>
  <c r="T99" i="1"/>
  <c r="V99" i="1"/>
  <c r="AC99" i="1"/>
  <c r="AE99" i="1"/>
  <c r="AD99" i="1" s="1"/>
  <c r="AF99" i="1"/>
  <c r="AG99" i="1"/>
  <c r="AH99" i="1"/>
  <c r="AI99" i="1"/>
  <c r="AJ99" i="1"/>
  <c r="CQ99" i="1"/>
  <c r="CR99" i="1"/>
  <c r="CS99" i="1"/>
  <c r="CT99" i="1"/>
  <c r="CU99" i="1"/>
  <c r="CV99" i="1"/>
  <c r="CW99" i="1"/>
  <c r="CX99" i="1"/>
  <c r="W99" i="1" s="1"/>
  <c r="FR99" i="1"/>
  <c r="GL99" i="1"/>
  <c r="GO99" i="1"/>
  <c r="GP99" i="1"/>
  <c r="GV99" i="1"/>
  <c r="HC99" i="1"/>
  <c r="GX99" i="1" s="1"/>
  <c r="C100" i="1"/>
  <c r="D100" i="1"/>
  <c r="U100" i="1"/>
  <c r="AC100" i="1"/>
  <c r="AE100" i="1"/>
  <c r="AD100" i="1" s="1"/>
  <c r="AB100" i="1" s="1"/>
  <c r="AF100" i="1"/>
  <c r="AG100" i="1"/>
  <c r="CU100" i="1" s="1"/>
  <c r="T100" i="1" s="1"/>
  <c r="AH100" i="1"/>
  <c r="AI100" i="1"/>
  <c r="AJ100" i="1"/>
  <c r="CX100" i="1" s="1"/>
  <c r="W100" i="1" s="1"/>
  <c r="CQ100" i="1"/>
  <c r="CR100" i="1"/>
  <c r="CS100" i="1"/>
  <c r="CT100" i="1"/>
  <c r="CV100" i="1"/>
  <c r="CW100" i="1"/>
  <c r="FR100" i="1"/>
  <c r="GL100" i="1"/>
  <c r="GO100" i="1"/>
  <c r="GP100" i="1"/>
  <c r="GV100" i="1"/>
  <c r="HC100" i="1" s="1"/>
  <c r="GX100" i="1"/>
  <c r="C101" i="1"/>
  <c r="D101" i="1"/>
  <c r="V101" i="1"/>
  <c r="W101" i="1"/>
  <c r="AC101" i="1"/>
  <c r="AE101" i="1"/>
  <c r="AD101" i="1" s="1"/>
  <c r="AF101" i="1"/>
  <c r="AG101" i="1"/>
  <c r="AH101" i="1"/>
  <c r="AI101" i="1"/>
  <c r="AJ101" i="1"/>
  <c r="CQ101" i="1"/>
  <c r="CR101" i="1"/>
  <c r="CS101" i="1"/>
  <c r="CT101" i="1"/>
  <c r="CU101" i="1"/>
  <c r="T101" i="1" s="1"/>
  <c r="CV101" i="1"/>
  <c r="CW101" i="1"/>
  <c r="CX101" i="1"/>
  <c r="FR101" i="1"/>
  <c r="GL101" i="1"/>
  <c r="GO101" i="1"/>
  <c r="GP101" i="1"/>
  <c r="GV101" i="1"/>
  <c r="HC101" i="1"/>
  <c r="GX101" i="1" s="1"/>
  <c r="C102" i="1"/>
  <c r="D102" i="1"/>
  <c r="U102" i="1"/>
  <c r="AC102" i="1"/>
  <c r="AE102" i="1"/>
  <c r="AD102" i="1" s="1"/>
  <c r="AB102" i="1" s="1"/>
  <c r="AF102" i="1"/>
  <c r="AG102" i="1"/>
  <c r="AH102" i="1"/>
  <c r="AI102" i="1"/>
  <c r="AJ102" i="1"/>
  <c r="CX102" i="1" s="1"/>
  <c r="W102" i="1" s="1"/>
  <c r="CQ102" i="1"/>
  <c r="CR102" i="1"/>
  <c r="CS102" i="1"/>
  <c r="CT102" i="1"/>
  <c r="CU102" i="1"/>
  <c r="T102" i="1" s="1"/>
  <c r="CV102" i="1"/>
  <c r="CW102" i="1"/>
  <c r="FR102" i="1"/>
  <c r="GL102" i="1"/>
  <c r="GO102" i="1"/>
  <c r="GP102" i="1"/>
  <c r="GV102" i="1"/>
  <c r="HC102" i="1"/>
  <c r="GX102" i="1" s="1"/>
  <c r="C103" i="1"/>
  <c r="D103" i="1"/>
  <c r="T103" i="1"/>
  <c r="U103" i="1"/>
  <c r="V103" i="1"/>
  <c r="AC103" i="1"/>
  <c r="AE103" i="1"/>
  <c r="AD103" i="1" s="1"/>
  <c r="AB103" i="1" s="1"/>
  <c r="AF103" i="1"/>
  <c r="AG103" i="1"/>
  <c r="CU103" i="1" s="1"/>
  <c r="AH103" i="1"/>
  <c r="AI103" i="1"/>
  <c r="AJ103" i="1"/>
  <c r="CX103" i="1" s="1"/>
  <c r="W103" i="1" s="1"/>
  <c r="CQ103" i="1"/>
  <c r="CR103" i="1"/>
  <c r="CS103" i="1"/>
  <c r="CT103" i="1"/>
  <c r="CV103" i="1"/>
  <c r="CW103" i="1"/>
  <c r="FR103" i="1"/>
  <c r="GL103" i="1"/>
  <c r="GO103" i="1"/>
  <c r="GP103" i="1"/>
  <c r="GV103" i="1"/>
  <c r="HC103" i="1" s="1"/>
  <c r="GX103" i="1"/>
  <c r="C104" i="1"/>
  <c r="D104" i="1"/>
  <c r="U104" i="1"/>
  <c r="V104" i="1"/>
  <c r="AC104" i="1"/>
  <c r="AE104" i="1"/>
  <c r="AD104" i="1" s="1"/>
  <c r="AF104" i="1"/>
  <c r="AG104" i="1"/>
  <c r="AH104" i="1"/>
  <c r="AI104" i="1"/>
  <c r="AJ104" i="1"/>
  <c r="CQ104" i="1"/>
  <c r="CR104" i="1"/>
  <c r="CS104" i="1"/>
  <c r="CT104" i="1"/>
  <c r="CU104" i="1"/>
  <c r="T104" i="1" s="1"/>
  <c r="CV104" i="1"/>
  <c r="CW104" i="1"/>
  <c r="CX104" i="1"/>
  <c r="W104" i="1" s="1"/>
  <c r="FR104" i="1"/>
  <c r="GL104" i="1"/>
  <c r="GO104" i="1"/>
  <c r="GP104" i="1"/>
  <c r="GV104" i="1"/>
  <c r="HC104" i="1"/>
  <c r="GX104" i="1" s="1"/>
  <c r="C105" i="1"/>
  <c r="D105" i="1"/>
  <c r="AC105" i="1"/>
  <c r="AE105" i="1"/>
  <c r="AD105" i="1" s="1"/>
  <c r="AF105" i="1"/>
  <c r="AG105" i="1"/>
  <c r="AH105" i="1"/>
  <c r="AI105" i="1"/>
  <c r="AJ105" i="1"/>
  <c r="CQ105" i="1"/>
  <c r="CR105" i="1"/>
  <c r="CS105" i="1"/>
  <c r="CT105" i="1"/>
  <c r="CU105" i="1"/>
  <c r="T105" i="1" s="1"/>
  <c r="CV105" i="1"/>
  <c r="CW105" i="1"/>
  <c r="CX105" i="1"/>
  <c r="W105" i="1" s="1"/>
  <c r="FR105" i="1"/>
  <c r="GL105" i="1"/>
  <c r="GO105" i="1"/>
  <c r="GP105" i="1"/>
  <c r="GV105" i="1"/>
  <c r="HC105" i="1" s="1"/>
  <c r="GX105" i="1" s="1"/>
  <c r="C106" i="1"/>
  <c r="D106" i="1"/>
  <c r="T106" i="1"/>
  <c r="U106" i="1"/>
  <c r="V106" i="1"/>
  <c r="AC106" i="1"/>
  <c r="AE106" i="1"/>
  <c r="AD106" i="1" s="1"/>
  <c r="AF106" i="1"/>
  <c r="AG106" i="1"/>
  <c r="CU106" i="1" s="1"/>
  <c r="AH106" i="1"/>
  <c r="AI106" i="1"/>
  <c r="AJ106" i="1"/>
  <c r="CX106" i="1" s="1"/>
  <c r="W106" i="1" s="1"/>
  <c r="CQ106" i="1"/>
  <c r="CR106" i="1"/>
  <c r="CS106" i="1"/>
  <c r="CT106" i="1"/>
  <c r="CV106" i="1"/>
  <c r="CW106" i="1"/>
  <c r="FR106" i="1"/>
  <c r="GL106" i="1"/>
  <c r="GO106" i="1"/>
  <c r="GP106" i="1"/>
  <c r="GV106" i="1"/>
  <c r="HC106" i="1" s="1"/>
  <c r="GX106" i="1"/>
  <c r="C107" i="1"/>
  <c r="D107" i="1"/>
  <c r="U107" i="1"/>
  <c r="AC107" i="1"/>
  <c r="AE107" i="1"/>
  <c r="AD107" i="1" s="1"/>
  <c r="AF107" i="1"/>
  <c r="AG107" i="1"/>
  <c r="CU107" i="1" s="1"/>
  <c r="T107" i="1" s="1"/>
  <c r="AH107" i="1"/>
  <c r="AI107" i="1"/>
  <c r="AJ107" i="1"/>
  <c r="CQ107" i="1"/>
  <c r="CR107" i="1"/>
  <c r="CS107" i="1"/>
  <c r="CT107" i="1"/>
  <c r="CV107" i="1"/>
  <c r="CW107" i="1"/>
  <c r="CX107" i="1"/>
  <c r="W107" i="1" s="1"/>
  <c r="FR107" i="1"/>
  <c r="GL107" i="1"/>
  <c r="GO107" i="1"/>
  <c r="GP107" i="1"/>
  <c r="GV107" i="1"/>
  <c r="HC107" i="1"/>
  <c r="GX107" i="1" s="1"/>
  <c r="C108" i="1"/>
  <c r="D108" i="1"/>
  <c r="U108" i="1"/>
  <c r="V108" i="1"/>
  <c r="AC108" i="1"/>
  <c r="AE108" i="1"/>
  <c r="AD108" i="1" s="1"/>
  <c r="AB108" i="1" s="1"/>
  <c r="AF108" i="1"/>
  <c r="AG108" i="1"/>
  <c r="AH108" i="1"/>
  <c r="AI108" i="1"/>
  <c r="AJ108" i="1"/>
  <c r="CQ108" i="1"/>
  <c r="CR108" i="1"/>
  <c r="CS108" i="1"/>
  <c r="CT108" i="1"/>
  <c r="CU108" i="1"/>
  <c r="T108" i="1" s="1"/>
  <c r="CV108" i="1"/>
  <c r="CW108" i="1"/>
  <c r="CX108" i="1"/>
  <c r="W108" i="1" s="1"/>
  <c r="FR108" i="1"/>
  <c r="GL108" i="1"/>
  <c r="GO108" i="1"/>
  <c r="GP108" i="1"/>
  <c r="GV108" i="1"/>
  <c r="HC108" i="1" s="1"/>
  <c r="GX108" i="1"/>
  <c r="C109" i="1"/>
  <c r="D109" i="1"/>
  <c r="U109" i="1"/>
  <c r="AC109" i="1"/>
  <c r="AE109" i="1"/>
  <c r="AD109" i="1" s="1"/>
  <c r="AF109" i="1"/>
  <c r="AG109" i="1"/>
  <c r="CU109" i="1" s="1"/>
  <c r="T109" i="1" s="1"/>
  <c r="AH109" i="1"/>
  <c r="AI109" i="1"/>
  <c r="AJ109" i="1"/>
  <c r="CX109" i="1" s="1"/>
  <c r="W109" i="1" s="1"/>
  <c r="CQ109" i="1"/>
  <c r="CR109" i="1"/>
  <c r="CS109" i="1"/>
  <c r="CT109" i="1"/>
  <c r="CV109" i="1"/>
  <c r="CW109" i="1"/>
  <c r="FR109" i="1"/>
  <c r="GL109" i="1"/>
  <c r="GO109" i="1"/>
  <c r="GP109" i="1"/>
  <c r="GV109" i="1"/>
  <c r="HC109" i="1" s="1"/>
  <c r="GX109" i="1" s="1"/>
  <c r="C110" i="1"/>
  <c r="D110" i="1"/>
  <c r="U110" i="1"/>
  <c r="V110" i="1"/>
  <c r="AC110" i="1"/>
  <c r="AE110" i="1"/>
  <c r="AD110" i="1" s="1"/>
  <c r="AF110" i="1"/>
  <c r="AG110" i="1"/>
  <c r="AH110" i="1"/>
  <c r="AI110" i="1"/>
  <c r="AJ110" i="1"/>
  <c r="CQ110" i="1"/>
  <c r="CR110" i="1"/>
  <c r="CS110" i="1"/>
  <c r="CT110" i="1"/>
  <c r="CU110" i="1"/>
  <c r="T110" i="1" s="1"/>
  <c r="CV110" i="1"/>
  <c r="CW110" i="1"/>
  <c r="CX110" i="1"/>
  <c r="W110" i="1" s="1"/>
  <c r="FR110" i="1"/>
  <c r="GL110" i="1"/>
  <c r="GO110" i="1"/>
  <c r="GP110" i="1"/>
  <c r="GV110" i="1"/>
  <c r="HC110" i="1"/>
  <c r="GX110" i="1" s="1"/>
  <c r="S111" i="1"/>
  <c r="T111" i="1"/>
  <c r="W111" i="1"/>
  <c r="AC111" i="1"/>
  <c r="AB111" i="1" s="1"/>
  <c r="AD111" i="1"/>
  <c r="AE111" i="1"/>
  <c r="AF111" i="1"/>
  <c r="AG111" i="1"/>
  <c r="AH111" i="1"/>
  <c r="AI111" i="1"/>
  <c r="AJ111" i="1"/>
  <c r="CQ111" i="1"/>
  <c r="P111" i="1" s="1"/>
  <c r="CR111" i="1"/>
  <c r="Q111" i="1" s="1"/>
  <c r="CS111" i="1"/>
  <c r="R111" i="1" s="1"/>
  <c r="CZ111" i="1" s="1"/>
  <c r="Y111" i="1" s="1"/>
  <c r="CT111" i="1"/>
  <c r="CU111" i="1"/>
  <c r="CV111" i="1"/>
  <c r="U111" i="1" s="1"/>
  <c r="CW111" i="1"/>
  <c r="V111" i="1" s="1"/>
  <c r="CX111" i="1"/>
  <c r="FR111" i="1"/>
  <c r="GL111" i="1"/>
  <c r="GO111" i="1"/>
  <c r="GP111" i="1"/>
  <c r="GV111" i="1"/>
  <c r="HC111" i="1"/>
  <c r="GX111" i="1" s="1"/>
  <c r="S112" i="1"/>
  <c r="W112" i="1"/>
  <c r="X112" i="1"/>
  <c r="Y112" i="1"/>
  <c r="AC112" i="1"/>
  <c r="AD112" i="1"/>
  <c r="AB112" i="1" s="1"/>
  <c r="AE112" i="1"/>
  <c r="AF112" i="1"/>
  <c r="AG112" i="1"/>
  <c r="CU112" i="1" s="1"/>
  <c r="T112" i="1" s="1"/>
  <c r="AH112" i="1"/>
  <c r="AI112" i="1"/>
  <c r="AJ112" i="1"/>
  <c r="CX112" i="1" s="1"/>
  <c r="CQ112" i="1"/>
  <c r="P112" i="1" s="1"/>
  <c r="CP112" i="1" s="1"/>
  <c r="O112" i="1" s="1"/>
  <c r="CR112" i="1"/>
  <c r="Q112" i="1" s="1"/>
  <c r="CS112" i="1"/>
  <c r="R112" i="1" s="1"/>
  <c r="CT112" i="1"/>
  <c r="CV112" i="1"/>
  <c r="U112" i="1" s="1"/>
  <c r="CW112" i="1"/>
  <c r="V112" i="1" s="1"/>
  <c r="CY112" i="1"/>
  <c r="CZ112" i="1"/>
  <c r="FR112" i="1"/>
  <c r="GL112" i="1"/>
  <c r="GO112" i="1"/>
  <c r="GP112" i="1"/>
  <c r="GV112" i="1"/>
  <c r="HC112" i="1" s="1"/>
  <c r="GX112" i="1" s="1"/>
  <c r="P113" i="1"/>
  <c r="S113" i="1"/>
  <c r="AC113" i="1"/>
  <c r="AE113" i="1"/>
  <c r="AD113" i="1" s="1"/>
  <c r="AB113" i="1" s="1"/>
  <c r="AF113" i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W113" i="1" s="1"/>
  <c r="CP113" i="1"/>
  <c r="O113" i="1" s="1"/>
  <c r="CQ113" i="1"/>
  <c r="CR113" i="1"/>
  <c r="Q113" i="1" s="1"/>
  <c r="CS113" i="1"/>
  <c r="R113" i="1" s="1"/>
  <c r="CT113" i="1"/>
  <c r="FR113" i="1"/>
  <c r="GL113" i="1"/>
  <c r="GO113" i="1"/>
  <c r="GP113" i="1"/>
  <c r="GV113" i="1"/>
  <c r="HC113" i="1" s="1"/>
  <c r="GX113" i="1"/>
  <c r="P114" i="1"/>
  <c r="CP114" i="1" s="1"/>
  <c r="O114" i="1" s="1"/>
  <c r="GM114" i="1" s="1"/>
  <c r="GN114" i="1" s="1"/>
  <c r="AB114" i="1"/>
  <c r="AC114" i="1"/>
  <c r="AE114" i="1"/>
  <c r="AD114" i="1" s="1"/>
  <c r="AF114" i="1"/>
  <c r="AG114" i="1"/>
  <c r="CU114" i="1" s="1"/>
  <c r="T114" i="1" s="1"/>
  <c r="AH114" i="1"/>
  <c r="AI114" i="1"/>
  <c r="AJ114" i="1"/>
  <c r="CQ114" i="1"/>
  <c r="CR114" i="1"/>
  <c r="Q114" i="1" s="1"/>
  <c r="CS114" i="1"/>
  <c r="R114" i="1" s="1"/>
  <c r="CT114" i="1"/>
  <c r="S114" i="1" s="1"/>
  <c r="CV114" i="1"/>
  <c r="U114" i="1" s="1"/>
  <c r="CW114" i="1"/>
  <c r="V114" i="1" s="1"/>
  <c r="CX114" i="1"/>
  <c r="W114" i="1" s="1"/>
  <c r="CY114" i="1"/>
  <c r="X114" i="1" s="1"/>
  <c r="CZ114" i="1"/>
  <c r="Y114" i="1" s="1"/>
  <c r="FR114" i="1"/>
  <c r="GL114" i="1"/>
  <c r="GO114" i="1"/>
  <c r="GP114" i="1"/>
  <c r="GV114" i="1"/>
  <c r="HC114" i="1" s="1"/>
  <c r="GX114" i="1" s="1"/>
  <c r="P115" i="1"/>
  <c r="AC115" i="1"/>
  <c r="AB115" i="1" s="1"/>
  <c r="AE115" i="1"/>
  <c r="AD115" i="1" s="1"/>
  <c r="AF115" i="1"/>
  <c r="AG115" i="1"/>
  <c r="AH115" i="1"/>
  <c r="AI115" i="1"/>
  <c r="AJ115" i="1"/>
  <c r="CQ115" i="1"/>
  <c r="CR115" i="1"/>
  <c r="Q115" i="1" s="1"/>
  <c r="CS115" i="1"/>
  <c r="R115" i="1" s="1"/>
  <c r="CT115" i="1"/>
  <c r="S115" i="1" s="1"/>
  <c r="CU115" i="1"/>
  <c r="T115" i="1" s="1"/>
  <c r="CV115" i="1"/>
  <c r="U115" i="1" s="1"/>
  <c r="CW115" i="1"/>
  <c r="V115" i="1" s="1"/>
  <c r="CX115" i="1"/>
  <c r="W115" i="1" s="1"/>
  <c r="CY115" i="1"/>
  <c r="X115" i="1" s="1"/>
  <c r="CZ115" i="1"/>
  <c r="Y115" i="1" s="1"/>
  <c r="FR115" i="1"/>
  <c r="GL115" i="1"/>
  <c r="GO115" i="1"/>
  <c r="GP115" i="1"/>
  <c r="GV115" i="1"/>
  <c r="HC115" i="1" s="1"/>
  <c r="GX115" i="1" s="1"/>
  <c r="Q116" i="1"/>
  <c r="R116" i="1"/>
  <c r="CY116" i="1" s="1"/>
  <c r="X116" i="1" s="1"/>
  <c r="S116" i="1"/>
  <c r="T116" i="1"/>
  <c r="AC116" i="1"/>
  <c r="AD116" i="1"/>
  <c r="AE116" i="1"/>
  <c r="AF116" i="1"/>
  <c r="AB116" i="1" s="1"/>
  <c r="AG116" i="1"/>
  <c r="AH116" i="1"/>
  <c r="AI116" i="1"/>
  <c r="CW116" i="1" s="1"/>
  <c r="V116" i="1" s="1"/>
  <c r="AJ116" i="1"/>
  <c r="CX116" i="1" s="1"/>
  <c r="W116" i="1" s="1"/>
  <c r="CQ116" i="1"/>
  <c r="P116" i="1" s="1"/>
  <c r="CR116" i="1"/>
  <c r="CS116" i="1"/>
  <c r="CT116" i="1"/>
  <c r="CU116" i="1"/>
  <c r="CV116" i="1"/>
  <c r="U116" i="1" s="1"/>
  <c r="FR116" i="1"/>
  <c r="GL116" i="1"/>
  <c r="GO116" i="1"/>
  <c r="GP116" i="1"/>
  <c r="GV116" i="1"/>
  <c r="HC116" i="1" s="1"/>
  <c r="GX116" i="1" s="1"/>
  <c r="R117" i="1"/>
  <c r="AC117" i="1"/>
  <c r="AD117" i="1"/>
  <c r="AE117" i="1"/>
  <c r="AF117" i="1"/>
  <c r="AB117" i="1" s="1"/>
  <c r="AG117" i="1"/>
  <c r="CU117" i="1" s="1"/>
  <c r="T117" i="1" s="1"/>
  <c r="AH117" i="1"/>
  <c r="CV117" i="1" s="1"/>
  <c r="U117" i="1" s="1"/>
  <c r="AI117" i="1"/>
  <c r="CW117" i="1" s="1"/>
  <c r="V117" i="1" s="1"/>
  <c r="AJ117" i="1"/>
  <c r="CX117" i="1" s="1"/>
  <c r="W117" i="1" s="1"/>
  <c r="CQ117" i="1"/>
  <c r="P117" i="1" s="1"/>
  <c r="CP117" i="1" s="1"/>
  <c r="O117" i="1" s="1"/>
  <c r="CR117" i="1"/>
  <c r="Q117" i="1" s="1"/>
  <c r="CS117" i="1"/>
  <c r="CT117" i="1"/>
  <c r="S117" i="1" s="1"/>
  <c r="FR117" i="1"/>
  <c r="GL117" i="1"/>
  <c r="GO117" i="1"/>
  <c r="GP117" i="1"/>
  <c r="GV117" i="1"/>
  <c r="HC117" i="1"/>
  <c r="GX117" i="1" s="1"/>
  <c r="I118" i="1"/>
  <c r="K118" i="1"/>
  <c r="P118" i="1"/>
  <c r="R118" i="1"/>
  <c r="V118" i="1"/>
  <c r="X118" i="1"/>
  <c r="Y118" i="1"/>
  <c r="AC118" i="1"/>
  <c r="AD118" i="1"/>
  <c r="AE118" i="1"/>
  <c r="AF118" i="1"/>
  <c r="AB118" i="1" s="1"/>
  <c r="AG118" i="1"/>
  <c r="AH118" i="1"/>
  <c r="AI118" i="1"/>
  <c r="AJ118" i="1"/>
  <c r="CQ118" i="1"/>
  <c r="CR118" i="1"/>
  <c r="Q118" i="1" s="1"/>
  <c r="CS118" i="1"/>
  <c r="CT118" i="1"/>
  <c r="CU118" i="1"/>
  <c r="T118" i="1" s="1"/>
  <c r="CV118" i="1"/>
  <c r="CW118" i="1"/>
  <c r="CX118" i="1"/>
  <c r="W118" i="1" s="1"/>
  <c r="CY118" i="1"/>
  <c r="CZ118" i="1"/>
  <c r="FR118" i="1"/>
  <c r="GL118" i="1"/>
  <c r="GN118" i="1"/>
  <c r="GP118" i="1"/>
  <c r="GV118" i="1"/>
  <c r="HC118" i="1" s="1"/>
  <c r="GX118" i="1" s="1"/>
  <c r="S119" i="1"/>
  <c r="T119" i="1"/>
  <c r="AB119" i="1"/>
  <c r="AC119" i="1"/>
  <c r="AE119" i="1"/>
  <c r="AD119" i="1" s="1"/>
  <c r="AF119" i="1"/>
  <c r="AG119" i="1"/>
  <c r="AH119" i="1"/>
  <c r="AI119" i="1"/>
  <c r="AJ119" i="1"/>
  <c r="CX119" i="1" s="1"/>
  <c r="W119" i="1" s="1"/>
  <c r="CQ119" i="1"/>
  <c r="P119" i="1" s="1"/>
  <c r="CR119" i="1"/>
  <c r="Q119" i="1" s="1"/>
  <c r="CS119" i="1"/>
  <c r="R119" i="1" s="1"/>
  <c r="CT119" i="1"/>
  <c r="CU119" i="1"/>
  <c r="CV119" i="1"/>
  <c r="U119" i="1" s="1"/>
  <c r="CW119" i="1"/>
  <c r="V119" i="1" s="1"/>
  <c r="FR119" i="1"/>
  <c r="GL119" i="1"/>
  <c r="GO119" i="1"/>
  <c r="GP119" i="1"/>
  <c r="GV119" i="1"/>
  <c r="HC119" i="1" s="1"/>
  <c r="GX119" i="1" s="1"/>
  <c r="R120" i="1"/>
  <c r="S120" i="1"/>
  <c r="V120" i="1"/>
  <c r="Y120" i="1"/>
  <c r="AB120" i="1"/>
  <c r="AC120" i="1"/>
  <c r="AD120" i="1"/>
  <c r="AE120" i="1"/>
  <c r="AF120" i="1"/>
  <c r="AG120" i="1"/>
  <c r="AH120" i="1"/>
  <c r="AI120" i="1"/>
  <c r="CW120" i="1" s="1"/>
  <c r="AJ120" i="1"/>
  <c r="CX120" i="1" s="1"/>
  <c r="W120" i="1" s="1"/>
  <c r="CQ120" i="1"/>
  <c r="P120" i="1" s="1"/>
  <c r="CP120" i="1" s="1"/>
  <c r="O120" i="1" s="1"/>
  <c r="CR120" i="1"/>
  <c r="Q120" i="1" s="1"/>
  <c r="CS120" i="1"/>
  <c r="CT120" i="1"/>
  <c r="CU120" i="1"/>
  <c r="T120" i="1" s="1"/>
  <c r="CV120" i="1"/>
  <c r="U120" i="1" s="1"/>
  <c r="CY120" i="1"/>
  <c r="X120" i="1" s="1"/>
  <c r="CZ120" i="1"/>
  <c r="FR120" i="1"/>
  <c r="GL120" i="1"/>
  <c r="GN120" i="1"/>
  <c r="GP120" i="1"/>
  <c r="GV120" i="1"/>
  <c r="GX120" i="1"/>
  <c r="HC120" i="1"/>
  <c r="C121" i="1"/>
  <c r="D121" i="1"/>
  <c r="T121" i="1"/>
  <c r="V121" i="1"/>
  <c r="AC121" i="1"/>
  <c r="AE121" i="1"/>
  <c r="AD121" i="1" s="1"/>
  <c r="AF121" i="1"/>
  <c r="AG121" i="1"/>
  <c r="AH121" i="1"/>
  <c r="AI121" i="1"/>
  <c r="AJ121" i="1"/>
  <c r="CX121" i="1" s="1"/>
  <c r="W121" i="1" s="1"/>
  <c r="CQ121" i="1"/>
  <c r="CR121" i="1"/>
  <c r="CS121" i="1"/>
  <c r="CT121" i="1"/>
  <c r="CU121" i="1"/>
  <c r="CV121" i="1"/>
  <c r="CW121" i="1"/>
  <c r="FR121" i="1"/>
  <c r="GL121" i="1"/>
  <c r="GO121" i="1"/>
  <c r="GP121" i="1"/>
  <c r="GV121" i="1"/>
  <c r="GX121" i="1"/>
  <c r="HC121" i="1"/>
  <c r="P122" i="1"/>
  <c r="CP122" i="1" s="1"/>
  <c r="O122" i="1" s="1"/>
  <c r="R122" i="1"/>
  <c r="S122" i="1"/>
  <c r="V122" i="1"/>
  <c r="W122" i="1"/>
  <c r="AC122" i="1"/>
  <c r="AB122" i="1" s="1"/>
  <c r="AE122" i="1"/>
  <c r="AD122" i="1" s="1"/>
  <c r="AF122" i="1"/>
  <c r="AG122" i="1"/>
  <c r="AH122" i="1"/>
  <c r="CV122" i="1" s="1"/>
  <c r="U122" i="1" s="1"/>
  <c r="AI122" i="1"/>
  <c r="CW122" i="1" s="1"/>
  <c r="AJ122" i="1"/>
  <c r="CX122" i="1" s="1"/>
  <c r="CQ122" i="1"/>
  <c r="CR122" i="1"/>
  <c r="Q122" i="1" s="1"/>
  <c r="CS122" i="1"/>
  <c r="CT122" i="1"/>
  <c r="CU122" i="1"/>
  <c r="T122" i="1" s="1"/>
  <c r="FR122" i="1"/>
  <c r="GL122" i="1"/>
  <c r="GO122" i="1"/>
  <c r="GP122" i="1"/>
  <c r="GV122" i="1"/>
  <c r="HC122" i="1" s="1"/>
  <c r="GX122" i="1"/>
  <c r="P123" i="1"/>
  <c r="CP123" i="1" s="1"/>
  <c r="O123" i="1" s="1"/>
  <c r="GM123" i="1" s="1"/>
  <c r="GN123" i="1" s="1"/>
  <c r="R123" i="1"/>
  <c r="S123" i="1"/>
  <c r="AC123" i="1"/>
  <c r="AE123" i="1"/>
  <c r="AD123" i="1" s="1"/>
  <c r="AF123" i="1"/>
  <c r="AG123" i="1"/>
  <c r="CU123" i="1" s="1"/>
  <c r="T123" i="1" s="1"/>
  <c r="AH123" i="1"/>
  <c r="CV123" i="1" s="1"/>
  <c r="U123" i="1" s="1"/>
  <c r="AI123" i="1"/>
  <c r="CW123" i="1" s="1"/>
  <c r="V123" i="1" s="1"/>
  <c r="AJ123" i="1"/>
  <c r="CX123" i="1" s="1"/>
  <c r="W123" i="1" s="1"/>
  <c r="CQ123" i="1"/>
  <c r="CR123" i="1"/>
  <c r="Q123" i="1" s="1"/>
  <c r="CS123" i="1"/>
  <c r="CT123" i="1"/>
  <c r="CY123" i="1"/>
  <c r="X123" i="1" s="1"/>
  <c r="CZ123" i="1"/>
  <c r="Y123" i="1" s="1"/>
  <c r="FR123" i="1"/>
  <c r="GL123" i="1"/>
  <c r="GO123" i="1"/>
  <c r="GP123" i="1"/>
  <c r="GV123" i="1"/>
  <c r="HC123" i="1" s="1"/>
  <c r="GX123" i="1" s="1"/>
  <c r="P124" i="1"/>
  <c r="AC124" i="1"/>
  <c r="AE124" i="1"/>
  <c r="AD124" i="1" s="1"/>
  <c r="AB124" i="1" s="1"/>
  <c r="AF124" i="1"/>
  <c r="AG124" i="1"/>
  <c r="CU124" i="1" s="1"/>
  <c r="T124" i="1" s="1"/>
  <c r="AH124" i="1"/>
  <c r="CV124" i="1" s="1"/>
  <c r="U124" i="1" s="1"/>
  <c r="AI124" i="1"/>
  <c r="AJ124" i="1"/>
  <c r="CQ124" i="1"/>
  <c r="CR124" i="1"/>
  <c r="Q124" i="1" s="1"/>
  <c r="CS124" i="1"/>
  <c r="R124" i="1" s="1"/>
  <c r="CT124" i="1"/>
  <c r="S124" i="1" s="1"/>
  <c r="CW124" i="1"/>
  <c r="V124" i="1" s="1"/>
  <c r="CX124" i="1"/>
  <c r="W124" i="1" s="1"/>
  <c r="FR124" i="1"/>
  <c r="GL124" i="1"/>
  <c r="GO124" i="1"/>
  <c r="GP124" i="1"/>
  <c r="GV124" i="1"/>
  <c r="HC124" i="1" s="1"/>
  <c r="GX124" i="1" s="1"/>
  <c r="S125" i="1"/>
  <c r="T125" i="1"/>
  <c r="U125" i="1"/>
  <c r="AC125" i="1"/>
  <c r="AE125" i="1"/>
  <c r="AD125" i="1" s="1"/>
  <c r="AB125" i="1" s="1"/>
  <c r="AF125" i="1"/>
  <c r="AG125" i="1"/>
  <c r="AH125" i="1"/>
  <c r="AI125" i="1"/>
  <c r="AJ125" i="1"/>
  <c r="CQ125" i="1"/>
  <c r="P125" i="1" s="1"/>
  <c r="CR125" i="1"/>
  <c r="Q125" i="1" s="1"/>
  <c r="CS125" i="1"/>
  <c r="R125" i="1" s="1"/>
  <c r="CT125" i="1"/>
  <c r="CU125" i="1"/>
  <c r="CV125" i="1"/>
  <c r="CW125" i="1"/>
  <c r="V125" i="1" s="1"/>
  <c r="CX125" i="1"/>
  <c r="W125" i="1" s="1"/>
  <c r="FR125" i="1"/>
  <c r="GL125" i="1"/>
  <c r="GO125" i="1"/>
  <c r="GP125" i="1"/>
  <c r="GV125" i="1"/>
  <c r="GX125" i="1"/>
  <c r="HC125" i="1"/>
  <c r="R126" i="1"/>
  <c r="U126" i="1"/>
  <c r="AC126" i="1"/>
  <c r="AE126" i="1"/>
  <c r="AD126" i="1" s="1"/>
  <c r="AB126" i="1" s="1"/>
  <c r="AF126" i="1"/>
  <c r="AG126" i="1"/>
  <c r="AH126" i="1"/>
  <c r="AI126" i="1"/>
  <c r="CW126" i="1" s="1"/>
  <c r="V126" i="1" s="1"/>
  <c r="AJ126" i="1"/>
  <c r="CX126" i="1" s="1"/>
  <c r="W126" i="1" s="1"/>
  <c r="CP126" i="1"/>
  <c r="O126" i="1" s="1"/>
  <c r="CQ126" i="1"/>
  <c r="P126" i="1" s="1"/>
  <c r="CR126" i="1"/>
  <c r="Q126" i="1" s="1"/>
  <c r="CS126" i="1"/>
  <c r="CT126" i="1"/>
  <c r="S126" i="1" s="1"/>
  <c r="CU126" i="1"/>
  <c r="T126" i="1" s="1"/>
  <c r="CV126" i="1"/>
  <c r="FR126" i="1"/>
  <c r="GL126" i="1"/>
  <c r="GO126" i="1"/>
  <c r="GP126" i="1"/>
  <c r="GV126" i="1"/>
  <c r="HC126" i="1"/>
  <c r="GX126" i="1" s="1"/>
  <c r="P127" i="1"/>
  <c r="Q127" i="1"/>
  <c r="R127" i="1"/>
  <c r="T127" i="1"/>
  <c r="U127" i="1"/>
  <c r="AC127" i="1"/>
  <c r="AB127" i="1" s="1"/>
  <c r="AE127" i="1"/>
  <c r="AD127" i="1" s="1"/>
  <c r="AF127" i="1"/>
  <c r="AG127" i="1"/>
  <c r="CU127" i="1" s="1"/>
  <c r="AH127" i="1"/>
  <c r="CV127" i="1" s="1"/>
  <c r="AI127" i="1"/>
  <c r="CW127" i="1" s="1"/>
  <c r="V127" i="1" s="1"/>
  <c r="AJ127" i="1"/>
  <c r="CX127" i="1" s="1"/>
  <c r="W127" i="1" s="1"/>
  <c r="CQ127" i="1"/>
  <c r="CR127" i="1"/>
  <c r="CS127" i="1"/>
  <c r="CT127" i="1"/>
  <c r="S127" i="1" s="1"/>
  <c r="FR127" i="1"/>
  <c r="GL127" i="1"/>
  <c r="GO127" i="1"/>
  <c r="GP127" i="1"/>
  <c r="GV127" i="1"/>
  <c r="HC127" i="1" s="1"/>
  <c r="GX127" i="1"/>
  <c r="P128" i="1"/>
  <c r="Q128" i="1"/>
  <c r="R128" i="1"/>
  <c r="S128" i="1"/>
  <c r="AC128" i="1"/>
  <c r="AE128" i="1"/>
  <c r="AD128" i="1" s="1"/>
  <c r="AF128" i="1"/>
  <c r="AG128" i="1"/>
  <c r="CU128" i="1" s="1"/>
  <c r="T128" i="1" s="1"/>
  <c r="AH128" i="1"/>
  <c r="CV128" i="1" s="1"/>
  <c r="U128" i="1" s="1"/>
  <c r="AI128" i="1"/>
  <c r="CW128" i="1" s="1"/>
  <c r="V128" i="1" s="1"/>
  <c r="AJ128" i="1"/>
  <c r="CX128" i="1" s="1"/>
  <c r="W128" i="1" s="1"/>
  <c r="CP128" i="1"/>
  <c r="O128" i="1" s="1"/>
  <c r="CQ128" i="1"/>
  <c r="CR128" i="1"/>
  <c r="CS128" i="1"/>
  <c r="CT128" i="1"/>
  <c r="CY128" i="1"/>
  <c r="X128" i="1" s="1"/>
  <c r="CZ128" i="1"/>
  <c r="Y128" i="1" s="1"/>
  <c r="GM128" i="1" s="1"/>
  <c r="GN128" i="1" s="1"/>
  <c r="FR128" i="1"/>
  <c r="GL128" i="1"/>
  <c r="GO128" i="1"/>
  <c r="GP128" i="1"/>
  <c r="GV128" i="1"/>
  <c r="HC128" i="1" s="1"/>
  <c r="GX128" i="1" s="1"/>
  <c r="I129" i="1"/>
  <c r="K129" i="1"/>
  <c r="U129" i="1"/>
  <c r="V129" i="1"/>
  <c r="W129" i="1"/>
  <c r="Y129" i="1"/>
  <c r="AC129" i="1"/>
  <c r="AE129" i="1"/>
  <c r="AD129" i="1" s="1"/>
  <c r="AB129" i="1" s="1"/>
  <c r="AF129" i="1"/>
  <c r="AG129" i="1"/>
  <c r="AH129" i="1"/>
  <c r="AI129" i="1"/>
  <c r="AJ129" i="1"/>
  <c r="CQ129" i="1"/>
  <c r="P129" i="1" s="1"/>
  <c r="CR129" i="1"/>
  <c r="Q129" i="1" s="1"/>
  <c r="CS129" i="1"/>
  <c r="R129" i="1" s="1"/>
  <c r="CT129" i="1"/>
  <c r="S129" i="1" s="1"/>
  <c r="CU129" i="1"/>
  <c r="T129" i="1" s="1"/>
  <c r="CV129" i="1"/>
  <c r="CW129" i="1"/>
  <c r="CX129" i="1"/>
  <c r="CY129" i="1"/>
  <c r="X129" i="1" s="1"/>
  <c r="CZ129" i="1"/>
  <c r="FR129" i="1"/>
  <c r="GL129" i="1"/>
  <c r="GN129" i="1"/>
  <c r="GP129" i="1"/>
  <c r="GV129" i="1"/>
  <c r="GX129" i="1"/>
  <c r="HC129" i="1"/>
  <c r="Q130" i="1"/>
  <c r="S130" i="1"/>
  <c r="T130" i="1"/>
  <c r="U130" i="1"/>
  <c r="AC130" i="1"/>
  <c r="AE130" i="1"/>
  <c r="AD130" i="1" s="1"/>
  <c r="AB130" i="1" s="1"/>
  <c r="AF130" i="1"/>
  <c r="AG130" i="1"/>
  <c r="AH130" i="1"/>
  <c r="AI130" i="1"/>
  <c r="CW130" i="1" s="1"/>
  <c r="V130" i="1" s="1"/>
  <c r="AJ130" i="1"/>
  <c r="CX130" i="1" s="1"/>
  <c r="W130" i="1" s="1"/>
  <c r="CQ130" i="1"/>
  <c r="P130" i="1" s="1"/>
  <c r="CP130" i="1" s="1"/>
  <c r="O130" i="1" s="1"/>
  <c r="CR130" i="1"/>
  <c r="CS130" i="1"/>
  <c r="R130" i="1" s="1"/>
  <c r="CT130" i="1"/>
  <c r="CU130" i="1"/>
  <c r="CV130" i="1"/>
  <c r="FR130" i="1"/>
  <c r="GL130" i="1"/>
  <c r="GO130" i="1"/>
  <c r="GP130" i="1"/>
  <c r="GV130" i="1"/>
  <c r="HC130" i="1"/>
  <c r="GX130" i="1" s="1"/>
  <c r="P131" i="1"/>
  <c r="Q131" i="1"/>
  <c r="R131" i="1"/>
  <c r="T131" i="1"/>
  <c r="U131" i="1"/>
  <c r="AC131" i="1"/>
  <c r="AE131" i="1"/>
  <c r="AD131" i="1" s="1"/>
  <c r="AF131" i="1"/>
  <c r="AG131" i="1"/>
  <c r="CU131" i="1" s="1"/>
  <c r="AH131" i="1"/>
  <c r="CV131" i="1" s="1"/>
  <c r="AI131" i="1"/>
  <c r="CW131" i="1" s="1"/>
  <c r="V131" i="1" s="1"/>
  <c r="AJ131" i="1"/>
  <c r="CX131" i="1" s="1"/>
  <c r="W131" i="1" s="1"/>
  <c r="CQ131" i="1"/>
  <c r="CR131" i="1"/>
  <c r="CS131" i="1"/>
  <c r="CT131" i="1"/>
  <c r="S131" i="1" s="1"/>
  <c r="CY131" i="1"/>
  <c r="X131" i="1" s="1"/>
  <c r="CZ131" i="1"/>
  <c r="Y131" i="1" s="1"/>
  <c r="FR131" i="1"/>
  <c r="GL131" i="1"/>
  <c r="GN131" i="1"/>
  <c r="GP131" i="1"/>
  <c r="GV131" i="1"/>
  <c r="HC131" i="1" s="1"/>
  <c r="GX131" i="1" s="1"/>
  <c r="C132" i="1"/>
  <c r="D132" i="1"/>
  <c r="U132" i="1"/>
  <c r="V132" i="1"/>
  <c r="AC132" i="1"/>
  <c r="AE132" i="1"/>
  <c r="AD132" i="1" s="1"/>
  <c r="AF132" i="1"/>
  <c r="AG132" i="1"/>
  <c r="CU132" i="1" s="1"/>
  <c r="T132" i="1" s="1"/>
  <c r="AH132" i="1"/>
  <c r="AI132" i="1"/>
  <c r="AJ132" i="1"/>
  <c r="CQ132" i="1"/>
  <c r="CR132" i="1"/>
  <c r="CS132" i="1"/>
  <c r="CT132" i="1"/>
  <c r="CV132" i="1"/>
  <c r="CW132" i="1"/>
  <c r="CX132" i="1"/>
  <c r="W132" i="1" s="1"/>
  <c r="FR132" i="1"/>
  <c r="GL132" i="1"/>
  <c r="GO132" i="1"/>
  <c r="GP132" i="1"/>
  <c r="GV132" i="1"/>
  <c r="HC132" i="1" s="1"/>
  <c r="GX132" i="1" s="1"/>
  <c r="T133" i="1"/>
  <c r="U133" i="1"/>
  <c r="V133" i="1"/>
  <c r="AC133" i="1"/>
  <c r="AE133" i="1"/>
  <c r="AD133" i="1" s="1"/>
  <c r="AB133" i="1" s="1"/>
  <c r="AF133" i="1"/>
  <c r="AG133" i="1"/>
  <c r="AH133" i="1"/>
  <c r="AI133" i="1"/>
  <c r="AJ133" i="1"/>
  <c r="CQ133" i="1"/>
  <c r="P133" i="1" s="1"/>
  <c r="CR133" i="1"/>
  <c r="Q133" i="1" s="1"/>
  <c r="CS133" i="1"/>
  <c r="R133" i="1" s="1"/>
  <c r="CT133" i="1"/>
  <c r="S133" i="1" s="1"/>
  <c r="CU133" i="1"/>
  <c r="CV133" i="1"/>
  <c r="CW133" i="1"/>
  <c r="CX133" i="1"/>
  <c r="W133" i="1" s="1"/>
  <c r="FR133" i="1"/>
  <c r="GL133" i="1"/>
  <c r="GO133" i="1"/>
  <c r="GP133" i="1"/>
  <c r="GV133" i="1"/>
  <c r="GX133" i="1"/>
  <c r="HC133" i="1"/>
  <c r="P134" i="1"/>
  <c r="Q134" i="1"/>
  <c r="S134" i="1"/>
  <c r="T134" i="1"/>
  <c r="U134" i="1"/>
  <c r="X134" i="1"/>
  <c r="Y134" i="1"/>
  <c r="AC134" i="1"/>
  <c r="AE134" i="1"/>
  <c r="AD134" i="1" s="1"/>
  <c r="AB134" i="1" s="1"/>
  <c r="AF134" i="1"/>
  <c r="AG134" i="1"/>
  <c r="AH134" i="1"/>
  <c r="AI134" i="1"/>
  <c r="CW134" i="1" s="1"/>
  <c r="V134" i="1" s="1"/>
  <c r="AJ134" i="1"/>
  <c r="CX134" i="1" s="1"/>
  <c r="W134" i="1" s="1"/>
  <c r="CQ134" i="1"/>
  <c r="CR134" i="1"/>
  <c r="CS134" i="1"/>
  <c r="R134" i="1" s="1"/>
  <c r="CT134" i="1"/>
  <c r="CU134" i="1"/>
  <c r="CV134" i="1"/>
  <c r="CY134" i="1"/>
  <c r="CZ134" i="1"/>
  <c r="FR134" i="1"/>
  <c r="GL134" i="1"/>
  <c r="GO134" i="1"/>
  <c r="GP134" i="1"/>
  <c r="GV134" i="1"/>
  <c r="HC134" i="1" s="1"/>
  <c r="GX134" i="1"/>
  <c r="P135" i="1"/>
  <c r="Q135" i="1"/>
  <c r="T135" i="1"/>
  <c r="U135" i="1"/>
  <c r="AC135" i="1"/>
  <c r="AB135" i="1" s="1"/>
  <c r="AE135" i="1"/>
  <c r="AD135" i="1" s="1"/>
  <c r="AF135" i="1"/>
  <c r="AG135" i="1"/>
  <c r="CU135" i="1" s="1"/>
  <c r="AH135" i="1"/>
  <c r="CV135" i="1" s="1"/>
  <c r="AI135" i="1"/>
  <c r="CW135" i="1" s="1"/>
  <c r="V135" i="1" s="1"/>
  <c r="AJ135" i="1"/>
  <c r="CX135" i="1" s="1"/>
  <c r="W135" i="1" s="1"/>
  <c r="CQ135" i="1"/>
  <c r="CR135" i="1"/>
  <c r="CS135" i="1"/>
  <c r="R135" i="1" s="1"/>
  <c r="CT135" i="1"/>
  <c r="S135" i="1" s="1"/>
  <c r="FR135" i="1"/>
  <c r="GL135" i="1"/>
  <c r="GO135" i="1"/>
  <c r="GP135" i="1"/>
  <c r="GV135" i="1"/>
  <c r="HC135" i="1" s="1"/>
  <c r="GX135" i="1" s="1"/>
  <c r="P136" i="1"/>
  <c r="Q136" i="1"/>
  <c r="R136" i="1"/>
  <c r="S136" i="1"/>
  <c r="AC136" i="1"/>
  <c r="AE136" i="1"/>
  <c r="AD136" i="1" s="1"/>
  <c r="AF136" i="1"/>
  <c r="AG136" i="1"/>
  <c r="CU136" i="1" s="1"/>
  <c r="T136" i="1" s="1"/>
  <c r="AH136" i="1"/>
  <c r="CV136" i="1" s="1"/>
  <c r="U136" i="1" s="1"/>
  <c r="AI136" i="1"/>
  <c r="CW136" i="1" s="1"/>
  <c r="V136" i="1" s="1"/>
  <c r="AJ136" i="1"/>
  <c r="CX136" i="1" s="1"/>
  <c r="W136" i="1" s="1"/>
  <c r="CP136" i="1"/>
  <c r="O136" i="1" s="1"/>
  <c r="CQ136" i="1"/>
  <c r="CR136" i="1"/>
  <c r="CS136" i="1"/>
  <c r="CT136" i="1"/>
  <c r="CY136" i="1"/>
  <c r="X136" i="1" s="1"/>
  <c r="CZ136" i="1"/>
  <c r="Y136" i="1" s="1"/>
  <c r="FR136" i="1"/>
  <c r="GL136" i="1"/>
  <c r="GO136" i="1"/>
  <c r="GP136" i="1"/>
  <c r="GV136" i="1"/>
  <c r="HC136" i="1" s="1"/>
  <c r="GX136" i="1" s="1"/>
  <c r="GM136" i="1" s="1"/>
  <c r="GN136" i="1" s="1"/>
  <c r="U137" i="1"/>
  <c r="W137" i="1"/>
  <c r="AC137" i="1"/>
  <c r="AD137" i="1"/>
  <c r="AB137" i="1" s="1"/>
  <c r="AE137" i="1"/>
  <c r="AF137" i="1"/>
  <c r="AG137" i="1"/>
  <c r="AH137" i="1"/>
  <c r="AI137" i="1"/>
  <c r="AJ137" i="1"/>
  <c r="CQ137" i="1"/>
  <c r="P137" i="1" s="1"/>
  <c r="CR137" i="1"/>
  <c r="Q137" i="1" s="1"/>
  <c r="CS137" i="1"/>
  <c r="R137" i="1" s="1"/>
  <c r="CT137" i="1"/>
  <c r="S137" i="1" s="1"/>
  <c r="CU137" i="1"/>
  <c r="T137" i="1" s="1"/>
  <c r="CV137" i="1"/>
  <c r="CW137" i="1"/>
  <c r="V137" i="1" s="1"/>
  <c r="CX137" i="1"/>
  <c r="FR137" i="1"/>
  <c r="GL137" i="1"/>
  <c r="GO137" i="1"/>
  <c r="GP137" i="1"/>
  <c r="GV137" i="1"/>
  <c r="HC137" i="1"/>
  <c r="GX137" i="1" s="1"/>
  <c r="T138" i="1"/>
  <c r="U138" i="1"/>
  <c r="W138" i="1"/>
  <c r="AB138" i="1"/>
  <c r="AC138" i="1"/>
  <c r="AD138" i="1"/>
  <c r="AE138" i="1"/>
  <c r="AF138" i="1"/>
  <c r="AG138" i="1"/>
  <c r="AH138" i="1"/>
  <c r="AI138" i="1"/>
  <c r="AJ138" i="1"/>
  <c r="CQ138" i="1"/>
  <c r="P138" i="1" s="1"/>
  <c r="CR138" i="1"/>
  <c r="Q138" i="1" s="1"/>
  <c r="CS138" i="1"/>
  <c r="R138" i="1" s="1"/>
  <c r="CT138" i="1"/>
  <c r="S138" i="1" s="1"/>
  <c r="CU138" i="1"/>
  <c r="CV138" i="1"/>
  <c r="CW138" i="1"/>
  <c r="V138" i="1" s="1"/>
  <c r="CX138" i="1"/>
  <c r="FR138" i="1"/>
  <c r="GL138" i="1"/>
  <c r="GO138" i="1"/>
  <c r="GP138" i="1"/>
  <c r="GV138" i="1"/>
  <c r="HC138" i="1"/>
  <c r="GX138" i="1" s="1"/>
  <c r="P139" i="1"/>
  <c r="S139" i="1"/>
  <c r="T139" i="1"/>
  <c r="W139" i="1"/>
  <c r="AC139" i="1"/>
  <c r="AB139" i="1" s="1"/>
  <c r="AE139" i="1"/>
  <c r="AD139" i="1" s="1"/>
  <c r="AF139" i="1"/>
  <c r="AG139" i="1"/>
  <c r="AH139" i="1"/>
  <c r="AI139" i="1"/>
  <c r="CW139" i="1" s="1"/>
  <c r="V139" i="1" s="1"/>
  <c r="AJ139" i="1"/>
  <c r="CX139" i="1" s="1"/>
  <c r="CQ139" i="1"/>
  <c r="CR139" i="1"/>
  <c r="Q139" i="1" s="1"/>
  <c r="CS139" i="1"/>
  <c r="R139" i="1" s="1"/>
  <c r="CT139" i="1"/>
  <c r="CU139" i="1"/>
  <c r="CV139" i="1"/>
  <c r="U139" i="1" s="1"/>
  <c r="FR139" i="1"/>
  <c r="GL139" i="1"/>
  <c r="GO139" i="1"/>
  <c r="GP139" i="1"/>
  <c r="GV139" i="1"/>
  <c r="HC139" i="1" s="1"/>
  <c r="GX139" i="1" s="1"/>
  <c r="I140" i="1"/>
  <c r="R140" i="1" s="1"/>
  <c r="K140" i="1"/>
  <c r="P140" i="1"/>
  <c r="Q140" i="1"/>
  <c r="Y140" i="1"/>
  <c r="AB140" i="1"/>
  <c r="AC140" i="1"/>
  <c r="AE140" i="1"/>
  <c r="AD140" i="1" s="1"/>
  <c r="AF140" i="1"/>
  <c r="AG140" i="1"/>
  <c r="CU140" i="1" s="1"/>
  <c r="T140" i="1" s="1"/>
  <c r="AH140" i="1"/>
  <c r="CV140" i="1" s="1"/>
  <c r="U140" i="1" s="1"/>
  <c r="AI140" i="1"/>
  <c r="CW140" i="1" s="1"/>
  <c r="V140" i="1" s="1"/>
  <c r="AJ140" i="1"/>
  <c r="CP140" i="1"/>
  <c r="O140" i="1" s="1"/>
  <c r="CQ140" i="1"/>
  <c r="CR140" i="1"/>
  <c r="CS140" i="1"/>
  <c r="CT140" i="1"/>
  <c r="S140" i="1" s="1"/>
  <c r="CX140" i="1"/>
  <c r="W140" i="1" s="1"/>
  <c r="CY140" i="1"/>
  <c r="X140" i="1" s="1"/>
  <c r="CZ140" i="1"/>
  <c r="FR140" i="1"/>
  <c r="GL140" i="1"/>
  <c r="GM140" i="1"/>
  <c r="GO140" i="1" s="1"/>
  <c r="GN140" i="1"/>
  <c r="GP140" i="1"/>
  <c r="GV140" i="1"/>
  <c r="HC140" i="1" s="1"/>
  <c r="GX140" i="1" s="1"/>
  <c r="W141" i="1"/>
  <c r="AC141" i="1"/>
  <c r="AD141" i="1"/>
  <c r="AE141" i="1"/>
  <c r="AF141" i="1"/>
  <c r="AG141" i="1"/>
  <c r="CU141" i="1" s="1"/>
  <c r="T141" i="1" s="1"/>
  <c r="AH141" i="1"/>
  <c r="AI141" i="1"/>
  <c r="AJ141" i="1"/>
  <c r="CQ141" i="1"/>
  <c r="P141" i="1" s="1"/>
  <c r="CR141" i="1"/>
  <c r="Q141" i="1" s="1"/>
  <c r="CS141" i="1"/>
  <c r="R141" i="1" s="1"/>
  <c r="CT141" i="1"/>
  <c r="S141" i="1" s="1"/>
  <c r="CV141" i="1"/>
  <c r="U141" i="1" s="1"/>
  <c r="CW141" i="1"/>
  <c r="V141" i="1" s="1"/>
  <c r="CX141" i="1"/>
  <c r="FR141" i="1"/>
  <c r="GL141" i="1"/>
  <c r="GO141" i="1"/>
  <c r="GP141" i="1"/>
  <c r="GV141" i="1"/>
  <c r="HC141" i="1"/>
  <c r="GX141" i="1" s="1"/>
  <c r="R142" i="1"/>
  <c r="S142" i="1"/>
  <c r="T142" i="1"/>
  <c r="W142" i="1"/>
  <c r="X142" i="1"/>
  <c r="AB142" i="1"/>
  <c r="AC142" i="1"/>
  <c r="AD142" i="1"/>
  <c r="AE142" i="1"/>
  <c r="AF142" i="1"/>
  <c r="AG142" i="1"/>
  <c r="AH142" i="1"/>
  <c r="AI142" i="1"/>
  <c r="AJ142" i="1"/>
  <c r="CQ142" i="1"/>
  <c r="P142" i="1" s="1"/>
  <c r="CR142" i="1"/>
  <c r="Q142" i="1" s="1"/>
  <c r="CS142" i="1"/>
  <c r="CT142" i="1"/>
  <c r="CU142" i="1"/>
  <c r="CV142" i="1"/>
  <c r="U142" i="1" s="1"/>
  <c r="CW142" i="1"/>
  <c r="V142" i="1" s="1"/>
  <c r="CX142" i="1"/>
  <c r="CY142" i="1"/>
  <c r="CZ142" i="1"/>
  <c r="Y142" i="1" s="1"/>
  <c r="FR142" i="1"/>
  <c r="GL142" i="1"/>
  <c r="GN142" i="1"/>
  <c r="GP142" i="1"/>
  <c r="GV142" i="1"/>
  <c r="HC142" i="1"/>
  <c r="GX142" i="1" s="1"/>
  <c r="C143" i="1"/>
  <c r="D143" i="1"/>
  <c r="V143" i="1"/>
  <c r="AC143" i="1"/>
  <c r="AE143" i="1"/>
  <c r="AD143" i="1" s="1"/>
  <c r="AF143" i="1"/>
  <c r="AG143" i="1"/>
  <c r="CU143" i="1" s="1"/>
  <c r="T143" i="1" s="1"/>
  <c r="AH143" i="1"/>
  <c r="AI143" i="1"/>
  <c r="AJ143" i="1"/>
  <c r="CX143" i="1" s="1"/>
  <c r="W143" i="1" s="1"/>
  <c r="CQ143" i="1"/>
  <c r="CR143" i="1"/>
  <c r="CS143" i="1"/>
  <c r="CT143" i="1"/>
  <c r="CV143" i="1"/>
  <c r="CW143" i="1"/>
  <c r="FR143" i="1"/>
  <c r="GL143" i="1"/>
  <c r="GO143" i="1"/>
  <c r="GP143" i="1"/>
  <c r="GV143" i="1"/>
  <c r="GX143" i="1"/>
  <c r="HC143" i="1"/>
  <c r="P144" i="1"/>
  <c r="CP144" i="1" s="1"/>
  <c r="O144" i="1" s="1"/>
  <c r="Q144" i="1"/>
  <c r="R144" i="1"/>
  <c r="S144" i="1"/>
  <c r="AC144" i="1"/>
  <c r="AE144" i="1"/>
  <c r="AD144" i="1" s="1"/>
  <c r="AF144" i="1"/>
  <c r="AG144" i="1"/>
  <c r="CU144" i="1" s="1"/>
  <c r="T144" i="1" s="1"/>
  <c r="AH144" i="1"/>
  <c r="CV144" i="1" s="1"/>
  <c r="U144" i="1" s="1"/>
  <c r="AI144" i="1"/>
  <c r="CW144" i="1" s="1"/>
  <c r="V144" i="1" s="1"/>
  <c r="AJ144" i="1"/>
  <c r="CQ144" i="1"/>
  <c r="CR144" i="1"/>
  <c r="CS144" i="1"/>
  <c r="CT144" i="1"/>
  <c r="CX144" i="1"/>
  <c r="W144" i="1" s="1"/>
  <c r="CY144" i="1"/>
  <c r="X144" i="1" s="1"/>
  <c r="CZ144" i="1"/>
  <c r="Y144" i="1" s="1"/>
  <c r="FR144" i="1"/>
  <c r="GL144" i="1"/>
  <c r="GO144" i="1"/>
  <c r="GP144" i="1"/>
  <c r="GV144" i="1"/>
  <c r="HC144" i="1" s="1"/>
  <c r="GX144" i="1"/>
  <c r="U145" i="1"/>
  <c r="V145" i="1"/>
  <c r="Y145" i="1"/>
  <c r="AC145" i="1"/>
  <c r="AE145" i="1"/>
  <c r="AD145" i="1" s="1"/>
  <c r="AF145" i="1"/>
  <c r="AG145" i="1"/>
  <c r="CU145" i="1" s="1"/>
  <c r="T145" i="1" s="1"/>
  <c r="AH145" i="1"/>
  <c r="AI145" i="1"/>
  <c r="AJ145" i="1"/>
  <c r="CQ145" i="1"/>
  <c r="P145" i="1" s="1"/>
  <c r="CR145" i="1"/>
  <c r="Q145" i="1" s="1"/>
  <c r="CS145" i="1"/>
  <c r="R145" i="1" s="1"/>
  <c r="CT145" i="1"/>
  <c r="S145" i="1" s="1"/>
  <c r="CZ145" i="1" s="1"/>
  <c r="CV145" i="1"/>
  <c r="CW145" i="1"/>
  <c r="CX145" i="1"/>
  <c r="W145" i="1" s="1"/>
  <c r="CY145" i="1"/>
  <c r="X145" i="1" s="1"/>
  <c r="FR145" i="1"/>
  <c r="GL145" i="1"/>
  <c r="GO145" i="1"/>
  <c r="GP145" i="1"/>
  <c r="GV145" i="1"/>
  <c r="HC145" i="1" s="1"/>
  <c r="GX145" i="1" s="1"/>
  <c r="Q146" i="1"/>
  <c r="CP146" i="1" s="1"/>
  <c r="O146" i="1" s="1"/>
  <c r="GM146" i="1" s="1"/>
  <c r="GN146" i="1" s="1"/>
  <c r="T146" i="1"/>
  <c r="U146" i="1"/>
  <c r="V146" i="1"/>
  <c r="AB146" i="1"/>
  <c r="AC146" i="1"/>
  <c r="AD146" i="1"/>
  <c r="AE146" i="1"/>
  <c r="AF146" i="1"/>
  <c r="AG146" i="1"/>
  <c r="AH146" i="1"/>
  <c r="AI146" i="1"/>
  <c r="AJ146" i="1"/>
  <c r="CQ146" i="1"/>
  <c r="P146" i="1" s="1"/>
  <c r="CR146" i="1"/>
  <c r="CS146" i="1"/>
  <c r="R146" i="1" s="1"/>
  <c r="CT146" i="1"/>
  <c r="S146" i="1" s="1"/>
  <c r="CU146" i="1"/>
  <c r="CV146" i="1"/>
  <c r="CW146" i="1"/>
  <c r="CX146" i="1"/>
  <c r="W146" i="1" s="1"/>
  <c r="CY146" i="1"/>
  <c r="X146" i="1" s="1"/>
  <c r="CZ146" i="1"/>
  <c r="Y146" i="1" s="1"/>
  <c r="FR146" i="1"/>
  <c r="GL146" i="1"/>
  <c r="GO146" i="1"/>
  <c r="GP146" i="1"/>
  <c r="GV146" i="1"/>
  <c r="GX146" i="1"/>
  <c r="HC146" i="1"/>
  <c r="X147" i="1"/>
  <c r="Y147" i="1"/>
  <c r="AC147" i="1"/>
  <c r="AE147" i="1"/>
  <c r="AD147" i="1" s="1"/>
  <c r="AF147" i="1"/>
  <c r="AG147" i="1"/>
  <c r="CU147" i="1" s="1"/>
  <c r="T147" i="1" s="1"/>
  <c r="AH147" i="1"/>
  <c r="CV147" i="1" s="1"/>
  <c r="U147" i="1" s="1"/>
  <c r="AI147" i="1"/>
  <c r="CW147" i="1" s="1"/>
  <c r="V147" i="1" s="1"/>
  <c r="AJ147" i="1"/>
  <c r="CX147" i="1" s="1"/>
  <c r="W147" i="1" s="1"/>
  <c r="CQ147" i="1"/>
  <c r="P147" i="1" s="1"/>
  <c r="CR147" i="1"/>
  <c r="Q147" i="1" s="1"/>
  <c r="CS147" i="1"/>
  <c r="R147" i="1" s="1"/>
  <c r="CT147" i="1"/>
  <c r="S147" i="1" s="1"/>
  <c r="CP147" i="1" s="1"/>
  <c r="O147" i="1" s="1"/>
  <c r="GM147" i="1" s="1"/>
  <c r="GN147" i="1" s="1"/>
  <c r="CY147" i="1"/>
  <c r="CZ147" i="1"/>
  <c r="FR147" i="1"/>
  <c r="GL147" i="1"/>
  <c r="GO147" i="1"/>
  <c r="GP147" i="1"/>
  <c r="GV147" i="1"/>
  <c r="HC147" i="1" s="1"/>
  <c r="GX147" i="1" s="1"/>
  <c r="Q148" i="1"/>
  <c r="R148" i="1"/>
  <c r="S148" i="1"/>
  <c r="AC148" i="1"/>
  <c r="AB148" i="1" s="1"/>
  <c r="AD148" i="1"/>
  <c r="AE148" i="1"/>
  <c r="AF148" i="1"/>
  <c r="AG148" i="1"/>
  <c r="CU148" i="1" s="1"/>
  <c r="T148" i="1" s="1"/>
  <c r="AH148" i="1"/>
  <c r="CV148" i="1" s="1"/>
  <c r="U148" i="1" s="1"/>
  <c r="AI148" i="1"/>
  <c r="CW148" i="1" s="1"/>
  <c r="V148" i="1" s="1"/>
  <c r="AJ148" i="1"/>
  <c r="CX148" i="1" s="1"/>
  <c r="W148" i="1" s="1"/>
  <c r="CQ148" i="1"/>
  <c r="P148" i="1" s="1"/>
  <c r="CR148" i="1"/>
  <c r="CS148" i="1"/>
  <c r="CT148" i="1"/>
  <c r="FR148" i="1"/>
  <c r="GL148" i="1"/>
  <c r="GO148" i="1"/>
  <c r="GP148" i="1"/>
  <c r="GV148" i="1"/>
  <c r="HC148" i="1"/>
  <c r="GX148" i="1" s="1"/>
  <c r="O149" i="1"/>
  <c r="GM149" i="1" s="1"/>
  <c r="GN149" i="1" s="1"/>
  <c r="AB149" i="1"/>
  <c r="AC149" i="1"/>
  <c r="AD149" i="1"/>
  <c r="AE149" i="1"/>
  <c r="AF149" i="1"/>
  <c r="AG149" i="1"/>
  <c r="CU149" i="1" s="1"/>
  <c r="T149" i="1" s="1"/>
  <c r="AH149" i="1"/>
  <c r="CV149" i="1" s="1"/>
  <c r="U149" i="1" s="1"/>
  <c r="AI149" i="1"/>
  <c r="AJ149" i="1"/>
  <c r="CQ149" i="1"/>
  <c r="P149" i="1" s="1"/>
  <c r="CP149" i="1" s="1"/>
  <c r="CR149" i="1"/>
  <c r="Q149" i="1" s="1"/>
  <c r="CS149" i="1"/>
  <c r="R149" i="1" s="1"/>
  <c r="CT149" i="1"/>
  <c r="S149" i="1" s="1"/>
  <c r="CW149" i="1"/>
  <c r="V149" i="1" s="1"/>
  <c r="CX149" i="1"/>
  <c r="W149" i="1" s="1"/>
  <c r="CY149" i="1"/>
  <c r="X149" i="1" s="1"/>
  <c r="CZ149" i="1"/>
  <c r="Y149" i="1" s="1"/>
  <c r="FR149" i="1"/>
  <c r="GL149" i="1"/>
  <c r="GO149" i="1"/>
  <c r="GP149" i="1"/>
  <c r="GV149" i="1"/>
  <c r="HC149" i="1"/>
  <c r="GX149" i="1" s="1"/>
  <c r="T150" i="1"/>
  <c r="U150" i="1"/>
  <c r="V150" i="1"/>
  <c r="AC150" i="1"/>
  <c r="AE150" i="1"/>
  <c r="AD150" i="1" s="1"/>
  <c r="AF150" i="1"/>
  <c r="AG150" i="1"/>
  <c r="AH150" i="1"/>
  <c r="AI150" i="1"/>
  <c r="AJ150" i="1"/>
  <c r="CQ150" i="1"/>
  <c r="P150" i="1" s="1"/>
  <c r="CP150" i="1" s="1"/>
  <c r="O150" i="1" s="1"/>
  <c r="CR150" i="1"/>
  <c r="Q150" i="1" s="1"/>
  <c r="CS150" i="1"/>
  <c r="R150" i="1" s="1"/>
  <c r="CT150" i="1"/>
  <c r="S150" i="1" s="1"/>
  <c r="CU150" i="1"/>
  <c r="CV150" i="1"/>
  <c r="CW150" i="1"/>
  <c r="CX150" i="1"/>
  <c r="W150" i="1" s="1"/>
  <c r="FR150" i="1"/>
  <c r="GL150" i="1"/>
  <c r="GO150" i="1"/>
  <c r="GP150" i="1"/>
  <c r="GV150" i="1"/>
  <c r="GX150" i="1"/>
  <c r="HC150" i="1"/>
  <c r="P151" i="1"/>
  <c r="R151" i="1"/>
  <c r="S151" i="1"/>
  <c r="AC151" i="1"/>
  <c r="AE151" i="1"/>
  <c r="AD151" i="1" s="1"/>
  <c r="AF151" i="1"/>
  <c r="AG151" i="1"/>
  <c r="AH151" i="1"/>
  <c r="AI151" i="1"/>
  <c r="CW151" i="1" s="1"/>
  <c r="V151" i="1" s="1"/>
  <c r="AJ151" i="1"/>
  <c r="CX151" i="1" s="1"/>
  <c r="W151" i="1" s="1"/>
  <c r="CQ151" i="1"/>
  <c r="CR151" i="1"/>
  <c r="Q151" i="1" s="1"/>
  <c r="CS151" i="1"/>
  <c r="CT151" i="1"/>
  <c r="CU151" i="1"/>
  <c r="T151" i="1" s="1"/>
  <c r="CV151" i="1"/>
  <c r="U151" i="1" s="1"/>
  <c r="FR151" i="1"/>
  <c r="GL151" i="1"/>
  <c r="GO151" i="1"/>
  <c r="GP151" i="1"/>
  <c r="GV151" i="1"/>
  <c r="HC151" i="1" s="1"/>
  <c r="GX151" i="1"/>
  <c r="T152" i="1"/>
  <c r="AC152" i="1"/>
  <c r="AB152" i="1" s="1"/>
  <c r="AE152" i="1"/>
  <c r="AD152" i="1" s="1"/>
  <c r="AF152" i="1"/>
  <c r="AG152" i="1"/>
  <c r="CU152" i="1" s="1"/>
  <c r="AH152" i="1"/>
  <c r="CV152" i="1" s="1"/>
  <c r="U152" i="1" s="1"/>
  <c r="AI152" i="1"/>
  <c r="CW152" i="1" s="1"/>
  <c r="V152" i="1" s="1"/>
  <c r="AJ152" i="1"/>
  <c r="CX152" i="1" s="1"/>
  <c r="W152" i="1" s="1"/>
  <c r="CQ152" i="1"/>
  <c r="P152" i="1" s="1"/>
  <c r="CR152" i="1"/>
  <c r="Q152" i="1" s="1"/>
  <c r="CS152" i="1"/>
  <c r="R152" i="1" s="1"/>
  <c r="CT152" i="1"/>
  <c r="S152" i="1" s="1"/>
  <c r="FR152" i="1"/>
  <c r="GL152" i="1"/>
  <c r="GO152" i="1"/>
  <c r="GP152" i="1"/>
  <c r="GV152" i="1"/>
  <c r="HC152" i="1" s="1"/>
  <c r="GX152" i="1" s="1"/>
  <c r="P153" i="1"/>
  <c r="Q153" i="1"/>
  <c r="AC153" i="1"/>
  <c r="AB153" i="1" s="1"/>
  <c r="AE153" i="1"/>
  <c r="AD153" i="1" s="1"/>
  <c r="AF153" i="1"/>
  <c r="AG153" i="1"/>
  <c r="CU153" i="1" s="1"/>
  <c r="T153" i="1" s="1"/>
  <c r="AH153" i="1"/>
  <c r="CV153" i="1" s="1"/>
  <c r="U153" i="1" s="1"/>
  <c r="AI153" i="1"/>
  <c r="CW153" i="1" s="1"/>
  <c r="V153" i="1" s="1"/>
  <c r="AJ153" i="1"/>
  <c r="CP153" i="1"/>
  <c r="O153" i="1" s="1"/>
  <c r="CQ153" i="1"/>
  <c r="CR153" i="1"/>
  <c r="CS153" i="1"/>
  <c r="R153" i="1" s="1"/>
  <c r="CT153" i="1"/>
  <c r="S153" i="1" s="1"/>
  <c r="CX153" i="1"/>
  <c r="W153" i="1" s="1"/>
  <c r="CY153" i="1"/>
  <c r="X153" i="1" s="1"/>
  <c r="CZ153" i="1"/>
  <c r="Y153" i="1" s="1"/>
  <c r="FR153" i="1"/>
  <c r="GL153" i="1"/>
  <c r="GM153" i="1"/>
  <c r="GN153" i="1" s="1"/>
  <c r="GO153" i="1"/>
  <c r="GP153" i="1"/>
  <c r="GV153" i="1"/>
  <c r="HC153" i="1" s="1"/>
  <c r="GX153" i="1" s="1"/>
  <c r="I154" i="1"/>
  <c r="K154" i="1"/>
  <c r="Q154" i="1"/>
  <c r="S154" i="1"/>
  <c r="W154" i="1"/>
  <c r="AC154" i="1"/>
  <c r="AB154" i="1" s="1"/>
  <c r="AD154" i="1"/>
  <c r="AE154" i="1"/>
  <c r="AF154" i="1"/>
  <c r="AG154" i="1"/>
  <c r="AH154" i="1"/>
  <c r="AI154" i="1"/>
  <c r="AJ154" i="1"/>
  <c r="CQ154" i="1"/>
  <c r="P154" i="1" s="1"/>
  <c r="CP154" i="1" s="1"/>
  <c r="O154" i="1" s="1"/>
  <c r="GM154" i="1" s="1"/>
  <c r="GO154" i="1" s="1"/>
  <c r="CR154" i="1"/>
  <c r="CS154" i="1"/>
  <c r="R154" i="1" s="1"/>
  <c r="CT154" i="1"/>
  <c r="CU154" i="1"/>
  <c r="T154" i="1" s="1"/>
  <c r="CV154" i="1"/>
  <c r="U154" i="1" s="1"/>
  <c r="CW154" i="1"/>
  <c r="V154" i="1" s="1"/>
  <c r="CX154" i="1"/>
  <c r="CY154" i="1"/>
  <c r="X154" i="1" s="1"/>
  <c r="CZ154" i="1"/>
  <c r="Y154" i="1" s="1"/>
  <c r="FR154" i="1"/>
  <c r="GL154" i="1"/>
  <c r="GN154" i="1"/>
  <c r="GP154" i="1"/>
  <c r="GV154" i="1"/>
  <c r="GX154" i="1"/>
  <c r="HC154" i="1"/>
  <c r="P155" i="1"/>
  <c r="CP155" i="1" s="1"/>
  <c r="O155" i="1" s="1"/>
  <c r="U155" i="1"/>
  <c r="AC155" i="1"/>
  <c r="AB155" i="1" s="1"/>
  <c r="AE155" i="1"/>
  <c r="AD155" i="1" s="1"/>
  <c r="AF155" i="1"/>
  <c r="AG155" i="1"/>
  <c r="CU155" i="1" s="1"/>
  <c r="T155" i="1" s="1"/>
  <c r="AH155" i="1"/>
  <c r="AI155" i="1"/>
  <c r="CW155" i="1" s="1"/>
  <c r="V155" i="1" s="1"/>
  <c r="AJ155" i="1"/>
  <c r="CQ155" i="1"/>
  <c r="CR155" i="1"/>
  <c r="Q155" i="1" s="1"/>
  <c r="CS155" i="1"/>
  <c r="R155" i="1" s="1"/>
  <c r="CT155" i="1"/>
  <c r="S155" i="1" s="1"/>
  <c r="CV155" i="1"/>
  <c r="CX155" i="1"/>
  <c r="W155" i="1" s="1"/>
  <c r="FR155" i="1"/>
  <c r="GL155" i="1"/>
  <c r="GO155" i="1"/>
  <c r="GP155" i="1"/>
  <c r="GV155" i="1"/>
  <c r="HC155" i="1" s="1"/>
  <c r="GX155" i="1" s="1"/>
  <c r="AC156" i="1"/>
  <c r="AB156" i="1" s="1"/>
  <c r="AE156" i="1"/>
  <c r="AD156" i="1" s="1"/>
  <c r="AF156" i="1"/>
  <c r="AG156" i="1"/>
  <c r="CU156" i="1" s="1"/>
  <c r="T156" i="1" s="1"/>
  <c r="AH156" i="1"/>
  <c r="CV156" i="1" s="1"/>
  <c r="U156" i="1" s="1"/>
  <c r="AI156" i="1"/>
  <c r="CW156" i="1" s="1"/>
  <c r="V156" i="1" s="1"/>
  <c r="AJ156" i="1"/>
  <c r="CX156" i="1" s="1"/>
  <c r="W156" i="1" s="1"/>
  <c r="CQ156" i="1"/>
  <c r="P156" i="1" s="1"/>
  <c r="CR156" i="1"/>
  <c r="Q156" i="1" s="1"/>
  <c r="CS156" i="1"/>
  <c r="R156" i="1" s="1"/>
  <c r="CT156" i="1"/>
  <c r="S156" i="1" s="1"/>
  <c r="CY156" i="1"/>
  <c r="X156" i="1" s="1"/>
  <c r="CZ156" i="1"/>
  <c r="Y156" i="1" s="1"/>
  <c r="FR156" i="1"/>
  <c r="GL156" i="1"/>
  <c r="GN156" i="1"/>
  <c r="GP156" i="1"/>
  <c r="GV156" i="1"/>
  <c r="HC156" i="1"/>
  <c r="GX156" i="1" s="1"/>
  <c r="C157" i="1"/>
  <c r="D157" i="1"/>
  <c r="U157" i="1"/>
  <c r="V157" i="1"/>
  <c r="W157" i="1"/>
  <c r="AC157" i="1"/>
  <c r="AE157" i="1"/>
  <c r="AD157" i="1" s="1"/>
  <c r="AF157" i="1"/>
  <c r="AG157" i="1"/>
  <c r="CU157" i="1" s="1"/>
  <c r="T157" i="1" s="1"/>
  <c r="AH157" i="1"/>
  <c r="AI157" i="1"/>
  <c r="AJ157" i="1"/>
  <c r="CQ157" i="1"/>
  <c r="CR157" i="1"/>
  <c r="CS157" i="1"/>
  <c r="CT157" i="1"/>
  <c r="CV157" i="1"/>
  <c r="CW157" i="1"/>
  <c r="CX157" i="1"/>
  <c r="FR157" i="1"/>
  <c r="GL157" i="1"/>
  <c r="GO157" i="1"/>
  <c r="GP157" i="1"/>
  <c r="GV157" i="1"/>
  <c r="GX157" i="1"/>
  <c r="HC157" i="1"/>
  <c r="T158" i="1"/>
  <c r="U158" i="1"/>
  <c r="AC158" i="1"/>
  <c r="AE158" i="1"/>
  <c r="AD158" i="1" s="1"/>
  <c r="AB158" i="1" s="1"/>
  <c r="AF158" i="1"/>
  <c r="AG158" i="1"/>
  <c r="AH158" i="1"/>
  <c r="AI158" i="1"/>
  <c r="AJ158" i="1"/>
  <c r="CQ158" i="1"/>
  <c r="P158" i="1" s="1"/>
  <c r="CR158" i="1"/>
  <c r="Q158" i="1" s="1"/>
  <c r="CP158" i="1" s="1"/>
  <c r="O158" i="1" s="1"/>
  <c r="CS158" i="1"/>
  <c r="R158" i="1" s="1"/>
  <c r="CT158" i="1"/>
  <c r="S158" i="1" s="1"/>
  <c r="CU158" i="1"/>
  <c r="CV158" i="1"/>
  <c r="CW158" i="1"/>
  <c r="V158" i="1" s="1"/>
  <c r="CX158" i="1"/>
  <c r="W158" i="1" s="1"/>
  <c r="FR158" i="1"/>
  <c r="GL158" i="1"/>
  <c r="GO158" i="1"/>
  <c r="GP158" i="1"/>
  <c r="GV158" i="1"/>
  <c r="HC158" i="1"/>
  <c r="GX158" i="1" s="1"/>
  <c r="P159" i="1"/>
  <c r="R159" i="1"/>
  <c r="S159" i="1"/>
  <c r="T159" i="1"/>
  <c r="AC159" i="1"/>
  <c r="AE159" i="1"/>
  <c r="AD159" i="1" s="1"/>
  <c r="AF159" i="1"/>
  <c r="AG159" i="1"/>
  <c r="AH159" i="1"/>
  <c r="CV159" i="1" s="1"/>
  <c r="U159" i="1" s="1"/>
  <c r="AI159" i="1"/>
  <c r="AJ159" i="1"/>
  <c r="CQ159" i="1"/>
  <c r="CR159" i="1"/>
  <c r="Q159" i="1" s="1"/>
  <c r="CS159" i="1"/>
  <c r="CT159" i="1"/>
  <c r="CU159" i="1"/>
  <c r="CW159" i="1"/>
  <c r="V159" i="1" s="1"/>
  <c r="CX159" i="1"/>
  <c r="W159" i="1" s="1"/>
  <c r="FR159" i="1"/>
  <c r="GL159" i="1"/>
  <c r="GO159" i="1"/>
  <c r="GP159" i="1"/>
  <c r="GV159" i="1"/>
  <c r="HC159" i="1"/>
  <c r="GX159" i="1" s="1"/>
  <c r="P160" i="1"/>
  <c r="Q160" i="1"/>
  <c r="R160" i="1"/>
  <c r="S160" i="1"/>
  <c r="T160" i="1"/>
  <c r="U160" i="1"/>
  <c r="AC160" i="1"/>
  <c r="AD160" i="1"/>
  <c r="AE160" i="1"/>
  <c r="AF160" i="1"/>
  <c r="AG160" i="1"/>
  <c r="CU160" i="1" s="1"/>
  <c r="AH160" i="1"/>
  <c r="CV160" i="1" s="1"/>
  <c r="AI160" i="1"/>
  <c r="CW160" i="1" s="1"/>
  <c r="V160" i="1" s="1"/>
  <c r="AJ160" i="1"/>
  <c r="CX160" i="1" s="1"/>
  <c r="W160" i="1" s="1"/>
  <c r="CQ160" i="1"/>
  <c r="CR160" i="1"/>
  <c r="CS160" i="1"/>
  <c r="CT160" i="1"/>
  <c r="CY160" i="1"/>
  <c r="X160" i="1" s="1"/>
  <c r="CZ160" i="1"/>
  <c r="Y160" i="1" s="1"/>
  <c r="FR160" i="1"/>
  <c r="GL160" i="1"/>
  <c r="GO160" i="1"/>
  <c r="GP160" i="1"/>
  <c r="GV160" i="1"/>
  <c r="HC160" i="1" s="1"/>
  <c r="GX160" i="1" s="1"/>
  <c r="P161" i="1"/>
  <c r="W161" i="1"/>
  <c r="X161" i="1"/>
  <c r="AC161" i="1"/>
  <c r="AE161" i="1"/>
  <c r="AD161" i="1" s="1"/>
  <c r="AB161" i="1" s="1"/>
  <c r="AF161" i="1"/>
  <c r="AG161" i="1"/>
  <c r="CU161" i="1" s="1"/>
  <c r="T161" i="1" s="1"/>
  <c r="AH161" i="1"/>
  <c r="AI161" i="1"/>
  <c r="AJ161" i="1"/>
  <c r="CQ161" i="1"/>
  <c r="CR161" i="1"/>
  <c r="Q161" i="1" s="1"/>
  <c r="CS161" i="1"/>
  <c r="R161" i="1" s="1"/>
  <c r="CT161" i="1"/>
  <c r="S161" i="1" s="1"/>
  <c r="CV161" i="1"/>
  <c r="U161" i="1" s="1"/>
  <c r="CW161" i="1"/>
  <c r="V161" i="1" s="1"/>
  <c r="CX161" i="1"/>
  <c r="CY161" i="1"/>
  <c r="CZ161" i="1"/>
  <c r="Y161" i="1" s="1"/>
  <c r="FR161" i="1"/>
  <c r="GL161" i="1"/>
  <c r="GO161" i="1"/>
  <c r="GP161" i="1"/>
  <c r="GV161" i="1"/>
  <c r="HC161" i="1"/>
  <c r="GX161" i="1" s="1"/>
  <c r="S162" i="1"/>
  <c r="U162" i="1"/>
  <c r="AC162" i="1"/>
  <c r="AB162" i="1" s="1"/>
  <c r="AD162" i="1"/>
  <c r="AE162" i="1"/>
  <c r="AF162" i="1"/>
  <c r="AG162" i="1"/>
  <c r="AH162" i="1"/>
  <c r="AI162" i="1"/>
  <c r="AJ162" i="1"/>
  <c r="CQ162" i="1"/>
  <c r="P162" i="1" s="1"/>
  <c r="CR162" i="1"/>
  <c r="Q162" i="1" s="1"/>
  <c r="CS162" i="1"/>
  <c r="R162" i="1" s="1"/>
  <c r="CT162" i="1"/>
  <c r="CU162" i="1"/>
  <c r="T162" i="1" s="1"/>
  <c r="CV162" i="1"/>
  <c r="CW162" i="1"/>
  <c r="V162" i="1" s="1"/>
  <c r="CX162" i="1"/>
  <c r="W162" i="1" s="1"/>
  <c r="FR162" i="1"/>
  <c r="GL162" i="1"/>
  <c r="GO162" i="1"/>
  <c r="GP162" i="1"/>
  <c r="GV162" i="1"/>
  <c r="HC162" i="1"/>
  <c r="GX162" i="1" s="1"/>
  <c r="P163" i="1"/>
  <c r="CP163" i="1" s="1"/>
  <c r="O163" i="1" s="1"/>
  <c r="Q163" i="1"/>
  <c r="R163" i="1"/>
  <c r="T163" i="1"/>
  <c r="U163" i="1"/>
  <c r="W163" i="1"/>
  <c r="AC163" i="1"/>
  <c r="AE163" i="1"/>
  <c r="AD163" i="1" s="1"/>
  <c r="AB163" i="1" s="1"/>
  <c r="AF163" i="1"/>
  <c r="AG163" i="1"/>
  <c r="CU163" i="1" s="1"/>
  <c r="AH163" i="1"/>
  <c r="AI163" i="1"/>
  <c r="CW163" i="1" s="1"/>
  <c r="V163" i="1" s="1"/>
  <c r="AJ163" i="1"/>
  <c r="CX163" i="1" s="1"/>
  <c r="CQ163" i="1"/>
  <c r="CR163" i="1"/>
  <c r="CS163" i="1"/>
  <c r="CT163" i="1"/>
  <c r="S163" i="1" s="1"/>
  <c r="CV163" i="1"/>
  <c r="FR163" i="1"/>
  <c r="GL163" i="1"/>
  <c r="GO163" i="1"/>
  <c r="GP163" i="1"/>
  <c r="GV163" i="1"/>
  <c r="HC163" i="1"/>
  <c r="GX163" i="1" s="1"/>
  <c r="P164" i="1"/>
  <c r="S164" i="1"/>
  <c r="AC164" i="1"/>
  <c r="AE164" i="1"/>
  <c r="AD164" i="1" s="1"/>
  <c r="AF164" i="1"/>
  <c r="AG164" i="1"/>
  <c r="CU164" i="1" s="1"/>
  <c r="T164" i="1" s="1"/>
  <c r="AH164" i="1"/>
  <c r="CV164" i="1" s="1"/>
  <c r="U164" i="1" s="1"/>
  <c r="AI164" i="1"/>
  <c r="CW164" i="1" s="1"/>
  <c r="V164" i="1" s="1"/>
  <c r="AJ164" i="1"/>
  <c r="CX164" i="1" s="1"/>
  <c r="W164" i="1" s="1"/>
  <c r="CQ164" i="1"/>
  <c r="CR164" i="1"/>
  <c r="Q164" i="1" s="1"/>
  <c r="CP164" i="1" s="1"/>
  <c r="O164" i="1" s="1"/>
  <c r="CS164" i="1"/>
  <c r="R164" i="1" s="1"/>
  <c r="CT164" i="1"/>
  <c r="FR164" i="1"/>
  <c r="GL164" i="1"/>
  <c r="GO164" i="1"/>
  <c r="GP164" i="1"/>
  <c r="GV164" i="1"/>
  <c r="HC164" i="1" s="1"/>
  <c r="GX164" i="1"/>
  <c r="P165" i="1"/>
  <c r="Q165" i="1"/>
  <c r="U165" i="1"/>
  <c r="AC165" i="1"/>
  <c r="AB165" i="1" s="1"/>
  <c r="AE165" i="1"/>
  <c r="AD165" i="1" s="1"/>
  <c r="AF165" i="1"/>
  <c r="AG165" i="1"/>
  <c r="CU165" i="1" s="1"/>
  <c r="T165" i="1" s="1"/>
  <c r="AH165" i="1"/>
  <c r="AI165" i="1"/>
  <c r="CW165" i="1" s="1"/>
  <c r="V165" i="1" s="1"/>
  <c r="AJ165" i="1"/>
  <c r="CQ165" i="1"/>
  <c r="CR165" i="1"/>
  <c r="CS165" i="1"/>
  <c r="R165" i="1" s="1"/>
  <c r="CT165" i="1"/>
  <c r="S165" i="1" s="1"/>
  <c r="CV165" i="1"/>
  <c r="CX165" i="1"/>
  <c r="W165" i="1" s="1"/>
  <c r="CY165" i="1"/>
  <c r="X165" i="1" s="1"/>
  <c r="CZ165" i="1"/>
  <c r="Y165" i="1" s="1"/>
  <c r="FR165" i="1"/>
  <c r="GL165" i="1"/>
  <c r="GO165" i="1"/>
  <c r="GP165" i="1"/>
  <c r="GV165" i="1"/>
  <c r="HC165" i="1" s="1"/>
  <c r="GX165" i="1" s="1"/>
  <c r="Q166" i="1"/>
  <c r="U166" i="1"/>
  <c r="V166" i="1"/>
  <c r="W166" i="1"/>
  <c r="AC166" i="1"/>
  <c r="AE166" i="1"/>
  <c r="AD166" i="1" s="1"/>
  <c r="AF166" i="1"/>
  <c r="AB166" i="1" s="1"/>
  <c r="AG166" i="1"/>
  <c r="AH166" i="1"/>
  <c r="AI166" i="1"/>
  <c r="AJ166" i="1"/>
  <c r="CQ166" i="1"/>
  <c r="P166" i="1" s="1"/>
  <c r="CR166" i="1"/>
  <c r="CS166" i="1"/>
  <c r="R166" i="1" s="1"/>
  <c r="CT166" i="1"/>
  <c r="S166" i="1" s="1"/>
  <c r="CU166" i="1"/>
  <c r="T166" i="1" s="1"/>
  <c r="CV166" i="1"/>
  <c r="CW166" i="1"/>
  <c r="CX166" i="1"/>
  <c r="FR166" i="1"/>
  <c r="GL166" i="1"/>
  <c r="GO166" i="1"/>
  <c r="GP166" i="1"/>
  <c r="GV166" i="1"/>
  <c r="GX166" i="1"/>
  <c r="HC166" i="1"/>
  <c r="Q167" i="1"/>
  <c r="U167" i="1"/>
  <c r="AB167" i="1"/>
  <c r="AC167" i="1"/>
  <c r="AD167" i="1"/>
  <c r="AE167" i="1"/>
  <c r="AF167" i="1"/>
  <c r="AG167" i="1"/>
  <c r="CU167" i="1" s="1"/>
  <c r="T167" i="1" s="1"/>
  <c r="AG248" i="1" s="1"/>
  <c r="AH167" i="1"/>
  <c r="AI167" i="1"/>
  <c r="CW167" i="1" s="1"/>
  <c r="V167" i="1" s="1"/>
  <c r="AJ167" i="1"/>
  <c r="CQ167" i="1"/>
  <c r="P167" i="1" s="1"/>
  <c r="CP167" i="1" s="1"/>
  <c r="O167" i="1" s="1"/>
  <c r="CR167" i="1"/>
  <c r="CS167" i="1"/>
  <c r="R167" i="1" s="1"/>
  <c r="CT167" i="1"/>
  <c r="S167" i="1" s="1"/>
  <c r="CV167" i="1"/>
  <c r="CX167" i="1"/>
  <c r="W167" i="1" s="1"/>
  <c r="FR167" i="1"/>
  <c r="GL167" i="1"/>
  <c r="GO167" i="1"/>
  <c r="GP167" i="1"/>
  <c r="GV167" i="1"/>
  <c r="HC167" i="1"/>
  <c r="GX167" i="1" s="1"/>
  <c r="P168" i="1"/>
  <c r="Q168" i="1"/>
  <c r="R168" i="1"/>
  <c r="U168" i="1"/>
  <c r="AC168" i="1"/>
  <c r="AD168" i="1"/>
  <c r="AE168" i="1"/>
  <c r="AF168" i="1"/>
  <c r="AG168" i="1"/>
  <c r="AH168" i="1"/>
  <c r="CV168" i="1" s="1"/>
  <c r="AI168" i="1"/>
  <c r="CW168" i="1" s="1"/>
  <c r="V168" i="1" s="1"/>
  <c r="AJ168" i="1"/>
  <c r="CX168" i="1" s="1"/>
  <c r="W168" i="1" s="1"/>
  <c r="CQ168" i="1"/>
  <c r="CR168" i="1"/>
  <c r="CS168" i="1"/>
  <c r="CT168" i="1"/>
  <c r="S168" i="1" s="1"/>
  <c r="CU168" i="1"/>
  <c r="T168" i="1" s="1"/>
  <c r="FR168" i="1"/>
  <c r="GL168" i="1"/>
  <c r="GO168" i="1"/>
  <c r="GP168" i="1"/>
  <c r="GV168" i="1"/>
  <c r="GX168" i="1"/>
  <c r="HC168" i="1"/>
  <c r="Q169" i="1"/>
  <c r="R169" i="1"/>
  <c r="S169" i="1"/>
  <c r="W169" i="1"/>
  <c r="AC169" i="1"/>
  <c r="AD169" i="1"/>
  <c r="AE169" i="1"/>
  <c r="AF169" i="1"/>
  <c r="AG169" i="1"/>
  <c r="CU169" i="1" s="1"/>
  <c r="T169" i="1" s="1"/>
  <c r="AH169" i="1"/>
  <c r="AI169" i="1"/>
  <c r="CW169" i="1" s="1"/>
  <c r="V169" i="1" s="1"/>
  <c r="AJ169" i="1"/>
  <c r="CQ169" i="1"/>
  <c r="P169" i="1" s="1"/>
  <c r="CP169" i="1" s="1"/>
  <c r="O169" i="1" s="1"/>
  <c r="CR169" i="1"/>
  <c r="CS169" i="1"/>
  <c r="CT169" i="1"/>
  <c r="CV169" i="1"/>
  <c r="U169" i="1" s="1"/>
  <c r="CX169" i="1"/>
  <c r="CY169" i="1"/>
  <c r="X169" i="1" s="1"/>
  <c r="CZ169" i="1"/>
  <c r="Y169" i="1" s="1"/>
  <c r="FR169" i="1"/>
  <c r="GL169" i="1"/>
  <c r="GM169" i="1"/>
  <c r="GN169" i="1" s="1"/>
  <c r="GO169" i="1"/>
  <c r="GP169" i="1"/>
  <c r="GV169" i="1"/>
  <c r="GX169" i="1"/>
  <c r="HC169" i="1"/>
  <c r="S170" i="1"/>
  <c r="W170" i="1"/>
  <c r="AC170" i="1"/>
  <c r="AD170" i="1"/>
  <c r="AE170" i="1"/>
  <c r="AF170" i="1"/>
  <c r="AG170" i="1"/>
  <c r="CU170" i="1" s="1"/>
  <c r="T170" i="1" s="1"/>
  <c r="AH170" i="1"/>
  <c r="CV170" i="1" s="1"/>
  <c r="U170" i="1" s="1"/>
  <c r="AI170" i="1"/>
  <c r="AJ170" i="1"/>
  <c r="CQ170" i="1"/>
  <c r="P170" i="1" s="1"/>
  <c r="CP170" i="1" s="1"/>
  <c r="O170" i="1" s="1"/>
  <c r="CR170" i="1"/>
  <c r="Q170" i="1" s="1"/>
  <c r="CS170" i="1"/>
  <c r="R170" i="1" s="1"/>
  <c r="CT170" i="1"/>
  <c r="CW170" i="1"/>
  <c r="V170" i="1" s="1"/>
  <c r="CX170" i="1"/>
  <c r="CY170" i="1"/>
  <c r="X170" i="1" s="1"/>
  <c r="CZ170" i="1"/>
  <c r="Y170" i="1" s="1"/>
  <c r="FR170" i="1"/>
  <c r="GL170" i="1"/>
  <c r="GO170" i="1"/>
  <c r="GP170" i="1"/>
  <c r="GV170" i="1"/>
  <c r="HC170" i="1"/>
  <c r="GX170" i="1" s="1"/>
  <c r="I171" i="1"/>
  <c r="K171" i="1"/>
  <c r="Y171" i="1"/>
  <c r="AB171" i="1"/>
  <c r="AC171" i="1"/>
  <c r="AD171" i="1"/>
  <c r="AE171" i="1"/>
  <c r="AF171" i="1"/>
  <c r="AG171" i="1"/>
  <c r="CU171" i="1" s="1"/>
  <c r="T171" i="1" s="1"/>
  <c r="AH171" i="1"/>
  <c r="AI171" i="1"/>
  <c r="CW171" i="1" s="1"/>
  <c r="V171" i="1" s="1"/>
  <c r="AJ171" i="1"/>
  <c r="CX171" i="1" s="1"/>
  <c r="W171" i="1" s="1"/>
  <c r="CQ171" i="1"/>
  <c r="P171" i="1" s="1"/>
  <c r="CR171" i="1"/>
  <c r="CS171" i="1"/>
  <c r="CT171" i="1"/>
  <c r="S171" i="1" s="1"/>
  <c r="CV171" i="1"/>
  <c r="CY171" i="1"/>
  <c r="X171" i="1" s="1"/>
  <c r="CZ171" i="1"/>
  <c r="FR171" i="1"/>
  <c r="GL171" i="1"/>
  <c r="GN171" i="1"/>
  <c r="GP171" i="1"/>
  <c r="GV171" i="1"/>
  <c r="HC171" i="1"/>
  <c r="GX171" i="1" s="1"/>
  <c r="O172" i="1"/>
  <c r="P172" i="1"/>
  <c r="R172" i="1"/>
  <c r="AC172" i="1"/>
  <c r="AD172" i="1"/>
  <c r="AE172" i="1"/>
  <c r="AF172" i="1"/>
  <c r="AG172" i="1"/>
  <c r="CU172" i="1" s="1"/>
  <c r="T172" i="1" s="1"/>
  <c r="AH172" i="1"/>
  <c r="CV172" i="1" s="1"/>
  <c r="U172" i="1" s="1"/>
  <c r="AI172" i="1"/>
  <c r="CW172" i="1" s="1"/>
  <c r="V172" i="1" s="1"/>
  <c r="AJ172" i="1"/>
  <c r="CX172" i="1" s="1"/>
  <c r="W172" i="1" s="1"/>
  <c r="CQ172" i="1"/>
  <c r="CR172" i="1"/>
  <c r="Q172" i="1" s="1"/>
  <c r="CP172" i="1" s="1"/>
  <c r="CS172" i="1"/>
  <c r="CT172" i="1"/>
  <c r="S172" i="1" s="1"/>
  <c r="FR172" i="1"/>
  <c r="GL172" i="1"/>
  <c r="GO172" i="1"/>
  <c r="GP172" i="1"/>
  <c r="GV172" i="1"/>
  <c r="HC172" i="1" s="1"/>
  <c r="GX172" i="1" s="1"/>
  <c r="Q173" i="1"/>
  <c r="R173" i="1"/>
  <c r="W173" i="1"/>
  <c r="AB173" i="1"/>
  <c r="AC173" i="1"/>
  <c r="AE173" i="1"/>
  <c r="AD173" i="1" s="1"/>
  <c r="AF173" i="1"/>
  <c r="AG173" i="1"/>
  <c r="CU173" i="1" s="1"/>
  <c r="T173" i="1" s="1"/>
  <c r="AH173" i="1"/>
  <c r="AI173" i="1"/>
  <c r="CW173" i="1" s="1"/>
  <c r="V173" i="1" s="1"/>
  <c r="AJ173" i="1"/>
  <c r="CQ173" i="1"/>
  <c r="P173" i="1" s="1"/>
  <c r="CR173" i="1"/>
  <c r="CS173" i="1"/>
  <c r="CT173" i="1"/>
  <c r="S173" i="1" s="1"/>
  <c r="CV173" i="1"/>
  <c r="U173" i="1" s="1"/>
  <c r="CX173" i="1"/>
  <c r="CY173" i="1"/>
  <c r="X173" i="1" s="1"/>
  <c r="CZ173" i="1"/>
  <c r="Y173" i="1" s="1"/>
  <c r="FR173" i="1"/>
  <c r="GL173" i="1"/>
  <c r="GN173" i="1"/>
  <c r="GP173" i="1"/>
  <c r="GV173" i="1"/>
  <c r="GX173" i="1"/>
  <c r="HC173" i="1"/>
  <c r="C174" i="1"/>
  <c r="D174" i="1"/>
  <c r="T174" i="1"/>
  <c r="AC174" i="1"/>
  <c r="AE174" i="1"/>
  <c r="AD174" i="1" s="1"/>
  <c r="AF174" i="1"/>
  <c r="AG174" i="1"/>
  <c r="AH174" i="1"/>
  <c r="AI174" i="1"/>
  <c r="AJ174" i="1"/>
  <c r="CQ174" i="1"/>
  <c r="CR174" i="1"/>
  <c r="CS174" i="1"/>
  <c r="CT174" i="1"/>
  <c r="CU174" i="1"/>
  <c r="CV174" i="1"/>
  <c r="CW174" i="1"/>
  <c r="CX174" i="1"/>
  <c r="W174" i="1" s="1"/>
  <c r="FR174" i="1"/>
  <c r="GL174" i="1"/>
  <c r="GO174" i="1"/>
  <c r="GP174" i="1"/>
  <c r="GV174" i="1"/>
  <c r="GX174" i="1"/>
  <c r="HC174" i="1"/>
  <c r="S175" i="1"/>
  <c r="T175" i="1"/>
  <c r="V175" i="1"/>
  <c r="W175" i="1"/>
  <c r="AB175" i="1"/>
  <c r="AC175" i="1"/>
  <c r="AD175" i="1"/>
  <c r="AE175" i="1"/>
  <c r="AF175" i="1"/>
  <c r="AG175" i="1"/>
  <c r="AH175" i="1"/>
  <c r="AI175" i="1"/>
  <c r="CW175" i="1" s="1"/>
  <c r="AJ175" i="1"/>
  <c r="CQ175" i="1"/>
  <c r="P175" i="1" s="1"/>
  <c r="CR175" i="1"/>
  <c r="Q175" i="1" s="1"/>
  <c r="CS175" i="1"/>
  <c r="R175" i="1" s="1"/>
  <c r="CT175" i="1"/>
  <c r="CU175" i="1"/>
  <c r="CV175" i="1"/>
  <c r="U175" i="1" s="1"/>
  <c r="CX175" i="1"/>
  <c r="FR175" i="1"/>
  <c r="GL175" i="1"/>
  <c r="GO175" i="1"/>
  <c r="GP175" i="1"/>
  <c r="GV175" i="1"/>
  <c r="HC175" i="1"/>
  <c r="GX175" i="1" s="1"/>
  <c r="P176" i="1"/>
  <c r="Q176" i="1"/>
  <c r="R176" i="1"/>
  <c r="S176" i="1"/>
  <c r="U176" i="1"/>
  <c r="V176" i="1"/>
  <c r="AC176" i="1"/>
  <c r="AD176" i="1"/>
  <c r="AE176" i="1"/>
  <c r="AF176" i="1"/>
  <c r="AG176" i="1"/>
  <c r="AH176" i="1"/>
  <c r="CV176" i="1" s="1"/>
  <c r="AI176" i="1"/>
  <c r="CW176" i="1" s="1"/>
  <c r="AJ176" i="1"/>
  <c r="CX176" i="1" s="1"/>
  <c r="W176" i="1" s="1"/>
  <c r="CQ176" i="1"/>
  <c r="CR176" i="1"/>
  <c r="CS176" i="1"/>
  <c r="CT176" i="1"/>
  <c r="CU176" i="1"/>
  <c r="T176" i="1" s="1"/>
  <c r="FR176" i="1"/>
  <c r="GL176" i="1"/>
  <c r="GO176" i="1"/>
  <c r="GP176" i="1"/>
  <c r="GV176" i="1"/>
  <c r="HC176" i="1" s="1"/>
  <c r="GX176" i="1"/>
  <c r="Q177" i="1"/>
  <c r="R177" i="1"/>
  <c r="W177" i="1"/>
  <c r="AC177" i="1"/>
  <c r="AD177" i="1"/>
  <c r="AE177" i="1"/>
  <c r="AF177" i="1"/>
  <c r="AG177" i="1"/>
  <c r="CU177" i="1" s="1"/>
  <c r="T177" i="1" s="1"/>
  <c r="AH177" i="1"/>
  <c r="CV177" i="1" s="1"/>
  <c r="U177" i="1" s="1"/>
  <c r="AI177" i="1"/>
  <c r="CW177" i="1" s="1"/>
  <c r="V177" i="1" s="1"/>
  <c r="AJ177" i="1"/>
  <c r="CQ177" i="1"/>
  <c r="P177" i="1" s="1"/>
  <c r="CP177" i="1" s="1"/>
  <c r="O177" i="1" s="1"/>
  <c r="GM177" i="1" s="1"/>
  <c r="GN177" i="1" s="1"/>
  <c r="CR177" i="1"/>
  <c r="CS177" i="1"/>
  <c r="CT177" i="1"/>
  <c r="S177" i="1" s="1"/>
  <c r="CX177" i="1"/>
  <c r="CY177" i="1"/>
  <c r="X177" i="1" s="1"/>
  <c r="CZ177" i="1"/>
  <c r="Y177" i="1" s="1"/>
  <c r="FR177" i="1"/>
  <c r="GL177" i="1"/>
  <c r="GO177" i="1"/>
  <c r="GP177" i="1"/>
  <c r="GV177" i="1"/>
  <c r="GX177" i="1"/>
  <c r="HC177" i="1"/>
  <c r="W178" i="1"/>
  <c r="X178" i="1"/>
  <c r="AC178" i="1"/>
  <c r="AB178" i="1" s="1"/>
  <c r="AE178" i="1"/>
  <c r="AD178" i="1" s="1"/>
  <c r="AF178" i="1"/>
  <c r="AG178" i="1"/>
  <c r="AH178" i="1"/>
  <c r="CV178" i="1" s="1"/>
  <c r="U178" i="1" s="1"/>
  <c r="AI178" i="1"/>
  <c r="AJ178" i="1"/>
  <c r="CQ178" i="1"/>
  <c r="P178" i="1" s="1"/>
  <c r="CR178" i="1"/>
  <c r="Q178" i="1" s="1"/>
  <c r="CS178" i="1"/>
  <c r="R178" i="1" s="1"/>
  <c r="CT178" i="1"/>
  <c r="S178" i="1" s="1"/>
  <c r="CU178" i="1"/>
  <c r="T178" i="1" s="1"/>
  <c r="CW178" i="1"/>
  <c r="V178" i="1" s="1"/>
  <c r="CX178" i="1"/>
  <c r="CY178" i="1"/>
  <c r="CZ178" i="1"/>
  <c r="Y178" i="1" s="1"/>
  <c r="FR178" i="1"/>
  <c r="GL178" i="1"/>
  <c r="GO178" i="1"/>
  <c r="GP178" i="1"/>
  <c r="GV178" i="1"/>
  <c r="HC178" i="1" s="1"/>
  <c r="GX178" i="1" s="1"/>
  <c r="Q179" i="1"/>
  <c r="R179" i="1"/>
  <c r="T179" i="1"/>
  <c r="U179" i="1"/>
  <c r="AC179" i="1"/>
  <c r="AD179" i="1"/>
  <c r="AE179" i="1"/>
  <c r="AF179" i="1"/>
  <c r="AG179" i="1"/>
  <c r="AH179" i="1"/>
  <c r="AI179" i="1"/>
  <c r="CW179" i="1" s="1"/>
  <c r="V179" i="1" s="1"/>
  <c r="AJ179" i="1"/>
  <c r="CX179" i="1" s="1"/>
  <c r="W179" i="1" s="1"/>
  <c r="CQ179" i="1"/>
  <c r="P179" i="1" s="1"/>
  <c r="CP179" i="1" s="1"/>
  <c r="O179" i="1" s="1"/>
  <c r="CR179" i="1"/>
  <c r="CS179" i="1"/>
  <c r="CT179" i="1"/>
  <c r="S179" i="1" s="1"/>
  <c r="CU179" i="1"/>
  <c r="CV179" i="1"/>
  <c r="FR179" i="1"/>
  <c r="GL179" i="1"/>
  <c r="GO179" i="1"/>
  <c r="GP179" i="1"/>
  <c r="GV179" i="1"/>
  <c r="HC179" i="1"/>
  <c r="GX179" i="1" s="1"/>
  <c r="T180" i="1"/>
  <c r="AC180" i="1"/>
  <c r="AE180" i="1"/>
  <c r="AD180" i="1" s="1"/>
  <c r="AF180" i="1"/>
  <c r="AG180" i="1"/>
  <c r="CU180" i="1" s="1"/>
  <c r="AH180" i="1"/>
  <c r="AI180" i="1"/>
  <c r="CW180" i="1" s="1"/>
  <c r="V180" i="1" s="1"/>
  <c r="AJ180" i="1"/>
  <c r="CX180" i="1" s="1"/>
  <c r="W180" i="1" s="1"/>
  <c r="CQ180" i="1"/>
  <c r="P180" i="1" s="1"/>
  <c r="CP180" i="1" s="1"/>
  <c r="O180" i="1" s="1"/>
  <c r="CR180" i="1"/>
  <c r="Q180" i="1" s="1"/>
  <c r="CS180" i="1"/>
  <c r="R180" i="1" s="1"/>
  <c r="CT180" i="1"/>
  <c r="S180" i="1" s="1"/>
  <c r="CV180" i="1"/>
  <c r="U180" i="1" s="1"/>
  <c r="FR180" i="1"/>
  <c r="GL180" i="1"/>
  <c r="GO180" i="1"/>
  <c r="GP180" i="1"/>
  <c r="GV180" i="1"/>
  <c r="GX180" i="1"/>
  <c r="HC180" i="1"/>
  <c r="P181" i="1"/>
  <c r="Q181" i="1"/>
  <c r="S181" i="1"/>
  <c r="CY181" i="1" s="1"/>
  <c r="X181" i="1" s="1"/>
  <c r="T181" i="1"/>
  <c r="AC181" i="1"/>
  <c r="AB181" i="1" s="1"/>
  <c r="AE181" i="1"/>
  <c r="AD181" i="1" s="1"/>
  <c r="AF181" i="1"/>
  <c r="AG181" i="1"/>
  <c r="CU181" i="1" s="1"/>
  <c r="AH181" i="1"/>
  <c r="CV181" i="1" s="1"/>
  <c r="U181" i="1" s="1"/>
  <c r="AI181" i="1"/>
  <c r="CW181" i="1" s="1"/>
  <c r="V181" i="1" s="1"/>
  <c r="AJ181" i="1"/>
  <c r="CQ181" i="1"/>
  <c r="CR181" i="1"/>
  <c r="CS181" i="1"/>
  <c r="R181" i="1" s="1"/>
  <c r="CT181" i="1"/>
  <c r="CX181" i="1"/>
  <c r="W181" i="1" s="1"/>
  <c r="FR181" i="1"/>
  <c r="GL181" i="1"/>
  <c r="GO181" i="1"/>
  <c r="GP181" i="1"/>
  <c r="GV181" i="1"/>
  <c r="HC181" i="1" s="1"/>
  <c r="GX181" i="1"/>
  <c r="P182" i="1"/>
  <c r="AC182" i="1"/>
  <c r="AD182" i="1"/>
  <c r="AB182" i="1" s="1"/>
  <c r="AE182" i="1"/>
  <c r="AF182" i="1"/>
  <c r="AG182" i="1"/>
  <c r="CU182" i="1" s="1"/>
  <c r="T182" i="1" s="1"/>
  <c r="AH182" i="1"/>
  <c r="AI182" i="1"/>
  <c r="CW182" i="1" s="1"/>
  <c r="V182" i="1" s="1"/>
  <c r="AJ182" i="1"/>
  <c r="CX182" i="1" s="1"/>
  <c r="W182" i="1" s="1"/>
  <c r="CQ182" i="1"/>
  <c r="CR182" i="1"/>
  <c r="Q182" i="1" s="1"/>
  <c r="CS182" i="1"/>
  <c r="R182" i="1" s="1"/>
  <c r="CT182" i="1"/>
  <c r="S182" i="1" s="1"/>
  <c r="CV182" i="1"/>
  <c r="U182" i="1" s="1"/>
  <c r="CY182" i="1"/>
  <c r="X182" i="1" s="1"/>
  <c r="CZ182" i="1"/>
  <c r="Y182" i="1" s="1"/>
  <c r="FR182" i="1"/>
  <c r="GL182" i="1"/>
  <c r="GO182" i="1"/>
  <c r="GP182" i="1"/>
  <c r="GV182" i="1"/>
  <c r="HC182" i="1" s="1"/>
  <c r="GX182" i="1" s="1"/>
  <c r="Q183" i="1"/>
  <c r="S183" i="1"/>
  <c r="T183" i="1"/>
  <c r="W183" i="1"/>
  <c r="AC183" i="1"/>
  <c r="AE183" i="1"/>
  <c r="AD183" i="1" s="1"/>
  <c r="AF183" i="1"/>
  <c r="AG183" i="1"/>
  <c r="AH183" i="1"/>
  <c r="AI183" i="1"/>
  <c r="AJ183" i="1"/>
  <c r="CQ183" i="1"/>
  <c r="P183" i="1" s="1"/>
  <c r="CP183" i="1" s="1"/>
  <c r="O183" i="1" s="1"/>
  <c r="CR183" i="1"/>
  <c r="CS183" i="1"/>
  <c r="R183" i="1" s="1"/>
  <c r="CT183" i="1"/>
  <c r="CU183" i="1"/>
  <c r="CV183" i="1"/>
  <c r="U183" i="1" s="1"/>
  <c r="CW183" i="1"/>
  <c r="V183" i="1" s="1"/>
  <c r="CX183" i="1"/>
  <c r="FR183" i="1"/>
  <c r="GL183" i="1"/>
  <c r="GO183" i="1"/>
  <c r="GP183" i="1"/>
  <c r="GV183" i="1"/>
  <c r="HC183" i="1"/>
  <c r="GX183" i="1" s="1"/>
  <c r="Q184" i="1"/>
  <c r="R184" i="1"/>
  <c r="U184" i="1"/>
  <c r="Y184" i="1"/>
  <c r="AB184" i="1"/>
  <c r="AC184" i="1"/>
  <c r="AD184" i="1"/>
  <c r="AE184" i="1"/>
  <c r="AF184" i="1"/>
  <c r="AG184" i="1"/>
  <c r="CU184" i="1" s="1"/>
  <c r="T184" i="1" s="1"/>
  <c r="AH184" i="1"/>
  <c r="AI184" i="1"/>
  <c r="CW184" i="1" s="1"/>
  <c r="V184" i="1" s="1"/>
  <c r="AJ184" i="1"/>
  <c r="CX184" i="1" s="1"/>
  <c r="W184" i="1" s="1"/>
  <c r="CQ184" i="1"/>
  <c r="P184" i="1" s="1"/>
  <c r="CR184" i="1"/>
  <c r="CS184" i="1"/>
  <c r="CT184" i="1"/>
  <c r="S184" i="1" s="1"/>
  <c r="CZ184" i="1" s="1"/>
  <c r="CV184" i="1"/>
  <c r="CY184" i="1"/>
  <c r="X184" i="1" s="1"/>
  <c r="FR184" i="1"/>
  <c r="GL184" i="1"/>
  <c r="GO184" i="1"/>
  <c r="GP184" i="1"/>
  <c r="GV184" i="1"/>
  <c r="HC184" i="1" s="1"/>
  <c r="GX184" i="1" s="1"/>
  <c r="I185" i="1"/>
  <c r="K185" i="1"/>
  <c r="AC185" i="1"/>
  <c r="AE185" i="1"/>
  <c r="AD185" i="1" s="1"/>
  <c r="AF185" i="1"/>
  <c r="AG185" i="1"/>
  <c r="CU185" i="1" s="1"/>
  <c r="T185" i="1" s="1"/>
  <c r="AH185" i="1"/>
  <c r="CV185" i="1" s="1"/>
  <c r="U185" i="1" s="1"/>
  <c r="AI185" i="1"/>
  <c r="CW185" i="1" s="1"/>
  <c r="V185" i="1" s="1"/>
  <c r="AJ185" i="1"/>
  <c r="CX185" i="1" s="1"/>
  <c r="W185" i="1" s="1"/>
  <c r="CQ185" i="1"/>
  <c r="CR185" i="1"/>
  <c r="Q185" i="1" s="1"/>
  <c r="CS185" i="1"/>
  <c r="CT185" i="1"/>
  <c r="CY185" i="1"/>
  <c r="X185" i="1" s="1"/>
  <c r="CZ185" i="1"/>
  <c r="Y185" i="1" s="1"/>
  <c r="FR185" i="1"/>
  <c r="GL185" i="1"/>
  <c r="GN185" i="1"/>
  <c r="GP185" i="1"/>
  <c r="GV185" i="1"/>
  <c r="HC185" i="1" s="1"/>
  <c r="GX185" i="1"/>
  <c r="P186" i="1"/>
  <c r="U186" i="1"/>
  <c r="V186" i="1"/>
  <c r="AC186" i="1"/>
  <c r="AB186" i="1" s="1"/>
  <c r="AD186" i="1"/>
  <c r="AE186" i="1"/>
  <c r="AF186" i="1"/>
  <c r="AG186" i="1"/>
  <c r="AH186" i="1"/>
  <c r="AI186" i="1"/>
  <c r="CW186" i="1" s="1"/>
  <c r="AJ186" i="1"/>
  <c r="CX186" i="1" s="1"/>
  <c r="W186" i="1" s="1"/>
  <c r="CQ186" i="1"/>
  <c r="CR186" i="1"/>
  <c r="Q186" i="1" s="1"/>
  <c r="CS186" i="1"/>
  <c r="R186" i="1" s="1"/>
  <c r="CY186" i="1" s="1"/>
  <c r="X186" i="1" s="1"/>
  <c r="CT186" i="1"/>
  <c r="S186" i="1" s="1"/>
  <c r="CZ186" i="1" s="1"/>
  <c r="Y186" i="1" s="1"/>
  <c r="CU186" i="1"/>
  <c r="T186" i="1" s="1"/>
  <c r="CV186" i="1"/>
  <c r="FR186" i="1"/>
  <c r="GL186" i="1"/>
  <c r="GO186" i="1"/>
  <c r="GP186" i="1"/>
  <c r="GV186" i="1"/>
  <c r="HC186" i="1" s="1"/>
  <c r="GX186" i="1" s="1"/>
  <c r="R187" i="1"/>
  <c r="S187" i="1"/>
  <c r="T187" i="1"/>
  <c r="W187" i="1"/>
  <c r="Y187" i="1"/>
  <c r="AC187" i="1"/>
  <c r="AE187" i="1"/>
  <c r="AD187" i="1" s="1"/>
  <c r="AB187" i="1" s="1"/>
  <c r="AF187" i="1"/>
  <c r="AG187" i="1"/>
  <c r="AH187" i="1"/>
  <c r="AI187" i="1"/>
  <c r="AJ187" i="1"/>
  <c r="CQ187" i="1"/>
  <c r="P187" i="1" s="1"/>
  <c r="CR187" i="1"/>
  <c r="Q187" i="1" s="1"/>
  <c r="CS187" i="1"/>
  <c r="CT187" i="1"/>
  <c r="CU187" i="1"/>
  <c r="CV187" i="1"/>
  <c r="U187" i="1" s="1"/>
  <c r="CW187" i="1"/>
  <c r="V187" i="1" s="1"/>
  <c r="CX187" i="1"/>
  <c r="CY187" i="1"/>
  <c r="X187" i="1" s="1"/>
  <c r="CZ187" i="1"/>
  <c r="FR187" i="1"/>
  <c r="GL187" i="1"/>
  <c r="GN187" i="1"/>
  <c r="GP187" i="1"/>
  <c r="GV187" i="1"/>
  <c r="GX187" i="1"/>
  <c r="HC187" i="1"/>
  <c r="C188" i="1"/>
  <c r="D188" i="1"/>
  <c r="V188" i="1"/>
  <c r="AC188" i="1"/>
  <c r="AE188" i="1"/>
  <c r="AD188" i="1" s="1"/>
  <c r="AF188" i="1"/>
  <c r="AG188" i="1"/>
  <c r="CU188" i="1" s="1"/>
  <c r="T188" i="1" s="1"/>
  <c r="AH188" i="1"/>
  <c r="AI188" i="1"/>
  <c r="AJ188" i="1"/>
  <c r="CX188" i="1" s="1"/>
  <c r="W188" i="1" s="1"/>
  <c r="CQ188" i="1"/>
  <c r="CR188" i="1"/>
  <c r="CS188" i="1"/>
  <c r="CT188" i="1"/>
  <c r="CV188" i="1"/>
  <c r="CW188" i="1"/>
  <c r="FR188" i="1"/>
  <c r="GL188" i="1"/>
  <c r="GO188" i="1"/>
  <c r="GP188" i="1"/>
  <c r="GV188" i="1"/>
  <c r="GX188" i="1"/>
  <c r="HC188" i="1"/>
  <c r="P189" i="1"/>
  <c r="S189" i="1"/>
  <c r="CY189" i="1" s="1"/>
  <c r="X189" i="1" s="1"/>
  <c r="T189" i="1"/>
  <c r="AC189" i="1"/>
  <c r="AE189" i="1"/>
  <c r="AD189" i="1" s="1"/>
  <c r="AF189" i="1"/>
  <c r="AG189" i="1"/>
  <c r="CU189" i="1" s="1"/>
  <c r="AH189" i="1"/>
  <c r="CV189" i="1" s="1"/>
  <c r="U189" i="1" s="1"/>
  <c r="AI189" i="1"/>
  <c r="CW189" i="1" s="1"/>
  <c r="V189" i="1" s="1"/>
  <c r="AJ189" i="1"/>
  <c r="CQ189" i="1"/>
  <c r="CR189" i="1"/>
  <c r="Q189" i="1" s="1"/>
  <c r="CS189" i="1"/>
  <c r="R189" i="1" s="1"/>
  <c r="CT189" i="1"/>
  <c r="CX189" i="1"/>
  <c r="W189" i="1" s="1"/>
  <c r="FR189" i="1"/>
  <c r="GL189" i="1"/>
  <c r="GO189" i="1"/>
  <c r="GP189" i="1"/>
  <c r="GV189" i="1"/>
  <c r="HC189" i="1" s="1"/>
  <c r="GX189" i="1"/>
  <c r="P190" i="1"/>
  <c r="W190" i="1"/>
  <c r="AB190" i="1"/>
  <c r="AC190" i="1"/>
  <c r="AD190" i="1"/>
  <c r="AE190" i="1"/>
  <c r="AF190" i="1"/>
  <c r="AG190" i="1"/>
  <c r="CU190" i="1" s="1"/>
  <c r="T190" i="1" s="1"/>
  <c r="AH190" i="1"/>
  <c r="AI190" i="1"/>
  <c r="AJ190" i="1"/>
  <c r="CQ190" i="1"/>
  <c r="CR190" i="1"/>
  <c r="Q190" i="1" s="1"/>
  <c r="CS190" i="1"/>
  <c r="R190" i="1" s="1"/>
  <c r="CT190" i="1"/>
  <c r="S190" i="1" s="1"/>
  <c r="CV190" i="1"/>
  <c r="U190" i="1" s="1"/>
  <c r="CW190" i="1"/>
  <c r="V190" i="1" s="1"/>
  <c r="CX190" i="1"/>
  <c r="CY190" i="1"/>
  <c r="X190" i="1" s="1"/>
  <c r="CZ190" i="1"/>
  <c r="Y190" i="1" s="1"/>
  <c r="FR190" i="1"/>
  <c r="GL190" i="1"/>
  <c r="GO190" i="1"/>
  <c r="GP190" i="1"/>
  <c r="GV190" i="1"/>
  <c r="HC190" i="1" s="1"/>
  <c r="GX190" i="1" s="1"/>
  <c r="T191" i="1"/>
  <c r="X191" i="1"/>
  <c r="AC191" i="1"/>
  <c r="AE191" i="1"/>
  <c r="AD191" i="1" s="1"/>
  <c r="AB191" i="1" s="1"/>
  <c r="AF191" i="1"/>
  <c r="AG191" i="1"/>
  <c r="AH191" i="1"/>
  <c r="AI191" i="1"/>
  <c r="AJ191" i="1"/>
  <c r="CQ191" i="1"/>
  <c r="P191" i="1" s="1"/>
  <c r="CR191" i="1"/>
  <c r="Q191" i="1" s="1"/>
  <c r="CP191" i="1" s="1"/>
  <c r="O191" i="1" s="1"/>
  <c r="CS191" i="1"/>
  <c r="R191" i="1" s="1"/>
  <c r="CT191" i="1"/>
  <c r="S191" i="1" s="1"/>
  <c r="CU191" i="1"/>
  <c r="CV191" i="1"/>
  <c r="U191" i="1" s="1"/>
  <c r="CW191" i="1"/>
  <c r="V191" i="1" s="1"/>
  <c r="CX191" i="1"/>
  <c r="W191" i="1" s="1"/>
  <c r="CY191" i="1"/>
  <c r="CZ191" i="1"/>
  <c r="Y191" i="1" s="1"/>
  <c r="FR191" i="1"/>
  <c r="GL191" i="1"/>
  <c r="GO191" i="1"/>
  <c r="GP191" i="1"/>
  <c r="GV191" i="1"/>
  <c r="GX191" i="1"/>
  <c r="HC191" i="1"/>
  <c r="Q192" i="1"/>
  <c r="T192" i="1"/>
  <c r="U192" i="1"/>
  <c r="Y192" i="1"/>
  <c r="AB192" i="1"/>
  <c r="AC192" i="1"/>
  <c r="AD192" i="1"/>
  <c r="AE192" i="1"/>
  <c r="AF192" i="1"/>
  <c r="AG192" i="1"/>
  <c r="AH192" i="1"/>
  <c r="AI192" i="1"/>
  <c r="AJ192" i="1"/>
  <c r="CQ192" i="1"/>
  <c r="P192" i="1" s="1"/>
  <c r="CR192" i="1"/>
  <c r="CS192" i="1"/>
  <c r="R192" i="1" s="1"/>
  <c r="CT192" i="1"/>
  <c r="S192" i="1" s="1"/>
  <c r="CU192" i="1"/>
  <c r="CV192" i="1"/>
  <c r="CW192" i="1"/>
  <c r="V192" i="1" s="1"/>
  <c r="CX192" i="1"/>
  <c r="W192" i="1" s="1"/>
  <c r="CY192" i="1"/>
  <c r="X192" i="1" s="1"/>
  <c r="CZ192" i="1"/>
  <c r="FR192" i="1"/>
  <c r="GL192" i="1"/>
  <c r="GO192" i="1"/>
  <c r="GP192" i="1"/>
  <c r="GV192" i="1"/>
  <c r="HC192" i="1"/>
  <c r="GX192" i="1" s="1"/>
  <c r="Q193" i="1"/>
  <c r="R193" i="1"/>
  <c r="T193" i="1"/>
  <c r="U193" i="1"/>
  <c r="V193" i="1"/>
  <c r="AC193" i="1"/>
  <c r="AB193" i="1" s="1"/>
  <c r="AE193" i="1"/>
  <c r="AD193" i="1" s="1"/>
  <c r="AF193" i="1"/>
  <c r="AG193" i="1"/>
  <c r="AH193" i="1"/>
  <c r="CV193" i="1" s="1"/>
  <c r="AI193" i="1"/>
  <c r="CW193" i="1" s="1"/>
  <c r="AJ193" i="1"/>
  <c r="CX193" i="1" s="1"/>
  <c r="W193" i="1" s="1"/>
  <c r="CQ193" i="1"/>
  <c r="P193" i="1" s="1"/>
  <c r="CR193" i="1"/>
  <c r="CS193" i="1"/>
  <c r="CT193" i="1"/>
  <c r="S193" i="1" s="1"/>
  <c r="CY193" i="1" s="1"/>
  <c r="X193" i="1" s="1"/>
  <c r="CU193" i="1"/>
  <c r="FR193" i="1"/>
  <c r="GL193" i="1"/>
  <c r="GO193" i="1"/>
  <c r="GP193" i="1"/>
  <c r="GV193" i="1"/>
  <c r="HC193" i="1" s="1"/>
  <c r="GX193" i="1" s="1"/>
  <c r="Q194" i="1"/>
  <c r="R194" i="1"/>
  <c r="Y194" i="1"/>
  <c r="AC194" i="1"/>
  <c r="AD194" i="1"/>
  <c r="AE194" i="1"/>
  <c r="AF194" i="1"/>
  <c r="AG194" i="1"/>
  <c r="CU194" i="1" s="1"/>
  <c r="T194" i="1" s="1"/>
  <c r="AH194" i="1"/>
  <c r="AI194" i="1"/>
  <c r="CW194" i="1" s="1"/>
  <c r="V194" i="1" s="1"/>
  <c r="AJ194" i="1"/>
  <c r="CX194" i="1" s="1"/>
  <c r="W194" i="1" s="1"/>
  <c r="CQ194" i="1"/>
  <c r="P194" i="1" s="1"/>
  <c r="CP194" i="1" s="1"/>
  <c r="O194" i="1" s="1"/>
  <c r="CR194" i="1"/>
  <c r="CS194" i="1"/>
  <c r="CT194" i="1"/>
  <c r="S194" i="1" s="1"/>
  <c r="CV194" i="1"/>
  <c r="U194" i="1" s="1"/>
  <c r="CY194" i="1"/>
  <c r="X194" i="1" s="1"/>
  <c r="CZ194" i="1"/>
  <c r="FR194" i="1"/>
  <c r="GL194" i="1"/>
  <c r="GO194" i="1"/>
  <c r="GP194" i="1"/>
  <c r="GV194" i="1"/>
  <c r="HC194" i="1" s="1"/>
  <c r="GX194" i="1"/>
  <c r="GM194" i="1" s="1"/>
  <c r="GN194" i="1" s="1"/>
  <c r="R195" i="1"/>
  <c r="Y195" i="1"/>
  <c r="AC195" i="1"/>
  <c r="AE195" i="1"/>
  <c r="AD195" i="1" s="1"/>
  <c r="AB195" i="1" s="1"/>
  <c r="AF195" i="1"/>
  <c r="AG195" i="1"/>
  <c r="CU195" i="1" s="1"/>
  <c r="T195" i="1" s="1"/>
  <c r="AH195" i="1"/>
  <c r="AI195" i="1"/>
  <c r="CW195" i="1" s="1"/>
  <c r="V195" i="1" s="1"/>
  <c r="AJ195" i="1"/>
  <c r="CQ195" i="1"/>
  <c r="P195" i="1" s="1"/>
  <c r="CR195" i="1"/>
  <c r="Q195" i="1" s="1"/>
  <c r="CS195" i="1"/>
  <c r="CT195" i="1"/>
  <c r="S195" i="1" s="1"/>
  <c r="CV195" i="1"/>
  <c r="U195" i="1" s="1"/>
  <c r="CX195" i="1"/>
  <c r="W195" i="1" s="1"/>
  <c r="CY195" i="1"/>
  <c r="X195" i="1" s="1"/>
  <c r="CZ195" i="1"/>
  <c r="FR195" i="1"/>
  <c r="GL195" i="1"/>
  <c r="GO195" i="1"/>
  <c r="GP195" i="1"/>
  <c r="GV195" i="1"/>
  <c r="HC195" i="1" s="1"/>
  <c r="GX195" i="1" s="1"/>
  <c r="R196" i="1"/>
  <c r="AB196" i="1"/>
  <c r="AC196" i="1"/>
  <c r="AE196" i="1"/>
  <c r="AD196" i="1" s="1"/>
  <c r="AF196" i="1"/>
  <c r="AG196" i="1"/>
  <c r="AH196" i="1"/>
  <c r="AI196" i="1"/>
  <c r="AJ196" i="1"/>
  <c r="CQ196" i="1"/>
  <c r="P196" i="1" s="1"/>
  <c r="CP196" i="1" s="1"/>
  <c r="O196" i="1" s="1"/>
  <c r="GM196" i="1" s="1"/>
  <c r="GN196" i="1" s="1"/>
  <c r="CR196" i="1"/>
  <c r="Q196" i="1" s="1"/>
  <c r="CS196" i="1"/>
  <c r="CT196" i="1"/>
  <c r="S196" i="1" s="1"/>
  <c r="CU196" i="1"/>
  <c r="T196" i="1" s="1"/>
  <c r="CV196" i="1"/>
  <c r="U196" i="1" s="1"/>
  <c r="CW196" i="1"/>
  <c r="V196" i="1" s="1"/>
  <c r="CX196" i="1"/>
  <c r="W196" i="1" s="1"/>
  <c r="CY196" i="1"/>
  <c r="X196" i="1" s="1"/>
  <c r="CZ196" i="1"/>
  <c r="Y196" i="1" s="1"/>
  <c r="FR196" i="1"/>
  <c r="GL196" i="1"/>
  <c r="GO196" i="1"/>
  <c r="GP196" i="1"/>
  <c r="GV196" i="1"/>
  <c r="HC196" i="1"/>
  <c r="GX196" i="1" s="1"/>
  <c r="S197" i="1"/>
  <c r="T197" i="1"/>
  <c r="U197" i="1"/>
  <c r="AB197" i="1"/>
  <c r="AC197" i="1"/>
  <c r="AD197" i="1"/>
  <c r="AE197" i="1"/>
  <c r="AF197" i="1"/>
  <c r="AG197" i="1"/>
  <c r="AH197" i="1"/>
  <c r="AI197" i="1"/>
  <c r="CW197" i="1" s="1"/>
  <c r="V197" i="1" s="1"/>
  <c r="AJ197" i="1"/>
  <c r="CQ197" i="1"/>
  <c r="P197" i="1" s="1"/>
  <c r="CR197" i="1"/>
  <c r="Q197" i="1" s="1"/>
  <c r="CS197" i="1"/>
  <c r="R197" i="1" s="1"/>
  <c r="CT197" i="1"/>
  <c r="CU197" i="1"/>
  <c r="CV197" i="1"/>
  <c r="CX197" i="1"/>
  <c r="W197" i="1" s="1"/>
  <c r="FR197" i="1"/>
  <c r="GL197" i="1"/>
  <c r="GO197" i="1"/>
  <c r="GP197" i="1"/>
  <c r="GV197" i="1"/>
  <c r="GX197" i="1"/>
  <c r="HC197" i="1"/>
  <c r="R198" i="1"/>
  <c r="U198" i="1"/>
  <c r="AC198" i="1"/>
  <c r="AB198" i="1" s="1"/>
  <c r="AD198" i="1"/>
  <c r="AE198" i="1"/>
  <c r="AF198" i="1"/>
  <c r="AG198" i="1"/>
  <c r="AH198" i="1"/>
  <c r="CV198" i="1" s="1"/>
  <c r="AI198" i="1"/>
  <c r="CW198" i="1" s="1"/>
  <c r="V198" i="1" s="1"/>
  <c r="AJ198" i="1"/>
  <c r="CX198" i="1" s="1"/>
  <c r="W198" i="1" s="1"/>
  <c r="CQ198" i="1"/>
  <c r="P198" i="1" s="1"/>
  <c r="CP198" i="1" s="1"/>
  <c r="O198" i="1" s="1"/>
  <c r="CR198" i="1"/>
  <c r="Q198" i="1" s="1"/>
  <c r="CS198" i="1"/>
  <c r="CT198" i="1"/>
  <c r="S198" i="1" s="1"/>
  <c r="CU198" i="1"/>
  <c r="T198" i="1" s="1"/>
  <c r="FR198" i="1"/>
  <c r="GL198" i="1"/>
  <c r="GO198" i="1"/>
  <c r="GP198" i="1"/>
  <c r="GV198" i="1"/>
  <c r="HC198" i="1"/>
  <c r="GX198" i="1" s="1"/>
  <c r="I199" i="1"/>
  <c r="R199" i="1" s="1"/>
  <c r="K199" i="1"/>
  <c r="P199" i="1"/>
  <c r="Y199" i="1"/>
  <c r="AC199" i="1"/>
  <c r="AB199" i="1" s="1"/>
  <c r="AD199" i="1"/>
  <c r="AE199" i="1"/>
  <c r="AF199" i="1"/>
  <c r="AG199" i="1"/>
  <c r="CU199" i="1" s="1"/>
  <c r="AH199" i="1"/>
  <c r="AI199" i="1"/>
  <c r="CW199" i="1" s="1"/>
  <c r="V199" i="1" s="1"/>
  <c r="AJ199" i="1"/>
  <c r="CQ199" i="1"/>
  <c r="CR199" i="1"/>
  <c r="CS199" i="1"/>
  <c r="CT199" i="1"/>
  <c r="CV199" i="1"/>
  <c r="U199" i="1" s="1"/>
  <c r="CX199" i="1"/>
  <c r="W199" i="1" s="1"/>
  <c r="CY199" i="1"/>
  <c r="X199" i="1" s="1"/>
  <c r="CZ199" i="1"/>
  <c r="FR199" i="1"/>
  <c r="GL199" i="1"/>
  <c r="GN199" i="1"/>
  <c r="GP199" i="1"/>
  <c r="GV199" i="1"/>
  <c r="HC199" i="1" s="1"/>
  <c r="GX199" i="1" s="1"/>
  <c r="R200" i="1"/>
  <c r="AC200" i="1"/>
  <c r="AB200" i="1" s="1"/>
  <c r="AE200" i="1"/>
  <c r="AD200" i="1" s="1"/>
  <c r="AF200" i="1"/>
  <c r="AG200" i="1"/>
  <c r="AH200" i="1"/>
  <c r="AI200" i="1"/>
  <c r="AJ200" i="1"/>
  <c r="CQ200" i="1"/>
  <c r="P200" i="1" s="1"/>
  <c r="CR200" i="1"/>
  <c r="Q200" i="1" s="1"/>
  <c r="CS200" i="1"/>
  <c r="CT200" i="1"/>
  <c r="S200" i="1" s="1"/>
  <c r="CU200" i="1"/>
  <c r="T200" i="1" s="1"/>
  <c r="CV200" i="1"/>
  <c r="U200" i="1" s="1"/>
  <c r="CW200" i="1"/>
  <c r="V200" i="1" s="1"/>
  <c r="CX200" i="1"/>
  <c r="W200" i="1" s="1"/>
  <c r="FR200" i="1"/>
  <c r="GL200" i="1"/>
  <c r="GO200" i="1"/>
  <c r="GP200" i="1"/>
  <c r="GV200" i="1"/>
  <c r="HC200" i="1"/>
  <c r="GX200" i="1" s="1"/>
  <c r="S201" i="1"/>
  <c r="U201" i="1"/>
  <c r="Y201" i="1"/>
  <c r="AB201" i="1"/>
  <c r="AC201" i="1"/>
  <c r="AD201" i="1"/>
  <c r="AE201" i="1"/>
  <c r="AF201" i="1"/>
  <c r="AG201" i="1"/>
  <c r="AH201" i="1"/>
  <c r="AI201" i="1"/>
  <c r="CW201" i="1" s="1"/>
  <c r="V201" i="1" s="1"/>
  <c r="AJ201" i="1"/>
  <c r="CQ201" i="1"/>
  <c r="P201" i="1" s="1"/>
  <c r="CP201" i="1" s="1"/>
  <c r="O201" i="1" s="1"/>
  <c r="GM201" i="1" s="1"/>
  <c r="GO201" i="1" s="1"/>
  <c r="CR201" i="1"/>
  <c r="Q201" i="1" s="1"/>
  <c r="CS201" i="1"/>
  <c r="R201" i="1" s="1"/>
  <c r="CT201" i="1"/>
  <c r="CU201" i="1"/>
  <c r="T201" i="1" s="1"/>
  <c r="CV201" i="1"/>
  <c r="CX201" i="1"/>
  <c r="W201" i="1" s="1"/>
  <c r="CY201" i="1"/>
  <c r="X201" i="1" s="1"/>
  <c r="CZ201" i="1"/>
  <c r="FR201" i="1"/>
  <c r="GL201" i="1"/>
  <c r="GN201" i="1"/>
  <c r="GP201" i="1"/>
  <c r="GV201" i="1"/>
  <c r="HC201" i="1"/>
  <c r="GX201" i="1" s="1"/>
  <c r="C202" i="1"/>
  <c r="D202" i="1"/>
  <c r="T202" i="1"/>
  <c r="U202" i="1"/>
  <c r="AC202" i="1"/>
  <c r="AE202" i="1"/>
  <c r="AD202" i="1" s="1"/>
  <c r="AF202" i="1"/>
  <c r="AG202" i="1"/>
  <c r="CU202" i="1" s="1"/>
  <c r="AH202" i="1"/>
  <c r="AI202" i="1"/>
  <c r="AJ202" i="1"/>
  <c r="CX202" i="1" s="1"/>
  <c r="W202" i="1" s="1"/>
  <c r="CQ202" i="1"/>
  <c r="CR202" i="1"/>
  <c r="CS202" i="1"/>
  <c r="CT202" i="1"/>
  <c r="CV202" i="1"/>
  <c r="CW202" i="1"/>
  <c r="FR202" i="1"/>
  <c r="GL202" i="1"/>
  <c r="GO202" i="1"/>
  <c r="GP202" i="1"/>
  <c r="GV202" i="1"/>
  <c r="HC202" i="1" s="1"/>
  <c r="GX202" i="1" s="1"/>
  <c r="P203" i="1"/>
  <c r="R203" i="1"/>
  <c r="Y203" i="1"/>
  <c r="AC203" i="1"/>
  <c r="AD203" i="1"/>
  <c r="AE203" i="1"/>
  <c r="AF203" i="1"/>
  <c r="AG203" i="1"/>
  <c r="CU203" i="1" s="1"/>
  <c r="T203" i="1" s="1"/>
  <c r="AH203" i="1"/>
  <c r="AI203" i="1"/>
  <c r="CW203" i="1" s="1"/>
  <c r="V203" i="1" s="1"/>
  <c r="AJ203" i="1"/>
  <c r="CX203" i="1" s="1"/>
  <c r="W203" i="1" s="1"/>
  <c r="CQ203" i="1"/>
  <c r="CR203" i="1"/>
  <c r="Q203" i="1" s="1"/>
  <c r="CS203" i="1"/>
  <c r="CT203" i="1"/>
  <c r="S203" i="1" s="1"/>
  <c r="CY203" i="1" s="1"/>
  <c r="X203" i="1" s="1"/>
  <c r="CV203" i="1"/>
  <c r="U203" i="1" s="1"/>
  <c r="CZ203" i="1"/>
  <c r="FR203" i="1"/>
  <c r="GL203" i="1"/>
  <c r="GO203" i="1"/>
  <c r="GP203" i="1"/>
  <c r="GV203" i="1"/>
  <c r="HC203" i="1" s="1"/>
  <c r="GX203" i="1" s="1"/>
  <c r="R204" i="1"/>
  <c r="U204" i="1"/>
  <c r="AB204" i="1"/>
  <c r="AC204" i="1"/>
  <c r="AE204" i="1"/>
  <c r="AD204" i="1" s="1"/>
  <c r="AF204" i="1"/>
  <c r="AG204" i="1"/>
  <c r="AH204" i="1"/>
  <c r="AI204" i="1"/>
  <c r="AJ204" i="1"/>
  <c r="CQ204" i="1"/>
  <c r="P204" i="1" s="1"/>
  <c r="CR204" i="1"/>
  <c r="Q204" i="1" s="1"/>
  <c r="CS204" i="1"/>
  <c r="CT204" i="1"/>
  <c r="S204" i="1" s="1"/>
  <c r="CU204" i="1"/>
  <c r="T204" i="1" s="1"/>
  <c r="CV204" i="1"/>
  <c r="CW204" i="1"/>
  <c r="V204" i="1" s="1"/>
  <c r="CX204" i="1"/>
  <c r="W204" i="1" s="1"/>
  <c r="FR204" i="1"/>
  <c r="GL204" i="1"/>
  <c r="GO204" i="1"/>
  <c r="GP204" i="1"/>
  <c r="GV204" i="1"/>
  <c r="HC204" i="1"/>
  <c r="GX204" i="1" s="1"/>
  <c r="Q205" i="1"/>
  <c r="R205" i="1"/>
  <c r="S205" i="1"/>
  <c r="U205" i="1"/>
  <c r="V205" i="1"/>
  <c r="AB205" i="1"/>
  <c r="AC205" i="1"/>
  <c r="AD205" i="1"/>
  <c r="AE205" i="1"/>
  <c r="AF205" i="1"/>
  <c r="AG205" i="1"/>
  <c r="AH205" i="1"/>
  <c r="AI205" i="1"/>
  <c r="CW205" i="1" s="1"/>
  <c r="AJ205" i="1"/>
  <c r="CQ205" i="1"/>
  <c r="P205" i="1" s="1"/>
  <c r="CR205" i="1"/>
  <c r="CS205" i="1"/>
  <c r="CT205" i="1"/>
  <c r="CU205" i="1"/>
  <c r="T205" i="1" s="1"/>
  <c r="CV205" i="1"/>
  <c r="CX205" i="1"/>
  <c r="W205" i="1" s="1"/>
  <c r="FR205" i="1"/>
  <c r="GL205" i="1"/>
  <c r="GO205" i="1"/>
  <c r="GP205" i="1"/>
  <c r="GV205" i="1"/>
  <c r="HC205" i="1"/>
  <c r="GX205" i="1" s="1"/>
  <c r="P206" i="1"/>
  <c r="Q206" i="1"/>
  <c r="R206" i="1"/>
  <c r="S206" i="1"/>
  <c r="V206" i="1"/>
  <c r="X206" i="1"/>
  <c r="AC206" i="1"/>
  <c r="AB206" i="1" s="1"/>
  <c r="AD206" i="1"/>
  <c r="AE206" i="1"/>
  <c r="AF206" i="1"/>
  <c r="AG206" i="1"/>
  <c r="AH206" i="1"/>
  <c r="CV206" i="1" s="1"/>
  <c r="U206" i="1" s="1"/>
  <c r="AI206" i="1"/>
  <c r="CW206" i="1" s="1"/>
  <c r="AJ206" i="1"/>
  <c r="CX206" i="1" s="1"/>
  <c r="W206" i="1" s="1"/>
  <c r="CQ206" i="1"/>
  <c r="CR206" i="1"/>
  <c r="CS206" i="1"/>
  <c r="CT206" i="1"/>
  <c r="CU206" i="1"/>
  <c r="T206" i="1" s="1"/>
  <c r="CY206" i="1"/>
  <c r="CZ206" i="1"/>
  <c r="Y206" i="1" s="1"/>
  <c r="FR206" i="1"/>
  <c r="GL206" i="1"/>
  <c r="GO206" i="1"/>
  <c r="GP206" i="1"/>
  <c r="GV206" i="1"/>
  <c r="GX206" i="1"/>
  <c r="HC206" i="1"/>
  <c r="Q207" i="1"/>
  <c r="R207" i="1"/>
  <c r="AC207" i="1"/>
  <c r="AE207" i="1"/>
  <c r="AD207" i="1" s="1"/>
  <c r="AF207" i="1"/>
  <c r="AG207" i="1"/>
  <c r="CU207" i="1" s="1"/>
  <c r="T207" i="1" s="1"/>
  <c r="AH207" i="1"/>
  <c r="CV207" i="1" s="1"/>
  <c r="U207" i="1" s="1"/>
  <c r="AI207" i="1"/>
  <c r="CW207" i="1" s="1"/>
  <c r="V207" i="1" s="1"/>
  <c r="AJ207" i="1"/>
  <c r="CP207" i="1"/>
  <c r="O207" i="1" s="1"/>
  <c r="CQ207" i="1"/>
  <c r="P207" i="1" s="1"/>
  <c r="CR207" i="1"/>
  <c r="CS207" i="1"/>
  <c r="CT207" i="1"/>
  <c r="S207" i="1" s="1"/>
  <c r="CY207" i="1" s="1"/>
  <c r="X207" i="1" s="1"/>
  <c r="CX207" i="1"/>
  <c r="W207" i="1" s="1"/>
  <c r="CZ207" i="1"/>
  <c r="Y207" i="1" s="1"/>
  <c r="FR207" i="1"/>
  <c r="GL207" i="1"/>
  <c r="GO207" i="1"/>
  <c r="GP207" i="1"/>
  <c r="GV207" i="1"/>
  <c r="GX207" i="1"/>
  <c r="HC207" i="1"/>
  <c r="P208" i="1"/>
  <c r="CP208" i="1" s="1"/>
  <c r="O208" i="1" s="1"/>
  <c r="W208" i="1"/>
  <c r="X208" i="1"/>
  <c r="AC208" i="1"/>
  <c r="AE208" i="1"/>
  <c r="AD208" i="1" s="1"/>
  <c r="AB208" i="1" s="1"/>
  <c r="AF208" i="1"/>
  <c r="AG208" i="1"/>
  <c r="CU208" i="1" s="1"/>
  <c r="T208" i="1" s="1"/>
  <c r="AH208" i="1"/>
  <c r="AI208" i="1"/>
  <c r="AJ208" i="1"/>
  <c r="CQ208" i="1"/>
  <c r="CR208" i="1"/>
  <c r="Q208" i="1" s="1"/>
  <c r="CS208" i="1"/>
  <c r="R208" i="1" s="1"/>
  <c r="CT208" i="1"/>
  <c r="S208" i="1" s="1"/>
  <c r="CV208" i="1"/>
  <c r="U208" i="1" s="1"/>
  <c r="CW208" i="1"/>
  <c r="V208" i="1" s="1"/>
  <c r="CX208" i="1"/>
  <c r="CY208" i="1"/>
  <c r="CZ208" i="1"/>
  <c r="Y208" i="1" s="1"/>
  <c r="FR208" i="1"/>
  <c r="GL208" i="1"/>
  <c r="GO208" i="1"/>
  <c r="GP208" i="1"/>
  <c r="GV208" i="1"/>
  <c r="HC208" i="1" s="1"/>
  <c r="GX208" i="1" s="1"/>
  <c r="P209" i="1"/>
  <c r="X209" i="1"/>
  <c r="Y209" i="1"/>
  <c r="AC209" i="1"/>
  <c r="AB209" i="1" s="1"/>
  <c r="AD209" i="1"/>
  <c r="AE209" i="1"/>
  <c r="AF209" i="1"/>
  <c r="AG209" i="1"/>
  <c r="AH209" i="1"/>
  <c r="AI209" i="1"/>
  <c r="AJ209" i="1"/>
  <c r="CQ209" i="1"/>
  <c r="CR209" i="1"/>
  <c r="Q209" i="1" s="1"/>
  <c r="CS209" i="1"/>
  <c r="R209" i="1" s="1"/>
  <c r="CT209" i="1"/>
  <c r="S209" i="1" s="1"/>
  <c r="CY209" i="1" s="1"/>
  <c r="CU209" i="1"/>
  <c r="T209" i="1" s="1"/>
  <c r="CV209" i="1"/>
  <c r="U209" i="1" s="1"/>
  <c r="CW209" i="1"/>
  <c r="V209" i="1" s="1"/>
  <c r="CX209" i="1"/>
  <c r="W209" i="1" s="1"/>
  <c r="CZ209" i="1"/>
  <c r="FR209" i="1"/>
  <c r="GL209" i="1"/>
  <c r="GO209" i="1"/>
  <c r="GP209" i="1"/>
  <c r="GV209" i="1"/>
  <c r="HC209" i="1" s="1"/>
  <c r="GX209" i="1" s="1"/>
  <c r="S210" i="1"/>
  <c r="AC210" i="1"/>
  <c r="AE210" i="1"/>
  <c r="AD210" i="1" s="1"/>
  <c r="AB210" i="1" s="1"/>
  <c r="AF210" i="1"/>
  <c r="AG210" i="1"/>
  <c r="CU210" i="1" s="1"/>
  <c r="T210" i="1" s="1"/>
  <c r="AH210" i="1"/>
  <c r="AI210" i="1"/>
  <c r="AJ210" i="1"/>
  <c r="CX210" i="1" s="1"/>
  <c r="W210" i="1" s="1"/>
  <c r="CQ210" i="1"/>
  <c r="P210" i="1" s="1"/>
  <c r="CP210" i="1" s="1"/>
  <c r="O210" i="1" s="1"/>
  <c r="CR210" i="1"/>
  <c r="Q210" i="1" s="1"/>
  <c r="CS210" i="1"/>
  <c r="R210" i="1" s="1"/>
  <c r="CT210" i="1"/>
  <c r="CV210" i="1"/>
  <c r="U210" i="1" s="1"/>
  <c r="CW210" i="1"/>
  <c r="V210" i="1" s="1"/>
  <c r="FR210" i="1"/>
  <c r="GL210" i="1"/>
  <c r="GO210" i="1"/>
  <c r="GP210" i="1"/>
  <c r="GV210" i="1"/>
  <c r="GX210" i="1"/>
  <c r="HC210" i="1"/>
  <c r="P211" i="1"/>
  <c r="Q211" i="1"/>
  <c r="S211" i="1"/>
  <c r="T211" i="1"/>
  <c r="AC211" i="1"/>
  <c r="AE211" i="1"/>
  <c r="AD211" i="1" s="1"/>
  <c r="AF211" i="1"/>
  <c r="AG211" i="1"/>
  <c r="CU211" i="1" s="1"/>
  <c r="AH211" i="1"/>
  <c r="CV211" i="1" s="1"/>
  <c r="U211" i="1" s="1"/>
  <c r="AI211" i="1"/>
  <c r="CW211" i="1" s="1"/>
  <c r="V211" i="1" s="1"/>
  <c r="AJ211" i="1"/>
  <c r="CX211" i="1" s="1"/>
  <c r="W211" i="1" s="1"/>
  <c r="CQ211" i="1"/>
  <c r="CR211" i="1"/>
  <c r="CS211" i="1"/>
  <c r="R211" i="1" s="1"/>
  <c r="CT211" i="1"/>
  <c r="FR211" i="1"/>
  <c r="GL211" i="1"/>
  <c r="GO211" i="1"/>
  <c r="GP211" i="1"/>
  <c r="GV211" i="1"/>
  <c r="HC211" i="1" s="1"/>
  <c r="GX211" i="1"/>
  <c r="I212" i="1"/>
  <c r="P212" i="1" s="1"/>
  <c r="K212" i="1"/>
  <c r="X212" i="1"/>
  <c r="AC212" i="1"/>
  <c r="AE212" i="1"/>
  <c r="AD212" i="1" s="1"/>
  <c r="AB212" i="1" s="1"/>
  <c r="AF212" i="1"/>
  <c r="AG212" i="1"/>
  <c r="CU212" i="1" s="1"/>
  <c r="AH212" i="1"/>
  <c r="AI212" i="1"/>
  <c r="AJ212" i="1"/>
  <c r="CQ212" i="1"/>
  <c r="CR212" i="1"/>
  <c r="CS212" i="1"/>
  <c r="CT212" i="1"/>
  <c r="CV212" i="1"/>
  <c r="CW212" i="1"/>
  <c r="CX212" i="1"/>
  <c r="CY212" i="1"/>
  <c r="CZ212" i="1"/>
  <c r="Y212" i="1" s="1"/>
  <c r="FR212" i="1"/>
  <c r="GL212" i="1"/>
  <c r="GN212" i="1"/>
  <c r="GP212" i="1"/>
  <c r="GV212" i="1"/>
  <c r="HC212" i="1" s="1"/>
  <c r="P213" i="1"/>
  <c r="AC213" i="1"/>
  <c r="AD213" i="1"/>
  <c r="AE213" i="1"/>
  <c r="AF213" i="1"/>
  <c r="AG213" i="1"/>
  <c r="AH213" i="1"/>
  <c r="AI213" i="1"/>
  <c r="AJ213" i="1"/>
  <c r="CQ213" i="1"/>
  <c r="CR213" i="1"/>
  <c r="Q213" i="1" s="1"/>
  <c r="CS213" i="1"/>
  <c r="R213" i="1" s="1"/>
  <c r="CT213" i="1"/>
  <c r="S213" i="1" s="1"/>
  <c r="CU213" i="1"/>
  <c r="T213" i="1" s="1"/>
  <c r="CV213" i="1"/>
  <c r="U213" i="1" s="1"/>
  <c r="CW213" i="1"/>
  <c r="V213" i="1" s="1"/>
  <c r="CX213" i="1"/>
  <c r="W213" i="1" s="1"/>
  <c r="FR213" i="1"/>
  <c r="GL213" i="1"/>
  <c r="GO213" i="1"/>
  <c r="GP213" i="1"/>
  <c r="GV213" i="1"/>
  <c r="HC213" i="1" s="1"/>
  <c r="GX213" i="1" s="1"/>
  <c r="R214" i="1"/>
  <c r="S214" i="1"/>
  <c r="U214" i="1"/>
  <c r="X214" i="1"/>
  <c r="AC214" i="1"/>
  <c r="AE214" i="1"/>
  <c r="AD214" i="1" s="1"/>
  <c r="AB214" i="1" s="1"/>
  <c r="AF214" i="1"/>
  <c r="AG214" i="1"/>
  <c r="CU214" i="1" s="1"/>
  <c r="T214" i="1" s="1"/>
  <c r="AH214" i="1"/>
  <c r="AI214" i="1"/>
  <c r="AJ214" i="1"/>
  <c r="CX214" i="1" s="1"/>
  <c r="W214" i="1" s="1"/>
  <c r="CQ214" i="1"/>
  <c r="P214" i="1" s="1"/>
  <c r="CP214" i="1" s="1"/>
  <c r="O214" i="1" s="1"/>
  <c r="GM214" i="1" s="1"/>
  <c r="GO214" i="1" s="1"/>
  <c r="CR214" i="1"/>
  <c r="Q214" i="1" s="1"/>
  <c r="CS214" i="1"/>
  <c r="CT214" i="1"/>
  <c r="CV214" i="1"/>
  <c r="CW214" i="1"/>
  <c r="V214" i="1" s="1"/>
  <c r="CY214" i="1"/>
  <c r="CZ214" i="1"/>
  <c r="Y214" i="1" s="1"/>
  <c r="FR214" i="1"/>
  <c r="GL214" i="1"/>
  <c r="GN214" i="1"/>
  <c r="GP214" i="1"/>
  <c r="GV214" i="1"/>
  <c r="HC214" i="1"/>
  <c r="GX214" i="1" s="1"/>
  <c r="C215" i="1"/>
  <c r="D215" i="1"/>
  <c r="V215" i="1"/>
  <c r="AC215" i="1"/>
  <c r="AE215" i="1"/>
  <c r="AD215" i="1" s="1"/>
  <c r="AF215" i="1"/>
  <c r="AG215" i="1"/>
  <c r="CU215" i="1" s="1"/>
  <c r="T215" i="1" s="1"/>
  <c r="AH215" i="1"/>
  <c r="AI215" i="1"/>
  <c r="AJ215" i="1"/>
  <c r="CQ215" i="1"/>
  <c r="CR215" i="1"/>
  <c r="CS215" i="1"/>
  <c r="CT215" i="1"/>
  <c r="CV215" i="1"/>
  <c r="CW215" i="1"/>
  <c r="CX215" i="1"/>
  <c r="W215" i="1" s="1"/>
  <c r="FR215" i="1"/>
  <c r="GL215" i="1"/>
  <c r="GN215" i="1"/>
  <c r="GP215" i="1"/>
  <c r="GV215" i="1"/>
  <c r="HC215" i="1"/>
  <c r="GX215" i="1" s="1"/>
  <c r="P216" i="1"/>
  <c r="T216" i="1"/>
  <c r="W216" i="1"/>
  <c r="AC216" i="1"/>
  <c r="AB216" i="1" s="1"/>
  <c r="AD216" i="1"/>
  <c r="AE216" i="1"/>
  <c r="AF216" i="1"/>
  <c r="AG216" i="1"/>
  <c r="CU216" i="1" s="1"/>
  <c r="AH216" i="1"/>
  <c r="AI216" i="1"/>
  <c r="AJ216" i="1"/>
  <c r="CQ216" i="1"/>
  <c r="CR216" i="1"/>
  <c r="Q216" i="1" s="1"/>
  <c r="CS216" i="1"/>
  <c r="R216" i="1" s="1"/>
  <c r="CT216" i="1"/>
  <c r="S216" i="1" s="1"/>
  <c r="CV216" i="1"/>
  <c r="U216" i="1" s="1"/>
  <c r="CW216" i="1"/>
  <c r="V216" i="1" s="1"/>
  <c r="CX216" i="1"/>
  <c r="CY216" i="1"/>
  <c r="X216" i="1" s="1"/>
  <c r="CZ216" i="1"/>
  <c r="Y216" i="1" s="1"/>
  <c r="FR216" i="1"/>
  <c r="GL216" i="1"/>
  <c r="GO216" i="1"/>
  <c r="GP216" i="1"/>
  <c r="GV216" i="1"/>
  <c r="HC216" i="1" s="1"/>
  <c r="GX216" i="1" s="1"/>
  <c r="P217" i="1"/>
  <c r="V217" i="1"/>
  <c r="X217" i="1"/>
  <c r="AC217" i="1"/>
  <c r="AD217" i="1"/>
  <c r="AE217" i="1"/>
  <c r="AF217" i="1"/>
  <c r="AG217" i="1"/>
  <c r="AH217" i="1"/>
  <c r="AI217" i="1"/>
  <c r="AJ217" i="1"/>
  <c r="CQ217" i="1"/>
  <c r="CR217" i="1"/>
  <c r="Q217" i="1" s="1"/>
  <c r="CS217" i="1"/>
  <c r="R217" i="1" s="1"/>
  <c r="CT217" i="1"/>
  <c r="S217" i="1" s="1"/>
  <c r="CU217" i="1"/>
  <c r="T217" i="1" s="1"/>
  <c r="CV217" i="1"/>
  <c r="U217" i="1" s="1"/>
  <c r="CW217" i="1"/>
  <c r="CX217" i="1"/>
  <c r="W217" i="1" s="1"/>
  <c r="CY217" i="1"/>
  <c r="CZ217" i="1"/>
  <c r="Y217" i="1" s="1"/>
  <c r="FR217" i="1"/>
  <c r="GL217" i="1"/>
  <c r="GO217" i="1"/>
  <c r="GP217" i="1"/>
  <c r="GV217" i="1"/>
  <c r="HC217" i="1" s="1"/>
  <c r="GX217" i="1" s="1"/>
  <c r="U218" i="1"/>
  <c r="AC218" i="1"/>
  <c r="AE218" i="1"/>
  <c r="AD218" i="1" s="1"/>
  <c r="AF218" i="1"/>
  <c r="AG218" i="1"/>
  <c r="CU218" i="1" s="1"/>
  <c r="T218" i="1" s="1"/>
  <c r="AH218" i="1"/>
  <c r="AI218" i="1"/>
  <c r="CW218" i="1" s="1"/>
  <c r="V218" i="1" s="1"/>
  <c r="AJ218" i="1"/>
  <c r="CX218" i="1" s="1"/>
  <c r="W218" i="1" s="1"/>
  <c r="CQ218" i="1"/>
  <c r="P218" i="1" s="1"/>
  <c r="CR218" i="1"/>
  <c r="Q218" i="1" s="1"/>
  <c r="CS218" i="1"/>
  <c r="R218" i="1" s="1"/>
  <c r="CT218" i="1"/>
  <c r="S218" i="1" s="1"/>
  <c r="CV218" i="1"/>
  <c r="FR218" i="1"/>
  <c r="GL218" i="1"/>
  <c r="GO218" i="1"/>
  <c r="GP218" i="1"/>
  <c r="GV218" i="1"/>
  <c r="HC218" i="1" s="1"/>
  <c r="GX218" i="1" s="1"/>
  <c r="P219" i="1"/>
  <c r="S219" i="1"/>
  <c r="T219" i="1"/>
  <c r="AB219" i="1"/>
  <c r="AC219" i="1"/>
  <c r="AE219" i="1"/>
  <c r="AD219" i="1" s="1"/>
  <c r="AF219" i="1"/>
  <c r="AG219" i="1"/>
  <c r="CU219" i="1" s="1"/>
  <c r="AH219" i="1"/>
  <c r="CV219" i="1" s="1"/>
  <c r="U219" i="1" s="1"/>
  <c r="AI219" i="1"/>
  <c r="CW219" i="1" s="1"/>
  <c r="V219" i="1" s="1"/>
  <c r="AJ219" i="1"/>
  <c r="CX219" i="1" s="1"/>
  <c r="W219" i="1" s="1"/>
  <c r="CQ219" i="1"/>
  <c r="CR219" i="1"/>
  <c r="Q219" i="1" s="1"/>
  <c r="CS219" i="1"/>
  <c r="R219" i="1" s="1"/>
  <c r="CY219" i="1" s="1"/>
  <c r="X219" i="1" s="1"/>
  <c r="CT219" i="1"/>
  <c r="FR219" i="1"/>
  <c r="GL219" i="1"/>
  <c r="GO219" i="1"/>
  <c r="GP219" i="1"/>
  <c r="GV219" i="1"/>
  <c r="HC219" i="1" s="1"/>
  <c r="GX219" i="1" s="1"/>
  <c r="P220" i="1"/>
  <c r="CP220" i="1" s="1"/>
  <c r="O220" i="1" s="1"/>
  <c r="R220" i="1"/>
  <c r="V220" i="1"/>
  <c r="Y220" i="1"/>
  <c r="AC220" i="1"/>
  <c r="AE220" i="1"/>
  <c r="AD220" i="1" s="1"/>
  <c r="AB220" i="1" s="1"/>
  <c r="AF220" i="1"/>
  <c r="AG220" i="1"/>
  <c r="CU220" i="1" s="1"/>
  <c r="T220" i="1" s="1"/>
  <c r="AH220" i="1"/>
  <c r="AI220" i="1"/>
  <c r="CW220" i="1" s="1"/>
  <c r="AJ220" i="1"/>
  <c r="CX220" i="1" s="1"/>
  <c r="W220" i="1" s="1"/>
  <c r="CQ220" i="1"/>
  <c r="CR220" i="1"/>
  <c r="Q220" i="1" s="1"/>
  <c r="CS220" i="1"/>
  <c r="CT220" i="1"/>
  <c r="S220" i="1" s="1"/>
  <c r="CV220" i="1"/>
  <c r="U220" i="1" s="1"/>
  <c r="CY220" i="1"/>
  <c r="X220" i="1" s="1"/>
  <c r="CZ220" i="1"/>
  <c r="FR220" i="1"/>
  <c r="GL220" i="1"/>
  <c r="GO220" i="1"/>
  <c r="GP220" i="1"/>
  <c r="GV220" i="1"/>
  <c r="HC220" i="1" s="1"/>
  <c r="GX220" i="1" s="1"/>
  <c r="GM220" i="1" s="1"/>
  <c r="GN220" i="1" s="1"/>
  <c r="R221" i="1"/>
  <c r="U221" i="1"/>
  <c r="AC221" i="1"/>
  <c r="AB221" i="1" s="1"/>
  <c r="AE221" i="1"/>
  <c r="AD221" i="1" s="1"/>
  <c r="AF221" i="1"/>
  <c r="AG221" i="1"/>
  <c r="AH221" i="1"/>
  <c r="AI221" i="1"/>
  <c r="AJ221" i="1"/>
  <c r="CQ221" i="1"/>
  <c r="P221" i="1" s="1"/>
  <c r="CP221" i="1" s="1"/>
  <c r="O221" i="1" s="1"/>
  <c r="CR221" i="1"/>
  <c r="Q221" i="1" s="1"/>
  <c r="CS221" i="1"/>
  <c r="CT221" i="1"/>
  <c r="S221" i="1" s="1"/>
  <c r="CU221" i="1"/>
  <c r="T221" i="1" s="1"/>
  <c r="CV221" i="1"/>
  <c r="CW221" i="1"/>
  <c r="V221" i="1" s="1"/>
  <c r="CX221" i="1"/>
  <c r="W221" i="1" s="1"/>
  <c r="FR221" i="1"/>
  <c r="GL221" i="1"/>
  <c r="GO221" i="1"/>
  <c r="GP221" i="1"/>
  <c r="GV221" i="1"/>
  <c r="HC221" i="1"/>
  <c r="GX221" i="1" s="1"/>
  <c r="R222" i="1"/>
  <c r="U222" i="1"/>
  <c r="W222" i="1"/>
  <c r="AB222" i="1"/>
  <c r="AC222" i="1"/>
  <c r="AD222" i="1"/>
  <c r="AE222" i="1"/>
  <c r="AF222" i="1"/>
  <c r="AG222" i="1"/>
  <c r="AH222" i="1"/>
  <c r="CV222" i="1" s="1"/>
  <c r="AI222" i="1"/>
  <c r="CW222" i="1" s="1"/>
  <c r="V222" i="1" s="1"/>
  <c r="AJ222" i="1"/>
  <c r="CQ222" i="1"/>
  <c r="P222" i="1" s="1"/>
  <c r="CR222" i="1"/>
  <c r="Q222" i="1" s="1"/>
  <c r="CS222" i="1"/>
  <c r="CT222" i="1"/>
  <c r="S222" i="1" s="1"/>
  <c r="CU222" i="1"/>
  <c r="T222" i="1" s="1"/>
  <c r="CX222" i="1"/>
  <c r="FR222" i="1"/>
  <c r="GL222" i="1"/>
  <c r="GO222" i="1"/>
  <c r="GP222" i="1"/>
  <c r="GV222" i="1"/>
  <c r="HC222" i="1"/>
  <c r="GX222" i="1" s="1"/>
  <c r="P223" i="1"/>
  <c r="Q223" i="1"/>
  <c r="R223" i="1"/>
  <c r="S223" i="1"/>
  <c r="U223" i="1"/>
  <c r="V223" i="1"/>
  <c r="AC223" i="1"/>
  <c r="AD223" i="1"/>
  <c r="AE223" i="1"/>
  <c r="AF223" i="1"/>
  <c r="AG223" i="1"/>
  <c r="AH223" i="1"/>
  <c r="CV223" i="1" s="1"/>
  <c r="AI223" i="1"/>
  <c r="CW223" i="1" s="1"/>
  <c r="AJ223" i="1"/>
  <c r="CX223" i="1" s="1"/>
  <c r="W223" i="1" s="1"/>
  <c r="CQ223" i="1"/>
  <c r="CR223" i="1"/>
  <c r="CS223" i="1"/>
  <c r="CT223" i="1"/>
  <c r="CU223" i="1"/>
  <c r="T223" i="1" s="1"/>
  <c r="FR223" i="1"/>
  <c r="GL223" i="1"/>
  <c r="GO223" i="1"/>
  <c r="GP223" i="1"/>
  <c r="GV223" i="1"/>
  <c r="HC223" i="1" s="1"/>
  <c r="GX223" i="1"/>
  <c r="Q224" i="1"/>
  <c r="R224" i="1"/>
  <c r="AC224" i="1"/>
  <c r="AE224" i="1"/>
  <c r="AD224" i="1" s="1"/>
  <c r="AF224" i="1"/>
  <c r="AG224" i="1"/>
  <c r="CU224" i="1" s="1"/>
  <c r="T224" i="1" s="1"/>
  <c r="AH224" i="1"/>
  <c r="CV224" i="1" s="1"/>
  <c r="U224" i="1" s="1"/>
  <c r="AI224" i="1"/>
  <c r="CW224" i="1" s="1"/>
  <c r="V224" i="1" s="1"/>
  <c r="AJ224" i="1"/>
  <c r="CP224" i="1"/>
  <c r="O224" i="1" s="1"/>
  <c r="CQ224" i="1"/>
  <c r="P224" i="1" s="1"/>
  <c r="CR224" i="1"/>
  <c r="CS224" i="1"/>
  <c r="CT224" i="1"/>
  <c r="S224" i="1" s="1"/>
  <c r="CY224" i="1" s="1"/>
  <c r="X224" i="1" s="1"/>
  <c r="CX224" i="1"/>
  <c r="W224" i="1" s="1"/>
  <c r="CZ224" i="1"/>
  <c r="Y224" i="1" s="1"/>
  <c r="FR224" i="1"/>
  <c r="GL224" i="1"/>
  <c r="GM224" i="1"/>
  <c r="GN224" i="1"/>
  <c r="GO224" i="1"/>
  <c r="GP224" i="1"/>
  <c r="GV224" i="1"/>
  <c r="GX224" i="1"/>
  <c r="HC224" i="1"/>
  <c r="P225" i="1"/>
  <c r="V225" i="1"/>
  <c r="W225" i="1"/>
  <c r="AC225" i="1"/>
  <c r="AE225" i="1"/>
  <c r="AD225" i="1" s="1"/>
  <c r="AF225" i="1"/>
  <c r="AG225" i="1"/>
  <c r="CU225" i="1" s="1"/>
  <c r="T225" i="1" s="1"/>
  <c r="AH225" i="1"/>
  <c r="CV225" i="1" s="1"/>
  <c r="U225" i="1" s="1"/>
  <c r="AI225" i="1"/>
  <c r="AJ225" i="1"/>
  <c r="CQ225" i="1"/>
  <c r="CR225" i="1"/>
  <c r="Q225" i="1" s="1"/>
  <c r="CS225" i="1"/>
  <c r="R225" i="1" s="1"/>
  <c r="CT225" i="1"/>
  <c r="S225" i="1" s="1"/>
  <c r="CW225" i="1"/>
  <c r="CX225" i="1"/>
  <c r="FR225" i="1"/>
  <c r="GL225" i="1"/>
  <c r="GO225" i="1"/>
  <c r="GP225" i="1"/>
  <c r="GV225" i="1"/>
  <c r="HC225" i="1" s="1"/>
  <c r="GX225" i="1" s="1"/>
  <c r="P226" i="1"/>
  <c r="Q226" i="1"/>
  <c r="S226" i="1"/>
  <c r="U226" i="1"/>
  <c r="W226" i="1"/>
  <c r="AC226" i="1"/>
  <c r="AB226" i="1" s="1"/>
  <c r="AD226" i="1"/>
  <c r="AE226" i="1"/>
  <c r="AF226" i="1"/>
  <c r="AG226" i="1"/>
  <c r="AH226" i="1"/>
  <c r="AI226" i="1"/>
  <c r="AJ226" i="1"/>
  <c r="CQ226" i="1"/>
  <c r="CR226" i="1"/>
  <c r="CS226" i="1"/>
  <c r="R226" i="1" s="1"/>
  <c r="CT226" i="1"/>
  <c r="CU226" i="1"/>
  <c r="T226" i="1" s="1"/>
  <c r="CV226" i="1"/>
  <c r="CW226" i="1"/>
  <c r="V226" i="1" s="1"/>
  <c r="CX226" i="1"/>
  <c r="FR226" i="1"/>
  <c r="GL226" i="1"/>
  <c r="GO226" i="1"/>
  <c r="GP226" i="1"/>
  <c r="GV226" i="1"/>
  <c r="HC226" i="1"/>
  <c r="GX226" i="1" s="1"/>
  <c r="C227" i="1"/>
  <c r="D227" i="1"/>
  <c r="U227" i="1"/>
  <c r="AC227" i="1"/>
  <c r="AE227" i="1"/>
  <c r="AD227" i="1" s="1"/>
  <c r="AB227" i="1" s="1"/>
  <c r="AF227" i="1"/>
  <c r="AG227" i="1"/>
  <c r="AH227" i="1"/>
  <c r="AI227" i="1"/>
  <c r="AJ227" i="1"/>
  <c r="CX227" i="1" s="1"/>
  <c r="W227" i="1" s="1"/>
  <c r="CQ227" i="1"/>
  <c r="CR227" i="1"/>
  <c r="CS227" i="1"/>
  <c r="CT227" i="1"/>
  <c r="CU227" i="1"/>
  <c r="T227" i="1" s="1"/>
  <c r="CV227" i="1"/>
  <c r="CW227" i="1"/>
  <c r="FR227" i="1"/>
  <c r="GL227" i="1"/>
  <c r="GN227" i="1"/>
  <c r="GP227" i="1"/>
  <c r="GV227" i="1"/>
  <c r="HC227" i="1"/>
  <c r="GX227" i="1" s="1"/>
  <c r="Q228" i="1"/>
  <c r="T228" i="1"/>
  <c r="X228" i="1"/>
  <c r="AC228" i="1"/>
  <c r="AE228" i="1"/>
  <c r="AD228" i="1" s="1"/>
  <c r="AB228" i="1" s="1"/>
  <c r="AF228" i="1"/>
  <c r="AG228" i="1"/>
  <c r="CU228" i="1" s="1"/>
  <c r="AH228" i="1"/>
  <c r="AI228" i="1"/>
  <c r="AJ228" i="1"/>
  <c r="CQ228" i="1"/>
  <c r="P228" i="1" s="1"/>
  <c r="CP228" i="1" s="1"/>
  <c r="O228" i="1" s="1"/>
  <c r="GM228" i="1" s="1"/>
  <c r="GN228" i="1" s="1"/>
  <c r="CR228" i="1"/>
  <c r="CS228" i="1"/>
  <c r="R228" i="1" s="1"/>
  <c r="CT228" i="1"/>
  <c r="S228" i="1" s="1"/>
  <c r="CV228" i="1"/>
  <c r="U228" i="1" s="1"/>
  <c r="CW228" i="1"/>
  <c r="V228" i="1" s="1"/>
  <c r="CX228" i="1"/>
  <c r="W228" i="1" s="1"/>
  <c r="CY228" i="1"/>
  <c r="CZ228" i="1"/>
  <c r="Y228" i="1" s="1"/>
  <c r="FR228" i="1"/>
  <c r="GL228" i="1"/>
  <c r="GO228" i="1"/>
  <c r="GP228" i="1"/>
  <c r="GV228" i="1"/>
  <c r="HC228" i="1"/>
  <c r="GX228" i="1" s="1"/>
  <c r="R229" i="1"/>
  <c r="U229" i="1"/>
  <c r="W229" i="1"/>
  <c r="AB229" i="1"/>
  <c r="AC229" i="1"/>
  <c r="AE229" i="1"/>
  <c r="AD229" i="1" s="1"/>
  <c r="AF229" i="1"/>
  <c r="AG229" i="1"/>
  <c r="AH229" i="1"/>
  <c r="AI229" i="1"/>
  <c r="AJ229" i="1"/>
  <c r="CX229" i="1" s="1"/>
  <c r="CQ229" i="1"/>
  <c r="P229" i="1" s="1"/>
  <c r="CR229" i="1"/>
  <c r="Q229" i="1" s="1"/>
  <c r="CS229" i="1"/>
  <c r="CT229" i="1"/>
  <c r="S229" i="1" s="1"/>
  <c r="CU229" i="1"/>
  <c r="T229" i="1" s="1"/>
  <c r="CV229" i="1"/>
  <c r="CW229" i="1"/>
  <c r="V229" i="1" s="1"/>
  <c r="CY229" i="1"/>
  <c r="X229" i="1" s="1"/>
  <c r="CZ229" i="1"/>
  <c r="Y229" i="1" s="1"/>
  <c r="FR229" i="1"/>
  <c r="GL229" i="1"/>
  <c r="GO229" i="1"/>
  <c r="GP229" i="1"/>
  <c r="GV229" i="1"/>
  <c r="HC229" i="1"/>
  <c r="GX229" i="1" s="1"/>
  <c r="P230" i="1"/>
  <c r="Q230" i="1"/>
  <c r="R230" i="1"/>
  <c r="S230" i="1"/>
  <c r="T230" i="1"/>
  <c r="V230" i="1"/>
  <c r="W230" i="1"/>
  <c r="AC230" i="1"/>
  <c r="AB230" i="1" s="1"/>
  <c r="AE230" i="1"/>
  <c r="AD230" i="1" s="1"/>
  <c r="AF230" i="1"/>
  <c r="AG230" i="1"/>
  <c r="CU230" i="1" s="1"/>
  <c r="AH230" i="1"/>
  <c r="CV230" i="1" s="1"/>
  <c r="U230" i="1" s="1"/>
  <c r="AI230" i="1"/>
  <c r="CW230" i="1" s="1"/>
  <c r="AJ230" i="1"/>
  <c r="CX230" i="1" s="1"/>
  <c r="CQ230" i="1"/>
  <c r="CR230" i="1"/>
  <c r="CS230" i="1"/>
  <c r="CT230" i="1"/>
  <c r="FR230" i="1"/>
  <c r="GL230" i="1"/>
  <c r="GO230" i="1"/>
  <c r="GP230" i="1"/>
  <c r="GV230" i="1"/>
  <c r="HC230" i="1"/>
  <c r="GX230" i="1" s="1"/>
  <c r="R231" i="1"/>
  <c r="CZ231" i="1" s="1"/>
  <c r="Y231" i="1" s="1"/>
  <c r="S231" i="1"/>
  <c r="AC231" i="1"/>
  <c r="AE231" i="1"/>
  <c r="AD231" i="1" s="1"/>
  <c r="AF231" i="1"/>
  <c r="AG231" i="1"/>
  <c r="CU231" i="1" s="1"/>
  <c r="T231" i="1" s="1"/>
  <c r="AH231" i="1"/>
  <c r="CV231" i="1" s="1"/>
  <c r="U231" i="1" s="1"/>
  <c r="AI231" i="1"/>
  <c r="CW231" i="1" s="1"/>
  <c r="V231" i="1" s="1"/>
  <c r="AJ231" i="1"/>
  <c r="CX231" i="1" s="1"/>
  <c r="W231" i="1" s="1"/>
  <c r="CQ231" i="1"/>
  <c r="P231" i="1" s="1"/>
  <c r="CR231" i="1"/>
  <c r="Q231" i="1" s="1"/>
  <c r="CS231" i="1"/>
  <c r="CT231" i="1"/>
  <c r="FR231" i="1"/>
  <c r="GL231" i="1"/>
  <c r="GO231" i="1"/>
  <c r="GP231" i="1"/>
  <c r="GV231" i="1"/>
  <c r="HC231" i="1"/>
  <c r="GX231" i="1" s="1"/>
  <c r="P232" i="1"/>
  <c r="X232" i="1"/>
  <c r="Y232" i="1"/>
  <c r="AC232" i="1"/>
  <c r="AE232" i="1"/>
  <c r="AD232" i="1" s="1"/>
  <c r="AB232" i="1" s="1"/>
  <c r="AF232" i="1"/>
  <c r="AG232" i="1"/>
  <c r="AH232" i="1"/>
  <c r="CV232" i="1" s="1"/>
  <c r="U232" i="1" s="1"/>
  <c r="AI232" i="1"/>
  <c r="AJ232" i="1"/>
  <c r="CQ232" i="1"/>
  <c r="CR232" i="1"/>
  <c r="Q232" i="1" s="1"/>
  <c r="CS232" i="1"/>
  <c r="R232" i="1" s="1"/>
  <c r="CT232" i="1"/>
  <c r="S232" i="1" s="1"/>
  <c r="CU232" i="1"/>
  <c r="T232" i="1" s="1"/>
  <c r="CW232" i="1"/>
  <c r="V232" i="1" s="1"/>
  <c r="CX232" i="1"/>
  <c r="W232" i="1" s="1"/>
  <c r="CY232" i="1"/>
  <c r="CZ232" i="1"/>
  <c r="FR232" i="1"/>
  <c r="GL232" i="1"/>
  <c r="GO232" i="1"/>
  <c r="GP232" i="1"/>
  <c r="GV232" i="1"/>
  <c r="HC232" i="1" s="1"/>
  <c r="GX232" i="1" s="1"/>
  <c r="T233" i="1"/>
  <c r="AC233" i="1"/>
  <c r="AE233" i="1"/>
  <c r="AD233" i="1" s="1"/>
  <c r="AB233" i="1" s="1"/>
  <c r="AF233" i="1"/>
  <c r="AG233" i="1"/>
  <c r="AH233" i="1"/>
  <c r="AI233" i="1"/>
  <c r="AJ233" i="1"/>
  <c r="CQ233" i="1"/>
  <c r="P233" i="1" s="1"/>
  <c r="CR233" i="1"/>
  <c r="Q233" i="1" s="1"/>
  <c r="CS233" i="1"/>
  <c r="R233" i="1" s="1"/>
  <c r="CT233" i="1"/>
  <c r="S233" i="1" s="1"/>
  <c r="CU233" i="1"/>
  <c r="CV233" i="1"/>
  <c r="U233" i="1" s="1"/>
  <c r="CW233" i="1"/>
  <c r="V233" i="1" s="1"/>
  <c r="CX233" i="1"/>
  <c r="W233" i="1" s="1"/>
  <c r="FR233" i="1"/>
  <c r="GL233" i="1"/>
  <c r="GO233" i="1"/>
  <c r="GP233" i="1"/>
  <c r="GV233" i="1"/>
  <c r="HC233" i="1"/>
  <c r="GX233" i="1" s="1"/>
  <c r="R234" i="1"/>
  <c r="AC234" i="1"/>
  <c r="AB234" i="1" s="1"/>
  <c r="AE234" i="1"/>
  <c r="AD234" i="1" s="1"/>
  <c r="AF234" i="1"/>
  <c r="AG234" i="1"/>
  <c r="AH234" i="1"/>
  <c r="CV234" i="1" s="1"/>
  <c r="U234" i="1" s="1"/>
  <c r="AI234" i="1"/>
  <c r="CW234" i="1" s="1"/>
  <c r="V234" i="1" s="1"/>
  <c r="AJ234" i="1"/>
  <c r="CX234" i="1" s="1"/>
  <c r="W234" i="1" s="1"/>
  <c r="CQ234" i="1"/>
  <c r="P234" i="1" s="1"/>
  <c r="CR234" i="1"/>
  <c r="Q234" i="1" s="1"/>
  <c r="CS234" i="1"/>
  <c r="CT234" i="1"/>
  <c r="S234" i="1" s="1"/>
  <c r="CU234" i="1"/>
  <c r="T234" i="1" s="1"/>
  <c r="FR234" i="1"/>
  <c r="GL234" i="1"/>
  <c r="GO234" i="1"/>
  <c r="GP234" i="1"/>
  <c r="GV234" i="1"/>
  <c r="GX234" i="1"/>
  <c r="HC234" i="1"/>
  <c r="P235" i="1"/>
  <c r="Q235" i="1"/>
  <c r="R235" i="1"/>
  <c r="T235" i="1"/>
  <c r="U235" i="1"/>
  <c r="AC235" i="1"/>
  <c r="AE235" i="1"/>
  <c r="AD235" i="1" s="1"/>
  <c r="AF235" i="1"/>
  <c r="AG235" i="1"/>
  <c r="CU235" i="1" s="1"/>
  <c r="AH235" i="1"/>
  <c r="CV235" i="1" s="1"/>
  <c r="AI235" i="1"/>
  <c r="CW235" i="1" s="1"/>
  <c r="V235" i="1" s="1"/>
  <c r="AJ235" i="1"/>
  <c r="CX235" i="1" s="1"/>
  <c r="W235" i="1" s="1"/>
  <c r="CQ235" i="1"/>
  <c r="CR235" i="1"/>
  <c r="CS235" i="1"/>
  <c r="CT235" i="1"/>
  <c r="S235" i="1" s="1"/>
  <c r="FR235" i="1"/>
  <c r="GL235" i="1"/>
  <c r="GO235" i="1"/>
  <c r="GP235" i="1"/>
  <c r="GV235" i="1"/>
  <c r="HC235" i="1"/>
  <c r="GX235" i="1" s="1"/>
  <c r="P236" i="1"/>
  <c r="Q236" i="1"/>
  <c r="AC236" i="1"/>
  <c r="AB236" i="1" s="1"/>
  <c r="AD236" i="1"/>
  <c r="AE236" i="1"/>
  <c r="AF236" i="1"/>
  <c r="AG236" i="1"/>
  <c r="CU236" i="1" s="1"/>
  <c r="T236" i="1" s="1"/>
  <c r="AH236" i="1"/>
  <c r="CV236" i="1" s="1"/>
  <c r="U236" i="1" s="1"/>
  <c r="AI236" i="1"/>
  <c r="AJ236" i="1"/>
  <c r="CX236" i="1" s="1"/>
  <c r="W236" i="1" s="1"/>
  <c r="CQ236" i="1"/>
  <c r="CR236" i="1"/>
  <c r="CS236" i="1"/>
  <c r="R236" i="1" s="1"/>
  <c r="CT236" i="1"/>
  <c r="S236" i="1" s="1"/>
  <c r="CW236" i="1"/>
  <c r="V236" i="1" s="1"/>
  <c r="FR236" i="1"/>
  <c r="GL236" i="1"/>
  <c r="GO236" i="1"/>
  <c r="GP236" i="1"/>
  <c r="GV236" i="1"/>
  <c r="HC236" i="1" s="1"/>
  <c r="GX236" i="1"/>
  <c r="C237" i="1"/>
  <c r="D237" i="1"/>
  <c r="T237" i="1"/>
  <c r="U237" i="1"/>
  <c r="V237" i="1"/>
  <c r="W237" i="1"/>
  <c r="AC237" i="1"/>
  <c r="AE237" i="1"/>
  <c r="AD237" i="1" s="1"/>
  <c r="AF237" i="1"/>
  <c r="AG237" i="1"/>
  <c r="AH237" i="1"/>
  <c r="AI237" i="1"/>
  <c r="AJ237" i="1"/>
  <c r="CQ237" i="1"/>
  <c r="CR237" i="1"/>
  <c r="CS237" i="1"/>
  <c r="CT237" i="1"/>
  <c r="CU237" i="1"/>
  <c r="CV237" i="1"/>
  <c r="CW237" i="1"/>
  <c r="CX237" i="1"/>
  <c r="FR237" i="1"/>
  <c r="GL237" i="1"/>
  <c r="GN237" i="1"/>
  <c r="GP237" i="1"/>
  <c r="GV237" i="1"/>
  <c r="HC237" i="1"/>
  <c r="GX237" i="1" s="1"/>
  <c r="P238" i="1"/>
  <c r="CP238" i="1" s="1"/>
  <c r="O238" i="1" s="1"/>
  <c r="Q238" i="1"/>
  <c r="R238" i="1"/>
  <c r="S238" i="1"/>
  <c r="T238" i="1"/>
  <c r="U238" i="1"/>
  <c r="AC238" i="1"/>
  <c r="AE238" i="1"/>
  <c r="AD238" i="1" s="1"/>
  <c r="AF238" i="1"/>
  <c r="AG238" i="1"/>
  <c r="AH238" i="1"/>
  <c r="CV238" i="1" s="1"/>
  <c r="AI238" i="1"/>
  <c r="AJ238" i="1"/>
  <c r="CQ238" i="1"/>
  <c r="CR238" i="1"/>
  <c r="CS238" i="1"/>
  <c r="CT238" i="1"/>
  <c r="CU238" i="1"/>
  <c r="CW238" i="1"/>
  <c r="V238" i="1" s="1"/>
  <c r="CX238" i="1"/>
  <c r="W238" i="1" s="1"/>
  <c r="FR238" i="1"/>
  <c r="GL238" i="1"/>
  <c r="GO238" i="1"/>
  <c r="GP238" i="1"/>
  <c r="GV238" i="1"/>
  <c r="HC238" i="1"/>
  <c r="GX238" i="1" s="1"/>
  <c r="I239" i="1"/>
  <c r="K239" i="1"/>
  <c r="P239" i="1"/>
  <c r="R239" i="1"/>
  <c r="S239" i="1"/>
  <c r="AC239" i="1"/>
  <c r="AE239" i="1"/>
  <c r="AD239" i="1" s="1"/>
  <c r="AF239" i="1"/>
  <c r="AG239" i="1"/>
  <c r="CU239" i="1" s="1"/>
  <c r="T239" i="1" s="1"/>
  <c r="AH239" i="1"/>
  <c r="CV239" i="1" s="1"/>
  <c r="AI239" i="1"/>
  <c r="CW239" i="1" s="1"/>
  <c r="V239" i="1" s="1"/>
  <c r="AJ239" i="1"/>
  <c r="CX239" i="1" s="1"/>
  <c r="W239" i="1" s="1"/>
  <c r="CQ239" i="1"/>
  <c r="CR239" i="1"/>
  <c r="CS239" i="1"/>
  <c r="CT239" i="1"/>
  <c r="CY239" i="1"/>
  <c r="X239" i="1" s="1"/>
  <c r="CZ239" i="1"/>
  <c r="Y239" i="1" s="1"/>
  <c r="FR239" i="1"/>
  <c r="GL239" i="1"/>
  <c r="GN239" i="1"/>
  <c r="GP239" i="1"/>
  <c r="GV239" i="1"/>
  <c r="HC239" i="1"/>
  <c r="GX239" i="1" s="1"/>
  <c r="O240" i="1"/>
  <c r="X240" i="1"/>
  <c r="AC240" i="1"/>
  <c r="AE240" i="1"/>
  <c r="AD240" i="1" s="1"/>
  <c r="AF240" i="1"/>
  <c r="AG240" i="1"/>
  <c r="AH240" i="1"/>
  <c r="AI240" i="1"/>
  <c r="CW240" i="1" s="1"/>
  <c r="V240" i="1" s="1"/>
  <c r="AJ240" i="1"/>
  <c r="CQ240" i="1"/>
  <c r="P240" i="1" s="1"/>
  <c r="CP240" i="1" s="1"/>
  <c r="CR240" i="1"/>
  <c r="Q240" i="1" s="1"/>
  <c r="CS240" i="1"/>
  <c r="R240" i="1" s="1"/>
  <c r="CT240" i="1"/>
  <c r="S240" i="1" s="1"/>
  <c r="CU240" i="1"/>
  <c r="T240" i="1" s="1"/>
  <c r="CV240" i="1"/>
  <c r="U240" i="1" s="1"/>
  <c r="CX240" i="1"/>
  <c r="W240" i="1" s="1"/>
  <c r="CY240" i="1"/>
  <c r="FR240" i="1"/>
  <c r="GL240" i="1"/>
  <c r="GO240" i="1"/>
  <c r="GP240" i="1"/>
  <c r="GV240" i="1"/>
  <c r="GX240" i="1"/>
  <c r="HC240" i="1"/>
  <c r="X241" i="1"/>
  <c r="Y241" i="1"/>
  <c r="AC241" i="1"/>
  <c r="AE241" i="1"/>
  <c r="AD241" i="1" s="1"/>
  <c r="AB241" i="1" s="1"/>
  <c r="AF241" i="1"/>
  <c r="AG241" i="1"/>
  <c r="AH241" i="1"/>
  <c r="AI241" i="1"/>
  <c r="AJ241" i="1"/>
  <c r="CQ241" i="1"/>
  <c r="P241" i="1" s="1"/>
  <c r="CR241" i="1"/>
  <c r="Q241" i="1" s="1"/>
  <c r="CS241" i="1"/>
  <c r="R241" i="1" s="1"/>
  <c r="CT241" i="1"/>
  <c r="S241" i="1" s="1"/>
  <c r="CU241" i="1"/>
  <c r="T241" i="1" s="1"/>
  <c r="CV241" i="1"/>
  <c r="U241" i="1" s="1"/>
  <c r="CW241" i="1"/>
  <c r="V241" i="1" s="1"/>
  <c r="CX241" i="1"/>
  <c r="W241" i="1" s="1"/>
  <c r="CY241" i="1"/>
  <c r="CZ241" i="1"/>
  <c r="FR241" i="1"/>
  <c r="GL241" i="1"/>
  <c r="GN241" i="1"/>
  <c r="GP241" i="1"/>
  <c r="GV241" i="1"/>
  <c r="HC241" i="1"/>
  <c r="GX241" i="1" s="1"/>
  <c r="C242" i="1"/>
  <c r="D242" i="1"/>
  <c r="U242" i="1"/>
  <c r="V242" i="1"/>
  <c r="AC242" i="1"/>
  <c r="AE242" i="1"/>
  <c r="AD242" i="1" s="1"/>
  <c r="AF242" i="1"/>
  <c r="AG242" i="1"/>
  <c r="AH242" i="1"/>
  <c r="AI242" i="1"/>
  <c r="AJ242" i="1"/>
  <c r="CX242" i="1" s="1"/>
  <c r="W242" i="1" s="1"/>
  <c r="CQ242" i="1"/>
  <c r="CR242" i="1"/>
  <c r="CS242" i="1"/>
  <c r="CT242" i="1"/>
  <c r="CU242" i="1"/>
  <c r="T242" i="1" s="1"/>
  <c r="CV242" i="1"/>
  <c r="CW242" i="1"/>
  <c r="FR242" i="1"/>
  <c r="GL242" i="1"/>
  <c r="GN242" i="1"/>
  <c r="GP242" i="1"/>
  <c r="GV242" i="1"/>
  <c r="HC242" i="1" s="1"/>
  <c r="GX242" i="1" s="1"/>
  <c r="P243" i="1"/>
  <c r="R243" i="1"/>
  <c r="S243" i="1"/>
  <c r="AC243" i="1"/>
  <c r="AE243" i="1"/>
  <c r="AD243" i="1" s="1"/>
  <c r="AF243" i="1"/>
  <c r="AG243" i="1"/>
  <c r="CU243" i="1" s="1"/>
  <c r="T243" i="1" s="1"/>
  <c r="AH243" i="1"/>
  <c r="CV243" i="1" s="1"/>
  <c r="U243" i="1" s="1"/>
  <c r="AI243" i="1"/>
  <c r="CW243" i="1" s="1"/>
  <c r="V243" i="1" s="1"/>
  <c r="AJ243" i="1"/>
  <c r="CX243" i="1" s="1"/>
  <c r="W243" i="1" s="1"/>
  <c r="CQ243" i="1"/>
  <c r="CR243" i="1"/>
  <c r="Q243" i="1" s="1"/>
  <c r="CS243" i="1"/>
  <c r="CT243" i="1"/>
  <c r="FR243" i="1"/>
  <c r="GL243" i="1"/>
  <c r="GO243" i="1"/>
  <c r="GP243" i="1"/>
  <c r="GV243" i="1"/>
  <c r="HC243" i="1"/>
  <c r="GX243" i="1" s="1"/>
  <c r="I244" i="1"/>
  <c r="K244" i="1"/>
  <c r="V244" i="1"/>
  <c r="W244" i="1"/>
  <c r="Y244" i="1"/>
  <c r="AB244" i="1"/>
  <c r="AC244" i="1"/>
  <c r="AD244" i="1"/>
  <c r="AE244" i="1"/>
  <c r="AF244" i="1"/>
  <c r="AG244" i="1"/>
  <c r="AH244" i="1"/>
  <c r="AI244" i="1"/>
  <c r="AJ244" i="1"/>
  <c r="CQ244" i="1"/>
  <c r="CR244" i="1"/>
  <c r="CS244" i="1"/>
  <c r="CT244" i="1"/>
  <c r="S244" i="1" s="1"/>
  <c r="CU244" i="1"/>
  <c r="CV244" i="1"/>
  <c r="U244" i="1" s="1"/>
  <c r="CW244" i="1"/>
  <c r="CX244" i="1"/>
  <c r="CY244" i="1"/>
  <c r="X244" i="1" s="1"/>
  <c r="CZ244" i="1"/>
  <c r="FR244" i="1"/>
  <c r="GL244" i="1"/>
  <c r="GN244" i="1"/>
  <c r="GP244" i="1"/>
  <c r="GV244" i="1"/>
  <c r="HC244" i="1"/>
  <c r="Q245" i="1"/>
  <c r="V245" i="1"/>
  <c r="W245" i="1"/>
  <c r="AC245" i="1"/>
  <c r="AB245" i="1" s="1"/>
  <c r="AD245" i="1"/>
  <c r="AE245" i="1"/>
  <c r="AF245" i="1"/>
  <c r="AG245" i="1"/>
  <c r="AH245" i="1"/>
  <c r="AI245" i="1"/>
  <c r="AJ245" i="1"/>
  <c r="CX245" i="1" s="1"/>
  <c r="CQ245" i="1"/>
  <c r="P245" i="1" s="1"/>
  <c r="CR245" i="1"/>
  <c r="CS245" i="1"/>
  <c r="R245" i="1" s="1"/>
  <c r="CT245" i="1"/>
  <c r="S245" i="1" s="1"/>
  <c r="CU245" i="1"/>
  <c r="T245" i="1" s="1"/>
  <c r="CV245" i="1"/>
  <c r="U245" i="1" s="1"/>
  <c r="CW245" i="1"/>
  <c r="FR245" i="1"/>
  <c r="GL245" i="1"/>
  <c r="GO245" i="1"/>
  <c r="GP245" i="1"/>
  <c r="GV245" i="1"/>
  <c r="HC245" i="1"/>
  <c r="GX245" i="1" s="1"/>
  <c r="P246" i="1"/>
  <c r="CP246" i="1" s="1"/>
  <c r="O246" i="1" s="1"/>
  <c r="Q246" i="1"/>
  <c r="R246" i="1"/>
  <c r="S246" i="1"/>
  <c r="V246" i="1"/>
  <c r="W246" i="1"/>
  <c r="AC246" i="1"/>
  <c r="AB246" i="1" s="1"/>
  <c r="AE246" i="1"/>
  <c r="AD246" i="1" s="1"/>
  <c r="AF246" i="1"/>
  <c r="AG246" i="1"/>
  <c r="AH246" i="1"/>
  <c r="CV246" i="1" s="1"/>
  <c r="U246" i="1" s="1"/>
  <c r="AI246" i="1"/>
  <c r="CW246" i="1" s="1"/>
  <c r="AJ246" i="1"/>
  <c r="CX246" i="1" s="1"/>
  <c r="CQ246" i="1"/>
  <c r="CR246" i="1"/>
  <c r="CS246" i="1"/>
  <c r="CT246" i="1"/>
  <c r="CU246" i="1"/>
  <c r="T246" i="1" s="1"/>
  <c r="CY246" i="1"/>
  <c r="X246" i="1" s="1"/>
  <c r="CZ246" i="1"/>
  <c r="Y246" i="1" s="1"/>
  <c r="FR246" i="1"/>
  <c r="GL246" i="1"/>
  <c r="GN246" i="1"/>
  <c r="GP246" i="1"/>
  <c r="GV246" i="1"/>
  <c r="HC246" i="1" s="1"/>
  <c r="GX246" i="1" s="1"/>
  <c r="B248" i="1"/>
  <c r="B95" i="1" s="1"/>
  <c r="C248" i="1"/>
  <c r="C95" i="1" s="1"/>
  <c r="D248" i="1"/>
  <c r="D95" i="1" s="1"/>
  <c r="F248" i="1"/>
  <c r="F95" i="1" s="1"/>
  <c r="G248" i="1"/>
  <c r="G95" i="1" s="1"/>
  <c r="BB248" i="1"/>
  <c r="BX248" i="1"/>
  <c r="AO248" i="1" s="1"/>
  <c r="CK248" i="1"/>
  <c r="CK95" i="1" s="1"/>
  <c r="CL248" i="1"/>
  <c r="D278" i="1"/>
  <c r="C280" i="1"/>
  <c r="E280" i="1"/>
  <c r="Z280" i="1"/>
  <c r="AA280" i="1"/>
  <c r="AM280" i="1"/>
  <c r="AN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GX280" i="1"/>
  <c r="C282" i="1"/>
  <c r="D282" i="1"/>
  <c r="T282" i="1"/>
  <c r="AC282" i="1"/>
  <c r="AE282" i="1"/>
  <c r="AD282" i="1" s="1"/>
  <c r="AF282" i="1"/>
  <c r="AG282" i="1"/>
  <c r="CU282" i="1" s="1"/>
  <c r="AH282" i="1"/>
  <c r="AI282" i="1"/>
  <c r="AJ282" i="1"/>
  <c r="CX282" i="1" s="1"/>
  <c r="W282" i="1" s="1"/>
  <c r="CQ282" i="1"/>
  <c r="CR282" i="1"/>
  <c r="CS282" i="1"/>
  <c r="CT282" i="1"/>
  <c r="CV282" i="1"/>
  <c r="CW282" i="1"/>
  <c r="FR282" i="1"/>
  <c r="GL282" i="1"/>
  <c r="GO282" i="1"/>
  <c r="GP282" i="1"/>
  <c r="GV282" i="1"/>
  <c r="HC282" i="1" s="1"/>
  <c r="GX282" i="1"/>
  <c r="C283" i="1"/>
  <c r="D283" i="1"/>
  <c r="V283" i="1"/>
  <c r="W283" i="1"/>
  <c r="AC283" i="1"/>
  <c r="AE283" i="1"/>
  <c r="AD283" i="1" s="1"/>
  <c r="AF283" i="1"/>
  <c r="AG283" i="1"/>
  <c r="CU283" i="1" s="1"/>
  <c r="T283" i="1" s="1"/>
  <c r="AH283" i="1"/>
  <c r="AI283" i="1"/>
  <c r="AJ283" i="1"/>
  <c r="CQ283" i="1"/>
  <c r="CR283" i="1"/>
  <c r="CS283" i="1"/>
  <c r="CT283" i="1"/>
  <c r="CV283" i="1"/>
  <c r="CW283" i="1"/>
  <c r="CX283" i="1"/>
  <c r="FR283" i="1"/>
  <c r="GL283" i="1"/>
  <c r="GO283" i="1"/>
  <c r="GP283" i="1"/>
  <c r="GV283" i="1"/>
  <c r="GX283" i="1"/>
  <c r="HC283" i="1"/>
  <c r="C284" i="1"/>
  <c r="D284" i="1"/>
  <c r="U284" i="1"/>
  <c r="V284" i="1"/>
  <c r="AC284" i="1"/>
  <c r="AE284" i="1"/>
  <c r="AD284" i="1" s="1"/>
  <c r="AF284" i="1"/>
  <c r="AG284" i="1"/>
  <c r="AH284" i="1"/>
  <c r="AI284" i="1"/>
  <c r="AJ284" i="1"/>
  <c r="CX284" i="1" s="1"/>
  <c r="W284" i="1" s="1"/>
  <c r="CQ284" i="1"/>
  <c r="CR284" i="1"/>
  <c r="CS284" i="1"/>
  <c r="CT284" i="1"/>
  <c r="CU284" i="1"/>
  <c r="T284" i="1" s="1"/>
  <c r="CV284" i="1"/>
  <c r="CW284" i="1"/>
  <c r="FR284" i="1"/>
  <c r="GL284" i="1"/>
  <c r="GO284" i="1"/>
  <c r="GP284" i="1"/>
  <c r="GV284" i="1"/>
  <c r="HC284" i="1"/>
  <c r="GX284" i="1" s="1"/>
  <c r="Q285" i="1"/>
  <c r="R285" i="1"/>
  <c r="AC285" i="1"/>
  <c r="AE285" i="1"/>
  <c r="AD285" i="1" s="1"/>
  <c r="AF285" i="1"/>
  <c r="AG285" i="1"/>
  <c r="CU285" i="1" s="1"/>
  <c r="T285" i="1" s="1"/>
  <c r="AH285" i="1"/>
  <c r="CV285" i="1" s="1"/>
  <c r="U285" i="1" s="1"/>
  <c r="AI285" i="1"/>
  <c r="CW285" i="1" s="1"/>
  <c r="V285" i="1" s="1"/>
  <c r="AJ285" i="1"/>
  <c r="CX285" i="1" s="1"/>
  <c r="W285" i="1" s="1"/>
  <c r="CQ285" i="1"/>
  <c r="P285" i="1" s="1"/>
  <c r="CP285" i="1" s="1"/>
  <c r="O285" i="1" s="1"/>
  <c r="CR285" i="1"/>
  <c r="CS285" i="1"/>
  <c r="CT285" i="1"/>
  <c r="S285" i="1" s="1"/>
  <c r="FR285" i="1"/>
  <c r="GL285" i="1"/>
  <c r="GO285" i="1"/>
  <c r="GP285" i="1"/>
  <c r="GV285" i="1"/>
  <c r="HC285" i="1"/>
  <c r="GX285" i="1" s="1"/>
  <c r="I286" i="1"/>
  <c r="S286" i="1" s="1"/>
  <c r="K286" i="1"/>
  <c r="P286" i="1"/>
  <c r="AB286" i="1"/>
  <c r="AC286" i="1"/>
  <c r="AE286" i="1"/>
  <c r="AD286" i="1" s="1"/>
  <c r="AF286" i="1"/>
  <c r="AG286" i="1"/>
  <c r="CU286" i="1" s="1"/>
  <c r="AH286" i="1"/>
  <c r="AI286" i="1"/>
  <c r="AJ286" i="1"/>
  <c r="CQ286" i="1"/>
  <c r="CR286" i="1"/>
  <c r="CS286" i="1"/>
  <c r="CT286" i="1"/>
  <c r="CV286" i="1"/>
  <c r="CW286" i="1"/>
  <c r="CX286" i="1"/>
  <c r="W286" i="1" s="1"/>
  <c r="CY286" i="1"/>
  <c r="X286" i="1" s="1"/>
  <c r="CZ286" i="1"/>
  <c r="Y286" i="1" s="1"/>
  <c r="FR286" i="1"/>
  <c r="GL286" i="1"/>
  <c r="GN286" i="1"/>
  <c r="GP286" i="1"/>
  <c r="GV286" i="1"/>
  <c r="HC286" i="1" s="1"/>
  <c r="AC287" i="1"/>
  <c r="AE287" i="1"/>
  <c r="AD287" i="1" s="1"/>
  <c r="AB287" i="1" s="1"/>
  <c r="AF287" i="1"/>
  <c r="AG287" i="1"/>
  <c r="AH287" i="1"/>
  <c r="AI287" i="1"/>
  <c r="AJ287" i="1"/>
  <c r="CQ287" i="1"/>
  <c r="P287" i="1" s="1"/>
  <c r="CR287" i="1"/>
  <c r="Q287" i="1" s="1"/>
  <c r="CS287" i="1"/>
  <c r="R287" i="1" s="1"/>
  <c r="CT287" i="1"/>
  <c r="S287" i="1" s="1"/>
  <c r="CU287" i="1"/>
  <c r="T287" i="1" s="1"/>
  <c r="CV287" i="1"/>
  <c r="U287" i="1" s="1"/>
  <c r="CW287" i="1"/>
  <c r="V287" i="1" s="1"/>
  <c r="CX287" i="1"/>
  <c r="W287" i="1" s="1"/>
  <c r="CY287" i="1"/>
  <c r="X287" i="1" s="1"/>
  <c r="CZ287" i="1"/>
  <c r="Y287" i="1" s="1"/>
  <c r="FR287" i="1"/>
  <c r="GL287" i="1"/>
  <c r="GO287" i="1"/>
  <c r="GP287" i="1"/>
  <c r="GV287" i="1"/>
  <c r="HC287" i="1"/>
  <c r="GX287" i="1" s="1"/>
  <c r="P288" i="1"/>
  <c r="CP288" i="1" s="1"/>
  <c r="O288" i="1" s="1"/>
  <c r="AC288" i="1"/>
  <c r="AE288" i="1"/>
  <c r="AD288" i="1" s="1"/>
  <c r="AB288" i="1" s="1"/>
  <c r="AF288" i="1"/>
  <c r="AG288" i="1"/>
  <c r="AH288" i="1"/>
  <c r="AI288" i="1"/>
  <c r="CW288" i="1" s="1"/>
  <c r="V288" i="1" s="1"/>
  <c r="AJ288" i="1"/>
  <c r="CQ288" i="1"/>
  <c r="CR288" i="1"/>
  <c r="Q288" i="1" s="1"/>
  <c r="CS288" i="1"/>
  <c r="R288" i="1" s="1"/>
  <c r="CT288" i="1"/>
  <c r="S288" i="1" s="1"/>
  <c r="CU288" i="1"/>
  <c r="T288" i="1" s="1"/>
  <c r="CV288" i="1"/>
  <c r="U288" i="1" s="1"/>
  <c r="CX288" i="1"/>
  <c r="W288" i="1" s="1"/>
  <c r="FR288" i="1"/>
  <c r="GL288" i="1"/>
  <c r="GO288" i="1"/>
  <c r="GP288" i="1"/>
  <c r="GV288" i="1"/>
  <c r="HC288" i="1"/>
  <c r="GX288" i="1" s="1"/>
  <c r="R289" i="1"/>
  <c r="AC289" i="1"/>
  <c r="AD289" i="1"/>
  <c r="AE289" i="1"/>
  <c r="AF289" i="1"/>
  <c r="AG289" i="1"/>
  <c r="AH289" i="1"/>
  <c r="CV289" i="1" s="1"/>
  <c r="U289" i="1" s="1"/>
  <c r="AI289" i="1"/>
  <c r="CW289" i="1" s="1"/>
  <c r="V289" i="1" s="1"/>
  <c r="AJ289" i="1"/>
  <c r="CX289" i="1" s="1"/>
  <c r="W289" i="1" s="1"/>
  <c r="CQ289" i="1"/>
  <c r="P289" i="1" s="1"/>
  <c r="CR289" i="1"/>
  <c r="Q289" i="1" s="1"/>
  <c r="CS289" i="1"/>
  <c r="CT289" i="1"/>
  <c r="S289" i="1" s="1"/>
  <c r="CU289" i="1"/>
  <c r="T289" i="1" s="1"/>
  <c r="FR289" i="1"/>
  <c r="GL289" i="1"/>
  <c r="GO289" i="1"/>
  <c r="GP289" i="1"/>
  <c r="GV289" i="1"/>
  <c r="HC289" i="1"/>
  <c r="GX289" i="1" s="1"/>
  <c r="Q290" i="1"/>
  <c r="R290" i="1"/>
  <c r="CY290" i="1" s="1"/>
  <c r="X290" i="1" s="1"/>
  <c r="AC290" i="1"/>
  <c r="AB290" i="1" s="1"/>
  <c r="AE290" i="1"/>
  <c r="AD290" i="1" s="1"/>
  <c r="AF290" i="1"/>
  <c r="AG290" i="1"/>
  <c r="CU290" i="1" s="1"/>
  <c r="T290" i="1" s="1"/>
  <c r="AH290" i="1"/>
  <c r="CV290" i="1" s="1"/>
  <c r="U290" i="1" s="1"/>
  <c r="AI290" i="1"/>
  <c r="CW290" i="1" s="1"/>
  <c r="V290" i="1" s="1"/>
  <c r="AJ290" i="1"/>
  <c r="CQ290" i="1"/>
  <c r="P290" i="1" s="1"/>
  <c r="CP290" i="1" s="1"/>
  <c r="O290" i="1" s="1"/>
  <c r="GM290" i="1" s="1"/>
  <c r="GN290" i="1" s="1"/>
  <c r="CR290" i="1"/>
  <c r="CS290" i="1"/>
  <c r="CT290" i="1"/>
  <c r="S290" i="1" s="1"/>
  <c r="CX290" i="1"/>
  <c r="W290" i="1" s="1"/>
  <c r="CZ290" i="1"/>
  <c r="Y290" i="1" s="1"/>
  <c r="FR290" i="1"/>
  <c r="GL290" i="1"/>
  <c r="GO290" i="1"/>
  <c r="GP290" i="1"/>
  <c r="GV290" i="1"/>
  <c r="GX290" i="1"/>
  <c r="HC290" i="1"/>
  <c r="V291" i="1"/>
  <c r="AC291" i="1"/>
  <c r="AD291" i="1"/>
  <c r="AB291" i="1" s="1"/>
  <c r="AE291" i="1"/>
  <c r="AF291" i="1"/>
  <c r="AG291" i="1"/>
  <c r="CU291" i="1" s="1"/>
  <c r="T291" i="1" s="1"/>
  <c r="AH291" i="1"/>
  <c r="CV291" i="1" s="1"/>
  <c r="U291" i="1" s="1"/>
  <c r="AI291" i="1"/>
  <c r="AJ291" i="1"/>
  <c r="CQ291" i="1"/>
  <c r="P291" i="1" s="1"/>
  <c r="CR291" i="1"/>
  <c r="Q291" i="1" s="1"/>
  <c r="CS291" i="1"/>
  <c r="R291" i="1" s="1"/>
  <c r="CT291" i="1"/>
  <c r="S291" i="1" s="1"/>
  <c r="CW291" i="1"/>
  <c r="CX291" i="1"/>
  <c r="W291" i="1" s="1"/>
  <c r="FR291" i="1"/>
  <c r="GL291" i="1"/>
  <c r="GO291" i="1"/>
  <c r="GP291" i="1"/>
  <c r="GV291" i="1"/>
  <c r="HC291" i="1"/>
  <c r="GX291" i="1" s="1"/>
  <c r="C292" i="1"/>
  <c r="D292" i="1"/>
  <c r="U292" i="1"/>
  <c r="V292" i="1"/>
  <c r="AC292" i="1"/>
  <c r="AE292" i="1"/>
  <c r="AD292" i="1" s="1"/>
  <c r="AF292" i="1"/>
  <c r="AG292" i="1"/>
  <c r="AH292" i="1"/>
  <c r="AI292" i="1"/>
  <c r="AJ292" i="1"/>
  <c r="CX292" i="1" s="1"/>
  <c r="W292" i="1" s="1"/>
  <c r="CQ292" i="1"/>
  <c r="CR292" i="1"/>
  <c r="CS292" i="1"/>
  <c r="CT292" i="1"/>
  <c r="CU292" i="1"/>
  <c r="T292" i="1" s="1"/>
  <c r="CV292" i="1"/>
  <c r="CW292" i="1"/>
  <c r="FR292" i="1"/>
  <c r="GL292" i="1"/>
  <c r="GO292" i="1"/>
  <c r="GP292" i="1"/>
  <c r="GV292" i="1"/>
  <c r="HC292" i="1"/>
  <c r="GX292" i="1" s="1"/>
  <c r="C293" i="1"/>
  <c r="D293" i="1"/>
  <c r="U293" i="1"/>
  <c r="AC293" i="1"/>
  <c r="AE293" i="1"/>
  <c r="AD293" i="1" s="1"/>
  <c r="AF293" i="1"/>
  <c r="AG293" i="1"/>
  <c r="CU293" i="1" s="1"/>
  <c r="T293" i="1" s="1"/>
  <c r="AH293" i="1"/>
  <c r="AI293" i="1"/>
  <c r="AJ293" i="1"/>
  <c r="CX293" i="1" s="1"/>
  <c r="W293" i="1" s="1"/>
  <c r="CQ293" i="1"/>
  <c r="CR293" i="1"/>
  <c r="CS293" i="1"/>
  <c r="CT293" i="1"/>
  <c r="CV293" i="1"/>
  <c r="CW293" i="1"/>
  <c r="FR293" i="1"/>
  <c r="GL293" i="1"/>
  <c r="GO293" i="1"/>
  <c r="GP293" i="1"/>
  <c r="GV293" i="1"/>
  <c r="HC293" i="1" s="1"/>
  <c r="GX293" i="1"/>
  <c r="C294" i="1"/>
  <c r="D294" i="1"/>
  <c r="V294" i="1"/>
  <c r="AC294" i="1"/>
  <c r="AE294" i="1"/>
  <c r="AD294" i="1" s="1"/>
  <c r="AB294" i="1" s="1"/>
  <c r="AF294" i="1"/>
  <c r="AG294" i="1"/>
  <c r="AH294" i="1"/>
  <c r="AI294" i="1"/>
  <c r="AJ294" i="1"/>
  <c r="CQ294" i="1"/>
  <c r="CR294" i="1"/>
  <c r="CS294" i="1"/>
  <c r="CT294" i="1"/>
  <c r="CU294" i="1"/>
  <c r="T294" i="1" s="1"/>
  <c r="CV294" i="1"/>
  <c r="CW294" i="1"/>
  <c r="CX294" i="1"/>
  <c r="W294" i="1" s="1"/>
  <c r="FR294" i="1"/>
  <c r="GL294" i="1"/>
  <c r="GO294" i="1"/>
  <c r="GP294" i="1"/>
  <c r="GV294" i="1"/>
  <c r="HC294" i="1"/>
  <c r="GX294" i="1" s="1"/>
  <c r="C295" i="1"/>
  <c r="D295" i="1"/>
  <c r="T295" i="1"/>
  <c r="AC295" i="1"/>
  <c r="AE295" i="1"/>
  <c r="AD295" i="1" s="1"/>
  <c r="AF295" i="1"/>
  <c r="AG295" i="1"/>
  <c r="AH295" i="1"/>
  <c r="AI295" i="1"/>
  <c r="AJ295" i="1"/>
  <c r="CQ295" i="1"/>
  <c r="CR295" i="1"/>
  <c r="CS295" i="1"/>
  <c r="CT295" i="1"/>
  <c r="CU295" i="1"/>
  <c r="CV295" i="1"/>
  <c r="CW295" i="1"/>
  <c r="CX295" i="1"/>
  <c r="W295" i="1" s="1"/>
  <c r="FR295" i="1"/>
  <c r="GL295" i="1"/>
  <c r="GO295" i="1"/>
  <c r="GP295" i="1"/>
  <c r="GV295" i="1"/>
  <c r="HC295" i="1"/>
  <c r="GX295" i="1" s="1"/>
  <c r="P296" i="1"/>
  <c r="Q296" i="1"/>
  <c r="R296" i="1"/>
  <c r="S296" i="1"/>
  <c r="U296" i="1"/>
  <c r="AC296" i="1"/>
  <c r="AE296" i="1"/>
  <c r="AD296" i="1" s="1"/>
  <c r="AF296" i="1"/>
  <c r="AG296" i="1"/>
  <c r="CU296" i="1" s="1"/>
  <c r="T296" i="1" s="1"/>
  <c r="AH296" i="1"/>
  <c r="CV296" i="1" s="1"/>
  <c r="AI296" i="1"/>
  <c r="CW296" i="1" s="1"/>
  <c r="V296" i="1" s="1"/>
  <c r="AJ296" i="1"/>
  <c r="CX296" i="1" s="1"/>
  <c r="W296" i="1" s="1"/>
  <c r="CQ296" i="1"/>
  <c r="CR296" i="1"/>
  <c r="CS296" i="1"/>
  <c r="CT296" i="1"/>
  <c r="FR296" i="1"/>
  <c r="GL296" i="1"/>
  <c r="GO296" i="1"/>
  <c r="GP296" i="1"/>
  <c r="GV296" i="1"/>
  <c r="HC296" i="1"/>
  <c r="GX296" i="1" s="1"/>
  <c r="I297" i="1"/>
  <c r="P297" i="1" s="1"/>
  <c r="CP297" i="1" s="1"/>
  <c r="O297" i="1" s="1"/>
  <c r="GM297" i="1" s="1"/>
  <c r="GO297" i="1" s="1"/>
  <c r="K297" i="1"/>
  <c r="AC297" i="1"/>
  <c r="AB297" i="1" s="1"/>
  <c r="AD297" i="1"/>
  <c r="AE297" i="1"/>
  <c r="AF297" i="1"/>
  <c r="AG297" i="1"/>
  <c r="CU297" i="1" s="1"/>
  <c r="T297" i="1" s="1"/>
  <c r="AH297" i="1"/>
  <c r="AI297" i="1"/>
  <c r="AJ297" i="1"/>
  <c r="CX297" i="1" s="1"/>
  <c r="W297" i="1" s="1"/>
  <c r="CQ297" i="1"/>
  <c r="CR297" i="1"/>
  <c r="Q297" i="1" s="1"/>
  <c r="CS297" i="1"/>
  <c r="R297" i="1" s="1"/>
  <c r="CT297" i="1"/>
  <c r="S297" i="1" s="1"/>
  <c r="CV297" i="1"/>
  <c r="U297" i="1" s="1"/>
  <c r="CW297" i="1"/>
  <c r="V297" i="1" s="1"/>
  <c r="CY297" i="1"/>
  <c r="X297" i="1" s="1"/>
  <c r="CZ297" i="1"/>
  <c r="Y297" i="1" s="1"/>
  <c r="FR297" i="1"/>
  <c r="GL297" i="1"/>
  <c r="GN297" i="1"/>
  <c r="GP297" i="1"/>
  <c r="GV297" i="1"/>
  <c r="HC297" i="1" s="1"/>
  <c r="GX297" i="1" s="1"/>
  <c r="T298" i="1"/>
  <c r="U298" i="1"/>
  <c r="AC298" i="1"/>
  <c r="AE298" i="1"/>
  <c r="AD298" i="1" s="1"/>
  <c r="AF298" i="1"/>
  <c r="AG298" i="1"/>
  <c r="AH298" i="1"/>
  <c r="AI298" i="1"/>
  <c r="AJ298" i="1"/>
  <c r="CQ298" i="1"/>
  <c r="P298" i="1" s="1"/>
  <c r="CR298" i="1"/>
  <c r="Q298" i="1" s="1"/>
  <c r="CS298" i="1"/>
  <c r="R298" i="1" s="1"/>
  <c r="CT298" i="1"/>
  <c r="S298" i="1" s="1"/>
  <c r="CU298" i="1"/>
  <c r="CV298" i="1"/>
  <c r="CW298" i="1"/>
  <c r="V298" i="1" s="1"/>
  <c r="CX298" i="1"/>
  <c r="W298" i="1" s="1"/>
  <c r="FR298" i="1"/>
  <c r="GL298" i="1"/>
  <c r="GO298" i="1"/>
  <c r="GP298" i="1"/>
  <c r="GV298" i="1"/>
  <c r="HC298" i="1"/>
  <c r="GX298" i="1" s="1"/>
  <c r="Q299" i="1"/>
  <c r="S299" i="1"/>
  <c r="CZ299" i="1" s="1"/>
  <c r="Y299" i="1" s="1"/>
  <c r="U299" i="1"/>
  <c r="V299" i="1"/>
  <c r="AB299" i="1"/>
  <c r="AC299" i="1"/>
  <c r="AD299" i="1"/>
  <c r="AE299" i="1"/>
  <c r="AF299" i="1"/>
  <c r="AG299" i="1"/>
  <c r="AH299" i="1"/>
  <c r="AI299" i="1"/>
  <c r="CW299" i="1" s="1"/>
  <c r="AJ299" i="1"/>
  <c r="CQ299" i="1"/>
  <c r="P299" i="1" s="1"/>
  <c r="CR299" i="1"/>
  <c r="CS299" i="1"/>
  <c r="R299" i="1" s="1"/>
  <c r="CT299" i="1"/>
  <c r="CU299" i="1"/>
  <c r="T299" i="1" s="1"/>
  <c r="CV299" i="1"/>
  <c r="CX299" i="1"/>
  <c r="W299" i="1" s="1"/>
  <c r="FR299" i="1"/>
  <c r="GL299" i="1"/>
  <c r="GO299" i="1"/>
  <c r="GP299" i="1"/>
  <c r="GV299" i="1"/>
  <c r="HC299" i="1" s="1"/>
  <c r="GX299" i="1" s="1"/>
  <c r="P300" i="1"/>
  <c r="Q300" i="1"/>
  <c r="R300" i="1"/>
  <c r="S300" i="1"/>
  <c r="V300" i="1"/>
  <c r="AC300" i="1"/>
  <c r="AD300" i="1"/>
  <c r="AE300" i="1"/>
  <c r="AF300" i="1"/>
  <c r="AG300" i="1"/>
  <c r="CU300" i="1" s="1"/>
  <c r="T300" i="1" s="1"/>
  <c r="AH300" i="1"/>
  <c r="CV300" i="1" s="1"/>
  <c r="U300" i="1" s="1"/>
  <c r="AI300" i="1"/>
  <c r="CW300" i="1" s="1"/>
  <c r="AJ300" i="1"/>
  <c r="CX300" i="1" s="1"/>
  <c r="W300" i="1" s="1"/>
  <c r="CP300" i="1"/>
  <c r="O300" i="1" s="1"/>
  <c r="CQ300" i="1"/>
  <c r="CR300" i="1"/>
  <c r="CS300" i="1"/>
  <c r="CT300" i="1"/>
  <c r="FR300" i="1"/>
  <c r="GL300" i="1"/>
  <c r="GO300" i="1"/>
  <c r="GP300" i="1"/>
  <c r="GV300" i="1"/>
  <c r="HC300" i="1"/>
  <c r="GX300" i="1" s="1"/>
  <c r="Q301" i="1"/>
  <c r="R301" i="1"/>
  <c r="CY301" i="1" s="1"/>
  <c r="X301" i="1" s="1"/>
  <c r="AB301" i="1"/>
  <c r="AC301" i="1"/>
  <c r="AD301" i="1"/>
  <c r="AE301" i="1"/>
  <c r="AF301" i="1"/>
  <c r="AG301" i="1"/>
  <c r="CU301" i="1" s="1"/>
  <c r="T301" i="1" s="1"/>
  <c r="AH301" i="1"/>
  <c r="CV301" i="1" s="1"/>
  <c r="U301" i="1" s="1"/>
  <c r="AI301" i="1"/>
  <c r="CW301" i="1" s="1"/>
  <c r="V301" i="1" s="1"/>
  <c r="AJ301" i="1"/>
  <c r="CQ301" i="1"/>
  <c r="P301" i="1" s="1"/>
  <c r="CR301" i="1"/>
  <c r="CS301" i="1"/>
  <c r="CT301" i="1"/>
  <c r="S301" i="1" s="1"/>
  <c r="CX301" i="1"/>
  <c r="W301" i="1" s="1"/>
  <c r="FR301" i="1"/>
  <c r="GL301" i="1"/>
  <c r="GO301" i="1"/>
  <c r="GP301" i="1"/>
  <c r="GV301" i="1"/>
  <c r="GX301" i="1"/>
  <c r="HC301" i="1"/>
  <c r="C302" i="1"/>
  <c r="D302" i="1"/>
  <c r="T302" i="1"/>
  <c r="U302" i="1"/>
  <c r="V302" i="1"/>
  <c r="W302" i="1"/>
  <c r="AC302" i="1"/>
  <c r="AE302" i="1"/>
  <c r="AD302" i="1" s="1"/>
  <c r="AF302" i="1"/>
  <c r="AG302" i="1"/>
  <c r="AH302" i="1"/>
  <c r="AI302" i="1"/>
  <c r="AJ302" i="1"/>
  <c r="CQ302" i="1"/>
  <c r="CR302" i="1"/>
  <c r="CS302" i="1"/>
  <c r="CT302" i="1"/>
  <c r="CU302" i="1"/>
  <c r="CV302" i="1"/>
  <c r="CW302" i="1"/>
  <c r="CX302" i="1"/>
  <c r="FR302" i="1"/>
  <c r="GL302" i="1"/>
  <c r="GO302" i="1"/>
  <c r="GP302" i="1"/>
  <c r="GV302" i="1"/>
  <c r="HC302" i="1"/>
  <c r="GX302" i="1" s="1"/>
  <c r="C303" i="1"/>
  <c r="D303" i="1"/>
  <c r="T303" i="1"/>
  <c r="U303" i="1"/>
  <c r="V303" i="1"/>
  <c r="W303" i="1"/>
  <c r="AC303" i="1"/>
  <c r="AE303" i="1"/>
  <c r="AD303" i="1" s="1"/>
  <c r="AB303" i="1" s="1"/>
  <c r="AF303" i="1"/>
  <c r="AG303" i="1"/>
  <c r="CU303" i="1" s="1"/>
  <c r="AH303" i="1"/>
  <c r="AI303" i="1"/>
  <c r="AJ303" i="1"/>
  <c r="CX303" i="1" s="1"/>
  <c r="CQ303" i="1"/>
  <c r="CR303" i="1"/>
  <c r="CS303" i="1"/>
  <c r="CT303" i="1"/>
  <c r="CV303" i="1"/>
  <c r="CW303" i="1"/>
  <c r="FR303" i="1"/>
  <c r="GL303" i="1"/>
  <c r="GO303" i="1"/>
  <c r="GP303" i="1"/>
  <c r="GV303" i="1"/>
  <c r="HC303" i="1" s="1"/>
  <c r="GX303" i="1" s="1"/>
  <c r="C304" i="1"/>
  <c r="D304" i="1"/>
  <c r="U304" i="1"/>
  <c r="AC304" i="1"/>
  <c r="AE304" i="1"/>
  <c r="AD304" i="1" s="1"/>
  <c r="AF304" i="1"/>
  <c r="AG304" i="1"/>
  <c r="CU304" i="1" s="1"/>
  <c r="T304" i="1" s="1"/>
  <c r="AH304" i="1"/>
  <c r="AI304" i="1"/>
  <c r="AJ304" i="1"/>
  <c r="CQ304" i="1"/>
  <c r="CR304" i="1"/>
  <c r="CS304" i="1"/>
  <c r="CT304" i="1"/>
  <c r="CV304" i="1"/>
  <c r="CW304" i="1"/>
  <c r="CX304" i="1"/>
  <c r="W304" i="1" s="1"/>
  <c r="FR304" i="1"/>
  <c r="GL304" i="1"/>
  <c r="GO304" i="1"/>
  <c r="GP304" i="1"/>
  <c r="GV304" i="1"/>
  <c r="HC304" i="1"/>
  <c r="GX304" i="1" s="1"/>
  <c r="W305" i="1"/>
  <c r="AC305" i="1"/>
  <c r="AB305" i="1" s="1"/>
  <c r="AE305" i="1"/>
  <c r="AD305" i="1" s="1"/>
  <c r="AF305" i="1"/>
  <c r="AG305" i="1"/>
  <c r="AH305" i="1"/>
  <c r="CV305" i="1" s="1"/>
  <c r="U305" i="1" s="1"/>
  <c r="AI305" i="1"/>
  <c r="AJ305" i="1"/>
  <c r="CQ305" i="1"/>
  <c r="P305" i="1" s="1"/>
  <c r="CR305" i="1"/>
  <c r="Q305" i="1" s="1"/>
  <c r="CS305" i="1"/>
  <c r="R305" i="1" s="1"/>
  <c r="CT305" i="1"/>
  <c r="S305" i="1" s="1"/>
  <c r="CU305" i="1"/>
  <c r="T305" i="1" s="1"/>
  <c r="CW305" i="1"/>
  <c r="V305" i="1" s="1"/>
  <c r="CX305" i="1"/>
  <c r="FR305" i="1"/>
  <c r="GL305" i="1"/>
  <c r="GO305" i="1"/>
  <c r="GP305" i="1"/>
  <c r="GV305" i="1"/>
  <c r="HC305" i="1"/>
  <c r="GX305" i="1" s="1"/>
  <c r="I306" i="1"/>
  <c r="K306" i="1"/>
  <c r="P306" i="1"/>
  <c r="CP306" i="1" s="1"/>
  <c r="O306" i="1" s="1"/>
  <c r="R306" i="1"/>
  <c r="S306" i="1"/>
  <c r="U306" i="1"/>
  <c r="Y306" i="1"/>
  <c r="AB306" i="1"/>
  <c r="AC306" i="1"/>
  <c r="AD306" i="1"/>
  <c r="AE306" i="1"/>
  <c r="AF306" i="1"/>
  <c r="AG306" i="1"/>
  <c r="AH306" i="1"/>
  <c r="AI306" i="1"/>
  <c r="CW306" i="1" s="1"/>
  <c r="V306" i="1" s="1"/>
  <c r="AJ306" i="1"/>
  <c r="CX306" i="1" s="1"/>
  <c r="W306" i="1" s="1"/>
  <c r="CQ306" i="1"/>
  <c r="CR306" i="1"/>
  <c r="Q306" i="1" s="1"/>
  <c r="CS306" i="1"/>
  <c r="CT306" i="1"/>
  <c r="CU306" i="1"/>
  <c r="T306" i="1" s="1"/>
  <c r="CV306" i="1"/>
  <c r="CY306" i="1"/>
  <c r="X306" i="1" s="1"/>
  <c r="CZ306" i="1"/>
  <c r="FR306" i="1"/>
  <c r="GL306" i="1"/>
  <c r="GN306" i="1"/>
  <c r="GP306" i="1"/>
  <c r="GV306" i="1"/>
  <c r="HC306" i="1" s="1"/>
  <c r="GX306" i="1" s="1"/>
  <c r="R307" i="1"/>
  <c r="AC307" i="1"/>
  <c r="AD307" i="1"/>
  <c r="AE307" i="1"/>
  <c r="AF307" i="1"/>
  <c r="AG307" i="1"/>
  <c r="CU307" i="1" s="1"/>
  <c r="T307" i="1" s="1"/>
  <c r="AH307" i="1"/>
  <c r="CV307" i="1" s="1"/>
  <c r="U307" i="1" s="1"/>
  <c r="AI307" i="1"/>
  <c r="CW307" i="1" s="1"/>
  <c r="V307" i="1" s="1"/>
  <c r="AJ307" i="1"/>
  <c r="CX307" i="1" s="1"/>
  <c r="W307" i="1" s="1"/>
  <c r="CQ307" i="1"/>
  <c r="P307" i="1" s="1"/>
  <c r="CP307" i="1" s="1"/>
  <c r="O307" i="1" s="1"/>
  <c r="CR307" i="1"/>
  <c r="Q307" i="1" s="1"/>
  <c r="CS307" i="1"/>
  <c r="CT307" i="1"/>
  <c r="S307" i="1" s="1"/>
  <c r="FR307" i="1"/>
  <c r="GL307" i="1"/>
  <c r="GO307" i="1"/>
  <c r="GP307" i="1"/>
  <c r="GV307" i="1"/>
  <c r="HC307" i="1" s="1"/>
  <c r="GX307" i="1" s="1"/>
  <c r="Q308" i="1"/>
  <c r="R308" i="1"/>
  <c r="CY308" i="1" s="1"/>
  <c r="X308" i="1" s="1"/>
  <c r="AC308" i="1"/>
  <c r="AE308" i="1"/>
  <c r="AD308" i="1" s="1"/>
  <c r="AF308" i="1"/>
  <c r="AG308" i="1"/>
  <c r="CU308" i="1" s="1"/>
  <c r="T308" i="1" s="1"/>
  <c r="AH308" i="1"/>
  <c r="CV308" i="1" s="1"/>
  <c r="U308" i="1" s="1"/>
  <c r="AI308" i="1"/>
  <c r="AJ308" i="1"/>
  <c r="CQ308" i="1"/>
  <c r="P308" i="1" s="1"/>
  <c r="CP308" i="1" s="1"/>
  <c r="O308" i="1" s="1"/>
  <c r="GM308" i="1" s="1"/>
  <c r="GN308" i="1" s="1"/>
  <c r="CR308" i="1"/>
  <c r="CS308" i="1"/>
  <c r="CT308" i="1"/>
  <c r="S308" i="1" s="1"/>
  <c r="CW308" i="1"/>
  <c r="V308" i="1" s="1"/>
  <c r="CX308" i="1"/>
  <c r="W308" i="1" s="1"/>
  <c r="CZ308" i="1"/>
  <c r="Y308" i="1" s="1"/>
  <c r="FR308" i="1"/>
  <c r="GL308" i="1"/>
  <c r="GO308" i="1"/>
  <c r="GP308" i="1"/>
  <c r="GV308" i="1"/>
  <c r="HC308" i="1"/>
  <c r="GX308" i="1" s="1"/>
  <c r="X309" i="1"/>
  <c r="AC309" i="1"/>
  <c r="AD309" i="1"/>
  <c r="AB309" i="1" s="1"/>
  <c r="AE309" i="1"/>
  <c r="AF309" i="1"/>
  <c r="AG309" i="1"/>
  <c r="CU309" i="1" s="1"/>
  <c r="T309" i="1" s="1"/>
  <c r="AH309" i="1"/>
  <c r="CV309" i="1" s="1"/>
  <c r="U309" i="1" s="1"/>
  <c r="AI309" i="1"/>
  <c r="AJ309" i="1"/>
  <c r="CQ309" i="1"/>
  <c r="P309" i="1" s="1"/>
  <c r="CR309" i="1"/>
  <c r="Q309" i="1" s="1"/>
  <c r="CS309" i="1"/>
  <c r="R309" i="1" s="1"/>
  <c r="CT309" i="1"/>
  <c r="S309" i="1" s="1"/>
  <c r="CW309" i="1"/>
  <c r="V309" i="1" s="1"/>
  <c r="CX309" i="1"/>
  <c r="W309" i="1" s="1"/>
  <c r="CY309" i="1"/>
  <c r="CZ309" i="1"/>
  <c r="Y309" i="1" s="1"/>
  <c r="FR309" i="1"/>
  <c r="GL309" i="1"/>
  <c r="GO309" i="1"/>
  <c r="GP309" i="1"/>
  <c r="GV309" i="1"/>
  <c r="HC309" i="1"/>
  <c r="GX309" i="1" s="1"/>
  <c r="S310" i="1"/>
  <c r="AC310" i="1"/>
  <c r="AD310" i="1"/>
  <c r="AE310" i="1"/>
  <c r="AF310" i="1"/>
  <c r="AG310" i="1"/>
  <c r="AH310" i="1"/>
  <c r="CV310" i="1" s="1"/>
  <c r="U310" i="1" s="1"/>
  <c r="AI310" i="1"/>
  <c r="AJ310" i="1"/>
  <c r="CX310" i="1" s="1"/>
  <c r="W310" i="1" s="1"/>
  <c r="CP310" i="1"/>
  <c r="O310" i="1" s="1"/>
  <c r="CQ310" i="1"/>
  <c r="P310" i="1" s="1"/>
  <c r="CR310" i="1"/>
  <c r="Q310" i="1" s="1"/>
  <c r="CS310" i="1"/>
  <c r="R310" i="1" s="1"/>
  <c r="CT310" i="1"/>
  <c r="CU310" i="1"/>
  <c r="T310" i="1" s="1"/>
  <c r="CW310" i="1"/>
  <c r="V310" i="1" s="1"/>
  <c r="FR310" i="1"/>
  <c r="GL310" i="1"/>
  <c r="GO310" i="1"/>
  <c r="GP310" i="1"/>
  <c r="GV310" i="1"/>
  <c r="HC310" i="1"/>
  <c r="GX310" i="1" s="1"/>
  <c r="C311" i="1"/>
  <c r="D311" i="1"/>
  <c r="U311" i="1"/>
  <c r="V311" i="1"/>
  <c r="AC311" i="1"/>
  <c r="AE311" i="1"/>
  <c r="AD311" i="1" s="1"/>
  <c r="AF311" i="1"/>
  <c r="AG311" i="1"/>
  <c r="CU311" i="1" s="1"/>
  <c r="T311" i="1" s="1"/>
  <c r="AH311" i="1"/>
  <c r="AI311" i="1"/>
  <c r="AJ311" i="1"/>
  <c r="CX311" i="1" s="1"/>
  <c r="W311" i="1" s="1"/>
  <c r="CQ311" i="1"/>
  <c r="CR311" i="1"/>
  <c r="CS311" i="1"/>
  <c r="CT311" i="1"/>
  <c r="CV311" i="1"/>
  <c r="CW311" i="1"/>
  <c r="FR311" i="1"/>
  <c r="GL311" i="1"/>
  <c r="GO311" i="1"/>
  <c r="GP311" i="1"/>
  <c r="GV311" i="1"/>
  <c r="HC311" i="1" s="1"/>
  <c r="GX311" i="1" s="1"/>
  <c r="C312" i="1"/>
  <c r="D312" i="1"/>
  <c r="V312" i="1"/>
  <c r="AC312" i="1"/>
  <c r="AE312" i="1"/>
  <c r="AD312" i="1" s="1"/>
  <c r="AF312" i="1"/>
  <c r="AG312" i="1"/>
  <c r="AH312" i="1"/>
  <c r="AI312" i="1"/>
  <c r="AJ312" i="1"/>
  <c r="CX312" i="1" s="1"/>
  <c r="W312" i="1" s="1"/>
  <c r="CQ312" i="1"/>
  <c r="CR312" i="1"/>
  <c r="CS312" i="1"/>
  <c r="CT312" i="1"/>
  <c r="CU312" i="1"/>
  <c r="T312" i="1" s="1"/>
  <c r="CV312" i="1"/>
  <c r="CW312" i="1"/>
  <c r="FR312" i="1"/>
  <c r="GL312" i="1"/>
  <c r="GO312" i="1"/>
  <c r="GP312" i="1"/>
  <c r="GV312" i="1"/>
  <c r="HC312" i="1"/>
  <c r="GX312" i="1" s="1"/>
  <c r="P313" i="1"/>
  <c r="R313" i="1"/>
  <c r="S313" i="1"/>
  <c r="T313" i="1"/>
  <c r="AC313" i="1"/>
  <c r="AB313" i="1" s="1"/>
  <c r="AE313" i="1"/>
  <c r="AD313" i="1" s="1"/>
  <c r="AF313" i="1"/>
  <c r="AG313" i="1"/>
  <c r="AH313" i="1"/>
  <c r="CV313" i="1" s="1"/>
  <c r="U313" i="1" s="1"/>
  <c r="AI313" i="1"/>
  <c r="CW313" i="1" s="1"/>
  <c r="V313" i="1" s="1"/>
  <c r="AJ313" i="1"/>
  <c r="CX313" i="1" s="1"/>
  <c r="W313" i="1" s="1"/>
  <c r="CQ313" i="1"/>
  <c r="CR313" i="1"/>
  <c r="Q313" i="1" s="1"/>
  <c r="CS313" i="1"/>
  <c r="CT313" i="1"/>
  <c r="CU313" i="1"/>
  <c r="FR313" i="1"/>
  <c r="GL313" i="1"/>
  <c r="GO313" i="1"/>
  <c r="GP313" i="1"/>
  <c r="GV313" i="1"/>
  <c r="HC313" i="1"/>
  <c r="GX313" i="1" s="1"/>
  <c r="I314" i="1"/>
  <c r="R314" i="1" s="1"/>
  <c r="K314" i="1"/>
  <c r="AC314" i="1"/>
  <c r="AD314" i="1"/>
  <c r="AB314" i="1" s="1"/>
  <c r="AE314" i="1"/>
  <c r="AF314" i="1"/>
  <c r="AG314" i="1"/>
  <c r="CU314" i="1" s="1"/>
  <c r="T314" i="1" s="1"/>
  <c r="AH314" i="1"/>
  <c r="AI314" i="1"/>
  <c r="AJ314" i="1"/>
  <c r="CQ314" i="1"/>
  <c r="P314" i="1" s="1"/>
  <c r="CR314" i="1"/>
  <c r="CS314" i="1"/>
  <c r="CT314" i="1"/>
  <c r="S314" i="1" s="1"/>
  <c r="CV314" i="1"/>
  <c r="CW314" i="1"/>
  <c r="CX314" i="1"/>
  <c r="W314" i="1" s="1"/>
  <c r="CY314" i="1"/>
  <c r="X314" i="1" s="1"/>
  <c r="CZ314" i="1"/>
  <c r="Y314" i="1" s="1"/>
  <c r="FR314" i="1"/>
  <c r="GL314" i="1"/>
  <c r="GN314" i="1"/>
  <c r="GP314" i="1"/>
  <c r="GV314" i="1"/>
  <c r="HC314" i="1"/>
  <c r="GX314" i="1" s="1"/>
  <c r="S315" i="1"/>
  <c r="T315" i="1"/>
  <c r="W315" i="1"/>
  <c r="AB315" i="1"/>
  <c r="AC315" i="1"/>
  <c r="AE315" i="1"/>
  <c r="AD315" i="1" s="1"/>
  <c r="AF315" i="1"/>
  <c r="AG315" i="1"/>
  <c r="AH315" i="1"/>
  <c r="AI315" i="1"/>
  <c r="AJ315" i="1"/>
  <c r="CX315" i="1" s="1"/>
  <c r="CQ315" i="1"/>
  <c r="P315" i="1" s="1"/>
  <c r="CR315" i="1"/>
  <c r="Q315" i="1" s="1"/>
  <c r="CS315" i="1"/>
  <c r="R315" i="1" s="1"/>
  <c r="CT315" i="1"/>
  <c r="CU315" i="1"/>
  <c r="CV315" i="1"/>
  <c r="U315" i="1" s="1"/>
  <c r="CW315" i="1"/>
  <c r="V315" i="1" s="1"/>
  <c r="FR315" i="1"/>
  <c r="GL315" i="1"/>
  <c r="GO315" i="1"/>
  <c r="GP315" i="1"/>
  <c r="GV315" i="1"/>
  <c r="GX315" i="1"/>
  <c r="HC315" i="1"/>
  <c r="P316" i="1"/>
  <c r="Q316" i="1"/>
  <c r="R316" i="1"/>
  <c r="S316" i="1"/>
  <c r="V316" i="1"/>
  <c r="W316" i="1"/>
  <c r="AC316" i="1"/>
  <c r="AE316" i="1"/>
  <c r="AD316" i="1" s="1"/>
  <c r="AF316" i="1"/>
  <c r="AG316" i="1"/>
  <c r="AH316" i="1"/>
  <c r="AI316" i="1"/>
  <c r="CW316" i="1" s="1"/>
  <c r="AJ316" i="1"/>
  <c r="CX316" i="1" s="1"/>
  <c r="CQ316" i="1"/>
  <c r="CR316" i="1"/>
  <c r="CS316" i="1"/>
  <c r="CT316" i="1"/>
  <c r="CU316" i="1"/>
  <c r="T316" i="1" s="1"/>
  <c r="CV316" i="1"/>
  <c r="U316" i="1" s="1"/>
  <c r="FR316" i="1"/>
  <c r="GL316" i="1"/>
  <c r="GO316" i="1"/>
  <c r="GP316" i="1"/>
  <c r="GV316" i="1"/>
  <c r="HC316" i="1" s="1"/>
  <c r="GX316" i="1" s="1"/>
  <c r="R317" i="1"/>
  <c r="S317" i="1"/>
  <c r="CY317" i="1" s="1"/>
  <c r="X317" i="1" s="1"/>
  <c r="AC317" i="1"/>
  <c r="AE317" i="1"/>
  <c r="AD317" i="1" s="1"/>
  <c r="AF317" i="1"/>
  <c r="AG317" i="1"/>
  <c r="CU317" i="1" s="1"/>
  <c r="T317" i="1" s="1"/>
  <c r="AH317" i="1"/>
  <c r="CV317" i="1" s="1"/>
  <c r="U317" i="1" s="1"/>
  <c r="AI317" i="1"/>
  <c r="CW317" i="1" s="1"/>
  <c r="V317" i="1" s="1"/>
  <c r="AJ317" i="1"/>
  <c r="CX317" i="1" s="1"/>
  <c r="W317" i="1" s="1"/>
  <c r="CQ317" i="1"/>
  <c r="P317" i="1" s="1"/>
  <c r="CR317" i="1"/>
  <c r="Q317" i="1" s="1"/>
  <c r="CS317" i="1"/>
  <c r="CT317" i="1"/>
  <c r="CZ317" i="1"/>
  <c r="Y317" i="1" s="1"/>
  <c r="FR317" i="1"/>
  <c r="GL317" i="1"/>
  <c r="GO317" i="1"/>
  <c r="GP317" i="1"/>
  <c r="GV317" i="1"/>
  <c r="HC317" i="1"/>
  <c r="GX317" i="1" s="1"/>
  <c r="T318" i="1"/>
  <c r="W318" i="1"/>
  <c r="AC318" i="1"/>
  <c r="AD318" i="1"/>
  <c r="AB318" i="1" s="1"/>
  <c r="AE318" i="1"/>
  <c r="AF318" i="1"/>
  <c r="AG318" i="1"/>
  <c r="AH318" i="1"/>
  <c r="AI318" i="1"/>
  <c r="CW318" i="1" s="1"/>
  <c r="V318" i="1" s="1"/>
  <c r="AJ318" i="1"/>
  <c r="CQ318" i="1"/>
  <c r="P318" i="1" s="1"/>
  <c r="CR318" i="1"/>
  <c r="Q318" i="1" s="1"/>
  <c r="CS318" i="1"/>
  <c r="R318" i="1" s="1"/>
  <c r="CT318" i="1"/>
  <c r="S318" i="1" s="1"/>
  <c r="CU318" i="1"/>
  <c r="CV318" i="1"/>
  <c r="U318" i="1" s="1"/>
  <c r="CX318" i="1"/>
  <c r="CY318" i="1"/>
  <c r="X318" i="1" s="1"/>
  <c r="CZ318" i="1"/>
  <c r="Y318" i="1" s="1"/>
  <c r="FR318" i="1"/>
  <c r="GL318" i="1"/>
  <c r="GO318" i="1"/>
  <c r="GP318" i="1"/>
  <c r="GV318" i="1"/>
  <c r="GX318" i="1"/>
  <c r="HC318" i="1"/>
  <c r="P319" i="1"/>
  <c r="V319" i="1"/>
  <c r="AC319" i="1"/>
  <c r="AD319" i="1"/>
  <c r="AB319" i="1" s="1"/>
  <c r="AE319" i="1"/>
  <c r="AF319" i="1"/>
  <c r="AG319" i="1"/>
  <c r="AH319" i="1"/>
  <c r="AI319" i="1"/>
  <c r="AJ319" i="1"/>
  <c r="CQ319" i="1"/>
  <c r="CR319" i="1"/>
  <c r="Q319" i="1" s="1"/>
  <c r="CS319" i="1"/>
  <c r="R319" i="1" s="1"/>
  <c r="CT319" i="1"/>
  <c r="S319" i="1" s="1"/>
  <c r="CU319" i="1"/>
  <c r="T319" i="1" s="1"/>
  <c r="CV319" i="1"/>
  <c r="U319" i="1" s="1"/>
  <c r="CW319" i="1"/>
  <c r="CX319" i="1"/>
  <c r="W319" i="1" s="1"/>
  <c r="FR319" i="1"/>
  <c r="GL319" i="1"/>
  <c r="GO319" i="1"/>
  <c r="GP319" i="1"/>
  <c r="GV319" i="1"/>
  <c r="HC319" i="1" s="1"/>
  <c r="GX319" i="1" s="1"/>
  <c r="I320" i="1"/>
  <c r="S320" i="1" s="1"/>
  <c r="K320" i="1"/>
  <c r="AC320" i="1"/>
  <c r="AE320" i="1"/>
  <c r="AD320" i="1" s="1"/>
  <c r="AF320" i="1"/>
  <c r="AG320" i="1"/>
  <c r="CU320" i="1" s="1"/>
  <c r="AH320" i="1"/>
  <c r="AI320" i="1"/>
  <c r="CW320" i="1" s="1"/>
  <c r="V320" i="1" s="1"/>
  <c r="AJ320" i="1"/>
  <c r="CX320" i="1" s="1"/>
  <c r="W320" i="1" s="1"/>
  <c r="CQ320" i="1"/>
  <c r="P320" i="1" s="1"/>
  <c r="CP320" i="1" s="1"/>
  <c r="O320" i="1" s="1"/>
  <c r="GM320" i="1" s="1"/>
  <c r="GO320" i="1" s="1"/>
  <c r="CR320" i="1"/>
  <c r="Q320" i="1" s="1"/>
  <c r="CS320" i="1"/>
  <c r="R320" i="1" s="1"/>
  <c r="CT320" i="1"/>
  <c r="CV320" i="1"/>
  <c r="CY320" i="1"/>
  <c r="X320" i="1" s="1"/>
  <c r="CZ320" i="1"/>
  <c r="Y320" i="1" s="1"/>
  <c r="FR320" i="1"/>
  <c r="GL320" i="1"/>
  <c r="GN320" i="1"/>
  <c r="GP320" i="1"/>
  <c r="GV320" i="1"/>
  <c r="HC320" i="1"/>
  <c r="GX320" i="1" s="1"/>
  <c r="P321" i="1"/>
  <c r="R321" i="1"/>
  <c r="S321" i="1"/>
  <c r="AC321" i="1"/>
  <c r="AE321" i="1"/>
  <c r="AD321" i="1" s="1"/>
  <c r="AF321" i="1"/>
  <c r="AG321" i="1"/>
  <c r="CU321" i="1" s="1"/>
  <c r="T321" i="1" s="1"/>
  <c r="AH321" i="1"/>
  <c r="CV321" i="1" s="1"/>
  <c r="U321" i="1" s="1"/>
  <c r="AI321" i="1"/>
  <c r="CW321" i="1" s="1"/>
  <c r="V321" i="1" s="1"/>
  <c r="AJ321" i="1"/>
  <c r="CX321" i="1" s="1"/>
  <c r="W321" i="1" s="1"/>
  <c r="CQ321" i="1"/>
  <c r="CR321" i="1"/>
  <c r="Q321" i="1" s="1"/>
  <c r="CS321" i="1"/>
  <c r="CT321" i="1"/>
  <c r="FR321" i="1"/>
  <c r="GL321" i="1"/>
  <c r="GO321" i="1"/>
  <c r="GP321" i="1"/>
  <c r="GV321" i="1"/>
  <c r="HC321" i="1"/>
  <c r="GX321" i="1" s="1"/>
  <c r="T322" i="1"/>
  <c r="W322" i="1"/>
  <c r="AC322" i="1"/>
  <c r="AB322" i="1" s="1"/>
  <c r="AD322" i="1"/>
  <c r="AE322" i="1"/>
  <c r="AF322" i="1"/>
  <c r="AG322" i="1"/>
  <c r="AH322" i="1"/>
  <c r="AI322" i="1"/>
  <c r="CW322" i="1" s="1"/>
  <c r="V322" i="1" s="1"/>
  <c r="AJ322" i="1"/>
  <c r="CQ322" i="1"/>
  <c r="P322" i="1" s="1"/>
  <c r="CR322" i="1"/>
  <c r="Q322" i="1" s="1"/>
  <c r="CS322" i="1"/>
  <c r="R322" i="1" s="1"/>
  <c r="CT322" i="1"/>
  <c r="S322" i="1" s="1"/>
  <c r="CU322" i="1"/>
  <c r="CV322" i="1"/>
  <c r="U322" i="1" s="1"/>
  <c r="CX322" i="1"/>
  <c r="FR322" i="1"/>
  <c r="GL322" i="1"/>
  <c r="GO322" i="1"/>
  <c r="GP322" i="1"/>
  <c r="GV322" i="1"/>
  <c r="GX322" i="1"/>
  <c r="HC322" i="1"/>
  <c r="I323" i="1"/>
  <c r="K323" i="1"/>
  <c r="X323" i="1"/>
  <c r="AC323" i="1"/>
  <c r="AE323" i="1"/>
  <c r="AD323" i="1" s="1"/>
  <c r="AB323" i="1" s="1"/>
  <c r="AF323" i="1"/>
  <c r="AG323" i="1"/>
  <c r="AH323" i="1"/>
  <c r="AI323" i="1"/>
  <c r="AJ323" i="1"/>
  <c r="CX323" i="1" s="1"/>
  <c r="W323" i="1" s="1"/>
  <c r="CQ323" i="1"/>
  <c r="P323" i="1" s="1"/>
  <c r="CR323" i="1"/>
  <c r="Q323" i="1" s="1"/>
  <c r="CS323" i="1"/>
  <c r="R323" i="1" s="1"/>
  <c r="CT323" i="1"/>
  <c r="S323" i="1" s="1"/>
  <c r="CU323" i="1"/>
  <c r="T323" i="1" s="1"/>
  <c r="CV323" i="1"/>
  <c r="U323" i="1" s="1"/>
  <c r="CW323" i="1"/>
  <c r="V323" i="1" s="1"/>
  <c r="CY323" i="1"/>
  <c r="CZ323" i="1"/>
  <c r="Y323" i="1" s="1"/>
  <c r="FR323" i="1"/>
  <c r="GL323" i="1"/>
  <c r="GN323" i="1"/>
  <c r="GP323" i="1"/>
  <c r="GV323" i="1"/>
  <c r="GX323" i="1"/>
  <c r="HC323" i="1"/>
  <c r="P324" i="1"/>
  <c r="Q324" i="1"/>
  <c r="R324" i="1"/>
  <c r="S324" i="1"/>
  <c r="T324" i="1"/>
  <c r="V324" i="1"/>
  <c r="W324" i="1"/>
  <c r="AC324" i="1"/>
  <c r="AB324" i="1" s="1"/>
  <c r="AE324" i="1"/>
  <c r="AD324" i="1" s="1"/>
  <c r="AF324" i="1"/>
  <c r="AG324" i="1"/>
  <c r="AH324" i="1"/>
  <c r="AI324" i="1"/>
  <c r="CW324" i="1" s="1"/>
  <c r="AJ324" i="1"/>
  <c r="CX324" i="1" s="1"/>
  <c r="CQ324" i="1"/>
  <c r="CR324" i="1"/>
  <c r="CS324" i="1"/>
  <c r="CT324" i="1"/>
  <c r="CU324" i="1"/>
  <c r="CV324" i="1"/>
  <c r="U324" i="1" s="1"/>
  <c r="CY324" i="1"/>
  <c r="X324" i="1" s="1"/>
  <c r="CZ324" i="1"/>
  <c r="Y324" i="1" s="1"/>
  <c r="FR324" i="1"/>
  <c r="GL324" i="1"/>
  <c r="GN324" i="1"/>
  <c r="GP324" i="1"/>
  <c r="GV324" i="1"/>
  <c r="HC324" i="1" s="1"/>
  <c r="GX324" i="1" s="1"/>
  <c r="R325" i="1"/>
  <c r="S325" i="1"/>
  <c r="CY325" i="1" s="1"/>
  <c r="X325" i="1" s="1"/>
  <c r="AC325" i="1"/>
  <c r="AE325" i="1"/>
  <c r="AD325" i="1" s="1"/>
  <c r="AF325" i="1"/>
  <c r="AG325" i="1"/>
  <c r="CU325" i="1" s="1"/>
  <c r="T325" i="1" s="1"/>
  <c r="AH325" i="1"/>
  <c r="CV325" i="1" s="1"/>
  <c r="U325" i="1" s="1"/>
  <c r="AI325" i="1"/>
  <c r="CW325" i="1" s="1"/>
  <c r="V325" i="1" s="1"/>
  <c r="AJ325" i="1"/>
  <c r="CX325" i="1" s="1"/>
  <c r="W325" i="1" s="1"/>
  <c r="CQ325" i="1"/>
  <c r="P325" i="1" s="1"/>
  <c r="CP325" i="1" s="1"/>
  <c r="O325" i="1" s="1"/>
  <c r="CR325" i="1"/>
  <c r="Q325" i="1" s="1"/>
  <c r="CS325" i="1"/>
  <c r="CT325" i="1"/>
  <c r="FR325" i="1"/>
  <c r="GL325" i="1"/>
  <c r="GO325" i="1"/>
  <c r="GP325" i="1"/>
  <c r="GV325" i="1"/>
  <c r="HC325" i="1"/>
  <c r="GX325" i="1" s="1"/>
  <c r="T326" i="1"/>
  <c r="W326" i="1"/>
  <c r="Y326" i="1"/>
  <c r="AC326" i="1"/>
  <c r="AE326" i="1"/>
  <c r="AD326" i="1" s="1"/>
  <c r="AB326" i="1" s="1"/>
  <c r="AF326" i="1"/>
  <c r="AG326" i="1"/>
  <c r="AH326" i="1"/>
  <c r="AI326" i="1"/>
  <c r="CW326" i="1" s="1"/>
  <c r="V326" i="1" s="1"/>
  <c r="AJ326" i="1"/>
  <c r="CQ326" i="1"/>
  <c r="P326" i="1" s="1"/>
  <c r="CR326" i="1"/>
  <c r="Q326" i="1" s="1"/>
  <c r="CS326" i="1"/>
  <c r="R326" i="1" s="1"/>
  <c r="CT326" i="1"/>
  <c r="S326" i="1" s="1"/>
  <c r="CU326" i="1"/>
  <c r="CV326" i="1"/>
  <c r="U326" i="1" s="1"/>
  <c r="CX326" i="1"/>
  <c r="CY326" i="1"/>
  <c r="X326" i="1" s="1"/>
  <c r="CZ326" i="1"/>
  <c r="FR326" i="1"/>
  <c r="GL326" i="1"/>
  <c r="GO326" i="1"/>
  <c r="GP326" i="1"/>
  <c r="GV326" i="1"/>
  <c r="HC326" i="1" s="1"/>
  <c r="GX326" i="1" s="1"/>
  <c r="C327" i="1"/>
  <c r="D327" i="1"/>
  <c r="W327" i="1"/>
  <c r="AC327" i="1"/>
  <c r="AE327" i="1"/>
  <c r="AD327" i="1" s="1"/>
  <c r="AF327" i="1"/>
  <c r="AG327" i="1"/>
  <c r="AH327" i="1"/>
  <c r="AI327" i="1"/>
  <c r="AJ327" i="1"/>
  <c r="CX327" i="1" s="1"/>
  <c r="CQ327" i="1"/>
  <c r="CR327" i="1"/>
  <c r="CS327" i="1"/>
  <c r="CT327" i="1"/>
  <c r="CU327" i="1"/>
  <c r="T327" i="1" s="1"/>
  <c r="CV327" i="1"/>
  <c r="CW327" i="1"/>
  <c r="FR327" i="1"/>
  <c r="GL327" i="1"/>
  <c r="GO327" i="1"/>
  <c r="GP327" i="1"/>
  <c r="GV327" i="1"/>
  <c r="GX327" i="1"/>
  <c r="HC327" i="1"/>
  <c r="S328" i="1"/>
  <c r="AC328" i="1"/>
  <c r="AE328" i="1"/>
  <c r="AD328" i="1" s="1"/>
  <c r="AF328" i="1"/>
  <c r="AG328" i="1"/>
  <c r="CU328" i="1" s="1"/>
  <c r="T328" i="1" s="1"/>
  <c r="AH328" i="1"/>
  <c r="AI328" i="1"/>
  <c r="CW328" i="1" s="1"/>
  <c r="V328" i="1" s="1"/>
  <c r="AJ328" i="1"/>
  <c r="CX328" i="1" s="1"/>
  <c r="W328" i="1" s="1"/>
  <c r="CQ328" i="1"/>
  <c r="P328" i="1" s="1"/>
  <c r="CR328" i="1"/>
  <c r="Q328" i="1" s="1"/>
  <c r="CS328" i="1"/>
  <c r="R328" i="1" s="1"/>
  <c r="CT328" i="1"/>
  <c r="CV328" i="1"/>
  <c r="U328" i="1" s="1"/>
  <c r="FR328" i="1"/>
  <c r="GL328" i="1"/>
  <c r="GO328" i="1"/>
  <c r="GP328" i="1"/>
  <c r="GV328" i="1"/>
  <c r="GX328" i="1"/>
  <c r="HC328" i="1"/>
  <c r="P329" i="1"/>
  <c r="R329" i="1"/>
  <c r="S329" i="1"/>
  <c r="X329" i="1"/>
  <c r="AC329" i="1"/>
  <c r="AB329" i="1" s="1"/>
  <c r="AE329" i="1"/>
  <c r="AD329" i="1" s="1"/>
  <c r="AF329" i="1"/>
  <c r="AG329" i="1"/>
  <c r="CU329" i="1" s="1"/>
  <c r="T329" i="1" s="1"/>
  <c r="AH329" i="1"/>
  <c r="CV329" i="1" s="1"/>
  <c r="U329" i="1" s="1"/>
  <c r="AI329" i="1"/>
  <c r="CW329" i="1" s="1"/>
  <c r="V329" i="1" s="1"/>
  <c r="AJ329" i="1"/>
  <c r="CX329" i="1" s="1"/>
  <c r="W329" i="1" s="1"/>
  <c r="CQ329" i="1"/>
  <c r="CR329" i="1"/>
  <c r="Q329" i="1" s="1"/>
  <c r="CS329" i="1"/>
  <c r="CT329" i="1"/>
  <c r="CY329" i="1"/>
  <c r="CZ329" i="1"/>
  <c r="Y329" i="1" s="1"/>
  <c r="FR329" i="1"/>
  <c r="GL329" i="1"/>
  <c r="GO329" i="1"/>
  <c r="GP329" i="1"/>
  <c r="GV329" i="1"/>
  <c r="HC329" i="1"/>
  <c r="GX329" i="1" s="1"/>
  <c r="C330" i="1"/>
  <c r="D330" i="1"/>
  <c r="V330" i="1"/>
  <c r="AC330" i="1"/>
  <c r="AE330" i="1"/>
  <c r="AD330" i="1" s="1"/>
  <c r="AF330" i="1"/>
  <c r="AG330" i="1"/>
  <c r="CU330" i="1" s="1"/>
  <c r="T330" i="1" s="1"/>
  <c r="AH330" i="1"/>
  <c r="AI330" i="1"/>
  <c r="AJ330" i="1"/>
  <c r="CQ330" i="1"/>
  <c r="CR330" i="1"/>
  <c r="CS330" i="1"/>
  <c r="CT330" i="1"/>
  <c r="CV330" i="1"/>
  <c r="CW330" i="1"/>
  <c r="CX330" i="1"/>
  <c r="W330" i="1" s="1"/>
  <c r="FR330" i="1"/>
  <c r="GL330" i="1"/>
  <c r="GO330" i="1"/>
  <c r="GP330" i="1"/>
  <c r="GV330" i="1"/>
  <c r="HC330" i="1"/>
  <c r="GX330" i="1" s="1"/>
  <c r="Q331" i="1"/>
  <c r="AC331" i="1"/>
  <c r="AB331" i="1" s="1"/>
  <c r="AE331" i="1"/>
  <c r="AD331" i="1" s="1"/>
  <c r="AF331" i="1"/>
  <c r="AG331" i="1"/>
  <c r="AH331" i="1"/>
  <c r="AI331" i="1"/>
  <c r="AJ331" i="1"/>
  <c r="CX331" i="1" s="1"/>
  <c r="W331" i="1" s="1"/>
  <c r="CQ331" i="1"/>
  <c r="P331" i="1" s="1"/>
  <c r="CR331" i="1"/>
  <c r="CS331" i="1"/>
  <c r="R331" i="1" s="1"/>
  <c r="CT331" i="1"/>
  <c r="S331" i="1" s="1"/>
  <c r="CU331" i="1"/>
  <c r="T331" i="1" s="1"/>
  <c r="CV331" i="1"/>
  <c r="U331" i="1" s="1"/>
  <c r="CW331" i="1"/>
  <c r="V331" i="1" s="1"/>
  <c r="FR331" i="1"/>
  <c r="GL331" i="1"/>
  <c r="GO331" i="1"/>
  <c r="GP331" i="1"/>
  <c r="GV331" i="1"/>
  <c r="GX331" i="1"/>
  <c r="HC331" i="1"/>
  <c r="S332" i="1"/>
  <c r="AC332" i="1"/>
  <c r="AB332" i="1" s="1"/>
  <c r="AD332" i="1"/>
  <c r="AE332" i="1"/>
  <c r="AF332" i="1"/>
  <c r="AG332" i="1"/>
  <c r="AH332" i="1"/>
  <c r="AI332" i="1"/>
  <c r="CW332" i="1" s="1"/>
  <c r="V332" i="1" s="1"/>
  <c r="AJ332" i="1"/>
  <c r="CX332" i="1" s="1"/>
  <c r="W332" i="1" s="1"/>
  <c r="CQ332" i="1"/>
  <c r="P332" i="1" s="1"/>
  <c r="CP332" i="1" s="1"/>
  <c r="O332" i="1" s="1"/>
  <c r="GM332" i="1" s="1"/>
  <c r="GN332" i="1" s="1"/>
  <c r="CR332" i="1"/>
  <c r="Q332" i="1" s="1"/>
  <c r="CS332" i="1"/>
  <c r="R332" i="1" s="1"/>
  <c r="CT332" i="1"/>
  <c r="CU332" i="1"/>
  <c r="T332" i="1" s="1"/>
  <c r="CV332" i="1"/>
  <c r="U332" i="1" s="1"/>
  <c r="CY332" i="1"/>
  <c r="X332" i="1" s="1"/>
  <c r="CZ332" i="1"/>
  <c r="Y332" i="1" s="1"/>
  <c r="FR332" i="1"/>
  <c r="GL332" i="1"/>
  <c r="GO332" i="1"/>
  <c r="GP332" i="1"/>
  <c r="GV332" i="1"/>
  <c r="HC332" i="1"/>
  <c r="GX332" i="1" s="1"/>
  <c r="C333" i="1"/>
  <c r="D333" i="1"/>
  <c r="V333" i="1"/>
  <c r="AC333" i="1"/>
  <c r="AE333" i="1"/>
  <c r="AD333" i="1" s="1"/>
  <c r="AF333" i="1"/>
  <c r="AG333" i="1"/>
  <c r="CU333" i="1" s="1"/>
  <c r="T333" i="1" s="1"/>
  <c r="AH333" i="1"/>
  <c r="AI333" i="1"/>
  <c r="AJ333" i="1"/>
  <c r="CQ333" i="1"/>
  <c r="CR333" i="1"/>
  <c r="CS333" i="1"/>
  <c r="CT333" i="1"/>
  <c r="CV333" i="1"/>
  <c r="CW333" i="1"/>
  <c r="CX333" i="1"/>
  <c r="W333" i="1" s="1"/>
  <c r="FR333" i="1"/>
  <c r="GL333" i="1"/>
  <c r="GO333" i="1"/>
  <c r="GP333" i="1"/>
  <c r="GV333" i="1"/>
  <c r="HC333" i="1" s="1"/>
  <c r="GX333" i="1"/>
  <c r="R334" i="1"/>
  <c r="Y334" i="1"/>
  <c r="AC334" i="1"/>
  <c r="AD334" i="1"/>
  <c r="AB334" i="1" s="1"/>
  <c r="AE334" i="1"/>
  <c r="AF334" i="1"/>
  <c r="AG334" i="1"/>
  <c r="CU334" i="1" s="1"/>
  <c r="T334" i="1" s="1"/>
  <c r="AH334" i="1"/>
  <c r="AI334" i="1"/>
  <c r="AJ334" i="1"/>
  <c r="CQ334" i="1"/>
  <c r="P334" i="1" s="1"/>
  <c r="CR334" i="1"/>
  <c r="Q334" i="1" s="1"/>
  <c r="CS334" i="1"/>
  <c r="CT334" i="1"/>
  <c r="S334" i="1" s="1"/>
  <c r="CV334" i="1"/>
  <c r="U334" i="1" s="1"/>
  <c r="CW334" i="1"/>
  <c r="V334" i="1" s="1"/>
  <c r="CX334" i="1"/>
  <c r="W334" i="1" s="1"/>
  <c r="CY334" i="1"/>
  <c r="X334" i="1" s="1"/>
  <c r="CZ334" i="1"/>
  <c r="FR334" i="1"/>
  <c r="GL334" i="1"/>
  <c r="GO334" i="1"/>
  <c r="GP334" i="1"/>
  <c r="GV334" i="1"/>
  <c r="HC334" i="1"/>
  <c r="GX334" i="1" s="1"/>
  <c r="C335" i="1"/>
  <c r="D335" i="1"/>
  <c r="V335" i="1"/>
  <c r="AC335" i="1"/>
  <c r="AE335" i="1"/>
  <c r="AD335" i="1" s="1"/>
  <c r="AF335" i="1"/>
  <c r="AG335" i="1"/>
  <c r="AH335" i="1"/>
  <c r="AI335" i="1"/>
  <c r="AJ335" i="1"/>
  <c r="CQ335" i="1"/>
  <c r="CR335" i="1"/>
  <c r="CS335" i="1"/>
  <c r="CT335" i="1"/>
  <c r="CU335" i="1"/>
  <c r="T335" i="1" s="1"/>
  <c r="CV335" i="1"/>
  <c r="CW335" i="1"/>
  <c r="CX335" i="1"/>
  <c r="W335" i="1" s="1"/>
  <c r="FR335" i="1"/>
  <c r="GL335" i="1"/>
  <c r="GO335" i="1"/>
  <c r="GP335" i="1"/>
  <c r="GV335" i="1"/>
  <c r="GX335" i="1"/>
  <c r="HC335" i="1"/>
  <c r="Q336" i="1"/>
  <c r="AC336" i="1"/>
  <c r="AE336" i="1"/>
  <c r="AD336" i="1" s="1"/>
  <c r="AB336" i="1" s="1"/>
  <c r="AF336" i="1"/>
  <c r="AG336" i="1"/>
  <c r="CU336" i="1" s="1"/>
  <c r="T336" i="1" s="1"/>
  <c r="AH336" i="1"/>
  <c r="CV336" i="1" s="1"/>
  <c r="U336" i="1" s="1"/>
  <c r="AI336" i="1"/>
  <c r="CW336" i="1" s="1"/>
  <c r="V336" i="1" s="1"/>
  <c r="AJ336" i="1"/>
  <c r="CX336" i="1" s="1"/>
  <c r="W336" i="1" s="1"/>
  <c r="CQ336" i="1"/>
  <c r="P336" i="1" s="1"/>
  <c r="CP336" i="1" s="1"/>
  <c r="O336" i="1" s="1"/>
  <c r="CR336" i="1"/>
  <c r="CS336" i="1"/>
  <c r="R336" i="1" s="1"/>
  <c r="CT336" i="1"/>
  <c r="S336" i="1" s="1"/>
  <c r="FR336" i="1"/>
  <c r="GL336" i="1"/>
  <c r="GO336" i="1"/>
  <c r="GP336" i="1"/>
  <c r="GV336" i="1"/>
  <c r="HC336" i="1"/>
  <c r="GX336" i="1" s="1"/>
  <c r="O337" i="1"/>
  <c r="P337" i="1"/>
  <c r="Q337" i="1"/>
  <c r="R337" i="1"/>
  <c r="S337" i="1"/>
  <c r="T337" i="1"/>
  <c r="U337" i="1"/>
  <c r="V337" i="1"/>
  <c r="W337" i="1"/>
  <c r="X337" i="1"/>
  <c r="Y337" i="1"/>
  <c r="AB337" i="1"/>
  <c r="AC337" i="1"/>
  <c r="AD337" i="1"/>
  <c r="AE337" i="1"/>
  <c r="AF337" i="1"/>
  <c r="AG337" i="1"/>
  <c r="AH337" i="1"/>
  <c r="AI337" i="1"/>
  <c r="AJ337" i="1"/>
  <c r="CP337" i="1"/>
  <c r="GM337" i="1" s="1"/>
  <c r="FR337" i="1"/>
  <c r="GL337" i="1"/>
  <c r="GO337" i="1"/>
  <c r="GP337" i="1"/>
  <c r="GV337" i="1"/>
  <c r="GX337" i="1"/>
  <c r="B339" i="1"/>
  <c r="B280" i="1" s="1"/>
  <c r="C339" i="1"/>
  <c r="D339" i="1"/>
  <c r="D280" i="1" s="1"/>
  <c r="F339" i="1"/>
  <c r="F280" i="1" s="1"/>
  <c r="G339" i="1"/>
  <c r="G280" i="1" s="1"/>
  <c r="BX339" i="1"/>
  <c r="CK339" i="1"/>
  <c r="CK280" i="1" s="1"/>
  <c r="CL339" i="1"/>
  <c r="CL280" i="1" s="1"/>
  <c r="D369" i="1"/>
  <c r="C371" i="1"/>
  <c r="E371" i="1"/>
  <c r="F371" i="1"/>
  <c r="G371" i="1"/>
  <c r="Z371" i="1"/>
  <c r="AA371" i="1"/>
  <c r="AM371" i="1"/>
  <c r="AN371" i="1"/>
  <c r="BE371" i="1"/>
  <c r="BF371" i="1"/>
  <c r="BG371" i="1"/>
  <c r="BH371" i="1"/>
  <c r="BI371" i="1"/>
  <c r="BJ371" i="1"/>
  <c r="BK371" i="1"/>
  <c r="BL371" i="1"/>
  <c r="BM371" i="1"/>
  <c r="BN371" i="1"/>
  <c r="BO371" i="1"/>
  <c r="BP371" i="1"/>
  <c r="BQ371" i="1"/>
  <c r="BR371" i="1"/>
  <c r="BS371" i="1"/>
  <c r="BT371" i="1"/>
  <c r="BU371" i="1"/>
  <c r="BV371" i="1"/>
  <c r="BW371" i="1"/>
  <c r="CK371" i="1"/>
  <c r="CM371" i="1"/>
  <c r="CN371" i="1"/>
  <c r="CO371" i="1"/>
  <c r="CP371" i="1"/>
  <c r="CQ371" i="1"/>
  <c r="CR371" i="1"/>
  <c r="CS371" i="1"/>
  <c r="CT371" i="1"/>
  <c r="CU371" i="1"/>
  <c r="CV371" i="1"/>
  <c r="CW371" i="1"/>
  <c r="CX371" i="1"/>
  <c r="CY371" i="1"/>
  <c r="CZ371" i="1"/>
  <c r="DA371" i="1"/>
  <c r="DB371" i="1"/>
  <c r="DC371" i="1"/>
  <c r="DD371" i="1"/>
  <c r="DE371" i="1"/>
  <c r="DF371" i="1"/>
  <c r="DG371" i="1"/>
  <c r="DH371" i="1"/>
  <c r="DI371" i="1"/>
  <c r="DJ371" i="1"/>
  <c r="DK371" i="1"/>
  <c r="DL371" i="1"/>
  <c r="DM371" i="1"/>
  <c r="DN371" i="1"/>
  <c r="DO371" i="1"/>
  <c r="DP371" i="1"/>
  <c r="DQ371" i="1"/>
  <c r="DR371" i="1"/>
  <c r="DS371" i="1"/>
  <c r="DT371" i="1"/>
  <c r="DU371" i="1"/>
  <c r="DV371" i="1"/>
  <c r="DW371" i="1"/>
  <c r="DX371" i="1"/>
  <c r="DY371" i="1"/>
  <c r="DZ371" i="1"/>
  <c r="EA371" i="1"/>
  <c r="EB371" i="1"/>
  <c r="EC371" i="1"/>
  <c r="ED371" i="1"/>
  <c r="EE371" i="1"/>
  <c r="EF371" i="1"/>
  <c r="EG371" i="1"/>
  <c r="EH371" i="1"/>
  <c r="EI371" i="1"/>
  <c r="EJ371" i="1"/>
  <c r="EK371" i="1"/>
  <c r="EL371" i="1"/>
  <c r="EM371" i="1"/>
  <c r="EN371" i="1"/>
  <c r="EO371" i="1"/>
  <c r="EP371" i="1"/>
  <c r="EQ371" i="1"/>
  <c r="ER371" i="1"/>
  <c r="ES371" i="1"/>
  <c r="ET371" i="1"/>
  <c r="EU371" i="1"/>
  <c r="EV371" i="1"/>
  <c r="EW371" i="1"/>
  <c r="EX371" i="1"/>
  <c r="EY371" i="1"/>
  <c r="EZ371" i="1"/>
  <c r="FA371" i="1"/>
  <c r="FB371" i="1"/>
  <c r="FC371" i="1"/>
  <c r="FD371" i="1"/>
  <c r="FE371" i="1"/>
  <c r="FF371" i="1"/>
  <c r="FG371" i="1"/>
  <c r="FH371" i="1"/>
  <c r="FI371" i="1"/>
  <c r="FJ371" i="1"/>
  <c r="FK371" i="1"/>
  <c r="FL371" i="1"/>
  <c r="FM371" i="1"/>
  <c r="FN371" i="1"/>
  <c r="FO371" i="1"/>
  <c r="FP371" i="1"/>
  <c r="FQ371" i="1"/>
  <c r="FR371" i="1"/>
  <c r="FS371" i="1"/>
  <c r="FT371" i="1"/>
  <c r="FU371" i="1"/>
  <c r="FV371" i="1"/>
  <c r="FW371" i="1"/>
  <c r="FX371" i="1"/>
  <c r="FY371" i="1"/>
  <c r="FZ371" i="1"/>
  <c r="GA371" i="1"/>
  <c r="GB371" i="1"/>
  <c r="GC371" i="1"/>
  <c r="GD371" i="1"/>
  <c r="GE371" i="1"/>
  <c r="GF371" i="1"/>
  <c r="GG371" i="1"/>
  <c r="GH371" i="1"/>
  <c r="GI371" i="1"/>
  <c r="GJ371" i="1"/>
  <c r="GK371" i="1"/>
  <c r="GL371" i="1"/>
  <c r="GM371" i="1"/>
  <c r="GN371" i="1"/>
  <c r="GO371" i="1"/>
  <c r="GP371" i="1"/>
  <c r="GQ371" i="1"/>
  <c r="GR371" i="1"/>
  <c r="GS371" i="1"/>
  <c r="GT371" i="1"/>
  <c r="GU371" i="1"/>
  <c r="GV371" i="1"/>
  <c r="GW371" i="1"/>
  <c r="GX371" i="1"/>
  <c r="C373" i="1"/>
  <c r="D373" i="1"/>
  <c r="I373" i="1"/>
  <c r="CU427" i="3" s="1"/>
  <c r="K373" i="1"/>
  <c r="V373" i="1"/>
  <c r="AC373" i="1"/>
  <c r="AD373" i="1"/>
  <c r="AE373" i="1"/>
  <c r="AF373" i="1"/>
  <c r="AG373" i="1"/>
  <c r="AH373" i="1"/>
  <c r="AI373" i="1"/>
  <c r="AJ373" i="1"/>
  <c r="CX373" i="1" s="1"/>
  <c r="W373" i="1" s="1"/>
  <c r="CQ373" i="1"/>
  <c r="CR373" i="1"/>
  <c r="CS373" i="1"/>
  <c r="CT373" i="1"/>
  <c r="CU373" i="1"/>
  <c r="T373" i="1" s="1"/>
  <c r="CV373" i="1"/>
  <c r="CW373" i="1"/>
  <c r="FR373" i="1"/>
  <c r="GL373" i="1"/>
  <c r="GO373" i="1"/>
  <c r="GP373" i="1"/>
  <c r="GV373" i="1"/>
  <c r="HC373" i="1" s="1"/>
  <c r="GX373" i="1" s="1"/>
  <c r="C374" i="1"/>
  <c r="D374" i="1"/>
  <c r="I374" i="1"/>
  <c r="K374" i="1"/>
  <c r="V374" i="1"/>
  <c r="AC374" i="1"/>
  <c r="AE374" i="1"/>
  <c r="AD374" i="1" s="1"/>
  <c r="AB374" i="1" s="1"/>
  <c r="AF374" i="1"/>
  <c r="AG374" i="1"/>
  <c r="CU374" i="1" s="1"/>
  <c r="T374" i="1" s="1"/>
  <c r="AH374" i="1"/>
  <c r="AI374" i="1"/>
  <c r="AJ374" i="1"/>
  <c r="CQ374" i="1"/>
  <c r="CR374" i="1"/>
  <c r="CS374" i="1"/>
  <c r="CT374" i="1"/>
  <c r="CV374" i="1"/>
  <c r="CW374" i="1"/>
  <c r="CX374" i="1"/>
  <c r="W374" i="1" s="1"/>
  <c r="FR374" i="1"/>
  <c r="GL374" i="1"/>
  <c r="GO374" i="1"/>
  <c r="GP374" i="1"/>
  <c r="GV374" i="1"/>
  <c r="HC374" i="1"/>
  <c r="GX374" i="1" s="1"/>
  <c r="C375" i="1"/>
  <c r="D375" i="1"/>
  <c r="U375" i="1"/>
  <c r="V375" i="1"/>
  <c r="AC375" i="1"/>
  <c r="AD375" i="1"/>
  <c r="AE375" i="1"/>
  <c r="AF375" i="1"/>
  <c r="AG375" i="1"/>
  <c r="AH375" i="1"/>
  <c r="AI375" i="1"/>
  <c r="AJ375" i="1"/>
  <c r="CX375" i="1" s="1"/>
  <c r="W375" i="1" s="1"/>
  <c r="CQ375" i="1"/>
  <c r="CR375" i="1"/>
  <c r="CS375" i="1"/>
  <c r="CT375" i="1"/>
  <c r="CU375" i="1"/>
  <c r="T375" i="1" s="1"/>
  <c r="CV375" i="1"/>
  <c r="CW375" i="1"/>
  <c r="FR375" i="1"/>
  <c r="GL375" i="1"/>
  <c r="GO375" i="1"/>
  <c r="GP375" i="1"/>
  <c r="GV375" i="1"/>
  <c r="HC375" i="1"/>
  <c r="GX375" i="1" s="1"/>
  <c r="P376" i="1"/>
  <c r="R376" i="1"/>
  <c r="U376" i="1"/>
  <c r="V376" i="1"/>
  <c r="AC376" i="1"/>
  <c r="AD376" i="1"/>
  <c r="AE376" i="1"/>
  <c r="AF376" i="1"/>
  <c r="AG376" i="1"/>
  <c r="AH376" i="1"/>
  <c r="CV376" i="1" s="1"/>
  <c r="AI376" i="1"/>
  <c r="CW376" i="1" s="1"/>
  <c r="AJ376" i="1"/>
  <c r="CX376" i="1" s="1"/>
  <c r="W376" i="1" s="1"/>
  <c r="CQ376" i="1"/>
  <c r="CR376" i="1"/>
  <c r="Q376" i="1" s="1"/>
  <c r="CS376" i="1"/>
  <c r="CT376" i="1"/>
  <c r="S376" i="1" s="1"/>
  <c r="CU376" i="1"/>
  <c r="T376" i="1" s="1"/>
  <c r="CY376" i="1"/>
  <c r="X376" i="1" s="1"/>
  <c r="CZ376" i="1"/>
  <c r="Y376" i="1" s="1"/>
  <c r="FR376" i="1"/>
  <c r="GL376" i="1"/>
  <c r="GO376" i="1"/>
  <c r="GP376" i="1"/>
  <c r="GV376" i="1"/>
  <c r="HC376" i="1"/>
  <c r="GX376" i="1" s="1"/>
  <c r="C377" i="1"/>
  <c r="D377" i="1"/>
  <c r="U377" i="1"/>
  <c r="V377" i="1"/>
  <c r="AC377" i="1"/>
  <c r="AE377" i="1"/>
  <c r="AD377" i="1" s="1"/>
  <c r="AF377" i="1"/>
  <c r="AG377" i="1"/>
  <c r="CU377" i="1" s="1"/>
  <c r="T377" i="1" s="1"/>
  <c r="AH377" i="1"/>
  <c r="AI377" i="1"/>
  <c r="AJ377" i="1"/>
  <c r="CX377" i="1" s="1"/>
  <c r="W377" i="1" s="1"/>
  <c r="CQ377" i="1"/>
  <c r="CR377" i="1"/>
  <c r="CS377" i="1"/>
  <c r="CT377" i="1"/>
  <c r="CV377" i="1"/>
  <c r="CW377" i="1"/>
  <c r="FR377" i="1"/>
  <c r="GL377" i="1"/>
  <c r="GO377" i="1"/>
  <c r="GP377" i="1"/>
  <c r="GV377" i="1"/>
  <c r="HC377" i="1" s="1"/>
  <c r="GX377" i="1" s="1"/>
  <c r="Q378" i="1"/>
  <c r="AC378" i="1"/>
  <c r="AB378" i="1" s="1"/>
  <c r="AE378" i="1"/>
  <c r="AD378" i="1" s="1"/>
  <c r="AF378" i="1"/>
  <c r="AG378" i="1"/>
  <c r="AH378" i="1"/>
  <c r="AI378" i="1"/>
  <c r="AJ378" i="1"/>
  <c r="CQ378" i="1"/>
  <c r="P378" i="1" s="1"/>
  <c r="CR378" i="1"/>
  <c r="CS378" i="1"/>
  <c r="R378" i="1" s="1"/>
  <c r="CT378" i="1"/>
  <c r="S378" i="1" s="1"/>
  <c r="CU378" i="1"/>
  <c r="T378" i="1" s="1"/>
  <c r="CV378" i="1"/>
  <c r="U378" i="1" s="1"/>
  <c r="CW378" i="1"/>
  <c r="V378" i="1" s="1"/>
  <c r="CX378" i="1"/>
  <c r="W378" i="1" s="1"/>
  <c r="CY378" i="1"/>
  <c r="X378" i="1" s="1"/>
  <c r="CZ378" i="1"/>
  <c r="Y378" i="1" s="1"/>
  <c r="FR378" i="1"/>
  <c r="GL378" i="1"/>
  <c r="GO378" i="1"/>
  <c r="GP378" i="1"/>
  <c r="GV378" i="1"/>
  <c r="GX378" i="1"/>
  <c r="HC378" i="1"/>
  <c r="C379" i="1"/>
  <c r="D379" i="1"/>
  <c r="I379" i="1"/>
  <c r="K379" i="1"/>
  <c r="AC379" i="1"/>
  <c r="AE379" i="1"/>
  <c r="AD379" i="1" s="1"/>
  <c r="AF379" i="1"/>
  <c r="AG379" i="1"/>
  <c r="AH379" i="1"/>
  <c r="AI379" i="1"/>
  <c r="AJ379" i="1"/>
  <c r="CX379" i="1" s="1"/>
  <c r="W379" i="1" s="1"/>
  <c r="CQ379" i="1"/>
  <c r="CR379" i="1"/>
  <c r="CS379" i="1"/>
  <c r="CT379" i="1"/>
  <c r="CU379" i="1"/>
  <c r="T379" i="1" s="1"/>
  <c r="CV379" i="1"/>
  <c r="CW379" i="1"/>
  <c r="FR379" i="1"/>
  <c r="GL379" i="1"/>
  <c r="GO379" i="1"/>
  <c r="GP379" i="1"/>
  <c r="GV379" i="1"/>
  <c r="HC379" i="1"/>
  <c r="GX379" i="1" s="1"/>
  <c r="Q380" i="1"/>
  <c r="R380" i="1"/>
  <c r="W380" i="1"/>
  <c r="AC380" i="1"/>
  <c r="AE380" i="1"/>
  <c r="AD380" i="1" s="1"/>
  <c r="AB380" i="1" s="1"/>
  <c r="AF380" i="1"/>
  <c r="AG380" i="1"/>
  <c r="CU380" i="1" s="1"/>
  <c r="T380" i="1" s="1"/>
  <c r="AH380" i="1"/>
  <c r="CV380" i="1" s="1"/>
  <c r="U380" i="1" s="1"/>
  <c r="AI380" i="1"/>
  <c r="CW380" i="1" s="1"/>
  <c r="V380" i="1" s="1"/>
  <c r="AJ380" i="1"/>
  <c r="CQ380" i="1"/>
  <c r="P380" i="1" s="1"/>
  <c r="CR380" i="1"/>
  <c r="CS380" i="1"/>
  <c r="CT380" i="1"/>
  <c r="S380" i="1" s="1"/>
  <c r="CX380" i="1"/>
  <c r="FR380" i="1"/>
  <c r="GL380" i="1"/>
  <c r="GO380" i="1"/>
  <c r="GP380" i="1"/>
  <c r="GV380" i="1"/>
  <c r="GX380" i="1"/>
  <c r="HC380" i="1"/>
  <c r="S381" i="1"/>
  <c r="V381" i="1"/>
  <c r="Y381" i="1"/>
  <c r="AC381" i="1"/>
  <c r="AE381" i="1"/>
  <c r="AD381" i="1" s="1"/>
  <c r="AF381" i="1"/>
  <c r="AG381" i="1"/>
  <c r="CU381" i="1" s="1"/>
  <c r="T381" i="1" s="1"/>
  <c r="AH381" i="1"/>
  <c r="CV381" i="1" s="1"/>
  <c r="U381" i="1" s="1"/>
  <c r="AI381" i="1"/>
  <c r="AJ381" i="1"/>
  <c r="CQ381" i="1"/>
  <c r="P381" i="1" s="1"/>
  <c r="CR381" i="1"/>
  <c r="Q381" i="1" s="1"/>
  <c r="CS381" i="1"/>
  <c r="R381" i="1" s="1"/>
  <c r="CT381" i="1"/>
  <c r="CW381" i="1"/>
  <c r="CX381" i="1"/>
  <c r="W381" i="1" s="1"/>
  <c r="CY381" i="1"/>
  <c r="X381" i="1" s="1"/>
  <c r="CZ381" i="1"/>
  <c r="FR381" i="1"/>
  <c r="GL381" i="1"/>
  <c r="GO381" i="1"/>
  <c r="GP381" i="1"/>
  <c r="GV381" i="1"/>
  <c r="HC381" i="1"/>
  <c r="GX381" i="1" s="1"/>
  <c r="X382" i="1"/>
  <c r="AC382" i="1"/>
  <c r="AD382" i="1"/>
  <c r="AE382" i="1"/>
  <c r="AF382" i="1"/>
  <c r="AG382" i="1"/>
  <c r="AH382" i="1"/>
  <c r="AI382" i="1"/>
  <c r="AJ382" i="1"/>
  <c r="CQ382" i="1"/>
  <c r="P382" i="1" s="1"/>
  <c r="CR382" i="1"/>
  <c r="Q382" i="1" s="1"/>
  <c r="CS382" i="1"/>
  <c r="R382" i="1" s="1"/>
  <c r="CT382" i="1"/>
  <c r="S382" i="1" s="1"/>
  <c r="CU382" i="1"/>
  <c r="T382" i="1" s="1"/>
  <c r="CV382" i="1"/>
  <c r="U382" i="1" s="1"/>
  <c r="CW382" i="1"/>
  <c r="V382" i="1" s="1"/>
  <c r="CX382" i="1"/>
  <c r="W382" i="1" s="1"/>
  <c r="CY382" i="1"/>
  <c r="CZ382" i="1"/>
  <c r="Y382" i="1" s="1"/>
  <c r="FR382" i="1"/>
  <c r="GL382" i="1"/>
  <c r="GO382" i="1"/>
  <c r="GP382" i="1"/>
  <c r="GV382" i="1"/>
  <c r="HC382" i="1"/>
  <c r="GX382" i="1" s="1"/>
  <c r="P383" i="1"/>
  <c r="CP383" i="1" s="1"/>
  <c r="O383" i="1" s="1"/>
  <c r="GM383" i="1" s="1"/>
  <c r="GN383" i="1" s="1"/>
  <c r="Q383" i="1"/>
  <c r="T383" i="1"/>
  <c r="X383" i="1"/>
  <c r="AC383" i="1"/>
  <c r="AE383" i="1"/>
  <c r="AD383" i="1" s="1"/>
  <c r="AB383" i="1" s="1"/>
  <c r="AF383" i="1"/>
  <c r="AG383" i="1"/>
  <c r="CU383" i="1" s="1"/>
  <c r="AH383" i="1"/>
  <c r="CV383" i="1" s="1"/>
  <c r="U383" i="1" s="1"/>
  <c r="AI383" i="1"/>
  <c r="AJ383" i="1"/>
  <c r="CX383" i="1" s="1"/>
  <c r="W383" i="1" s="1"/>
  <c r="CQ383" i="1"/>
  <c r="CR383" i="1"/>
  <c r="CS383" i="1"/>
  <c r="R383" i="1" s="1"/>
  <c r="CT383" i="1"/>
  <c r="S383" i="1" s="1"/>
  <c r="CW383" i="1"/>
  <c r="V383" i="1" s="1"/>
  <c r="CY383" i="1"/>
  <c r="CZ383" i="1"/>
  <c r="Y383" i="1" s="1"/>
  <c r="FR383" i="1"/>
  <c r="GL383" i="1"/>
  <c r="GO383" i="1"/>
  <c r="GP383" i="1"/>
  <c r="GV383" i="1"/>
  <c r="HC383" i="1"/>
  <c r="GX383" i="1" s="1"/>
  <c r="C384" i="1"/>
  <c r="D384" i="1"/>
  <c r="I384" i="1"/>
  <c r="K384" i="1"/>
  <c r="AC384" i="1"/>
  <c r="AE384" i="1"/>
  <c r="AD384" i="1" s="1"/>
  <c r="AF384" i="1"/>
  <c r="AG384" i="1"/>
  <c r="CU384" i="1" s="1"/>
  <c r="AH384" i="1"/>
  <c r="AI384" i="1"/>
  <c r="AJ384" i="1"/>
  <c r="CX384" i="1" s="1"/>
  <c r="CQ384" i="1"/>
  <c r="CR384" i="1"/>
  <c r="CS384" i="1"/>
  <c r="CT384" i="1"/>
  <c r="CV384" i="1"/>
  <c r="CW384" i="1"/>
  <c r="FR384" i="1"/>
  <c r="GL384" i="1"/>
  <c r="GO384" i="1"/>
  <c r="GP384" i="1"/>
  <c r="GV384" i="1"/>
  <c r="HC384" i="1" s="1"/>
  <c r="Q385" i="1"/>
  <c r="T385" i="1"/>
  <c r="AC385" i="1"/>
  <c r="AB385" i="1" s="1"/>
  <c r="AE385" i="1"/>
  <c r="AD385" i="1" s="1"/>
  <c r="AF385" i="1"/>
  <c r="AG385" i="1"/>
  <c r="AH385" i="1"/>
  <c r="AI385" i="1"/>
  <c r="AJ385" i="1"/>
  <c r="CQ385" i="1"/>
  <c r="P385" i="1" s="1"/>
  <c r="CP385" i="1" s="1"/>
  <c r="O385" i="1" s="1"/>
  <c r="CR385" i="1"/>
  <c r="CS385" i="1"/>
  <c r="R385" i="1" s="1"/>
  <c r="CT385" i="1"/>
  <c r="S385" i="1" s="1"/>
  <c r="CU385" i="1"/>
  <c r="CV385" i="1"/>
  <c r="U385" i="1" s="1"/>
  <c r="CW385" i="1"/>
  <c r="V385" i="1" s="1"/>
  <c r="CX385" i="1"/>
  <c r="W385" i="1" s="1"/>
  <c r="CY385" i="1"/>
  <c r="X385" i="1" s="1"/>
  <c r="GM385" i="1" s="1"/>
  <c r="GN385" i="1" s="1"/>
  <c r="CZ385" i="1"/>
  <c r="Y385" i="1" s="1"/>
  <c r="FR385" i="1"/>
  <c r="GL385" i="1"/>
  <c r="GO385" i="1"/>
  <c r="GP385" i="1"/>
  <c r="GV385" i="1"/>
  <c r="GX385" i="1"/>
  <c r="HC385" i="1"/>
  <c r="P386" i="1"/>
  <c r="AB386" i="1"/>
  <c r="AC386" i="1"/>
  <c r="AD386" i="1"/>
  <c r="AE386" i="1"/>
  <c r="AF386" i="1"/>
  <c r="AG386" i="1"/>
  <c r="AH386" i="1"/>
  <c r="AI386" i="1"/>
  <c r="CW386" i="1" s="1"/>
  <c r="V386" i="1" s="1"/>
  <c r="AJ386" i="1"/>
  <c r="CX386" i="1" s="1"/>
  <c r="W386" i="1" s="1"/>
  <c r="CQ386" i="1"/>
  <c r="CR386" i="1"/>
  <c r="Q386" i="1" s="1"/>
  <c r="CS386" i="1"/>
  <c r="R386" i="1" s="1"/>
  <c r="CT386" i="1"/>
  <c r="S386" i="1" s="1"/>
  <c r="CU386" i="1"/>
  <c r="T386" i="1" s="1"/>
  <c r="CV386" i="1"/>
  <c r="U386" i="1" s="1"/>
  <c r="FR386" i="1"/>
  <c r="GL386" i="1"/>
  <c r="GO386" i="1"/>
  <c r="GP386" i="1"/>
  <c r="GV386" i="1"/>
  <c r="HC386" i="1" s="1"/>
  <c r="GX386" i="1" s="1"/>
  <c r="P387" i="1"/>
  <c r="Q387" i="1"/>
  <c r="R387" i="1"/>
  <c r="U387" i="1"/>
  <c r="AC387" i="1"/>
  <c r="AD387" i="1"/>
  <c r="AE387" i="1"/>
  <c r="AF387" i="1"/>
  <c r="AG387" i="1"/>
  <c r="AH387" i="1"/>
  <c r="CV387" i="1" s="1"/>
  <c r="AI387" i="1"/>
  <c r="CW387" i="1" s="1"/>
  <c r="V387" i="1" s="1"/>
  <c r="AJ387" i="1"/>
  <c r="CX387" i="1" s="1"/>
  <c r="W387" i="1" s="1"/>
  <c r="CQ387" i="1"/>
  <c r="CR387" i="1"/>
  <c r="CS387" i="1"/>
  <c r="CT387" i="1"/>
  <c r="S387" i="1" s="1"/>
  <c r="CU387" i="1"/>
  <c r="T387" i="1" s="1"/>
  <c r="CY387" i="1"/>
  <c r="X387" i="1" s="1"/>
  <c r="CZ387" i="1"/>
  <c r="Y387" i="1" s="1"/>
  <c r="FR387" i="1"/>
  <c r="GL387" i="1"/>
  <c r="GO387" i="1"/>
  <c r="GP387" i="1"/>
  <c r="GV387" i="1"/>
  <c r="HC387" i="1" s="1"/>
  <c r="GX387" i="1" s="1"/>
  <c r="Q388" i="1"/>
  <c r="R388" i="1"/>
  <c r="W388" i="1"/>
  <c r="AB388" i="1"/>
  <c r="AC388" i="1"/>
  <c r="AD388" i="1"/>
  <c r="AE388" i="1"/>
  <c r="AF388" i="1"/>
  <c r="AG388" i="1"/>
  <c r="CU388" i="1" s="1"/>
  <c r="T388" i="1" s="1"/>
  <c r="AH388" i="1"/>
  <c r="CV388" i="1" s="1"/>
  <c r="U388" i="1" s="1"/>
  <c r="AI388" i="1"/>
  <c r="CW388" i="1" s="1"/>
  <c r="V388" i="1" s="1"/>
  <c r="AJ388" i="1"/>
  <c r="CQ388" i="1"/>
  <c r="P388" i="1" s="1"/>
  <c r="CP388" i="1" s="1"/>
  <c r="O388" i="1" s="1"/>
  <c r="CR388" i="1"/>
  <c r="CS388" i="1"/>
  <c r="CT388" i="1"/>
  <c r="S388" i="1" s="1"/>
  <c r="CX388" i="1"/>
  <c r="CY388" i="1"/>
  <c r="X388" i="1" s="1"/>
  <c r="CZ388" i="1"/>
  <c r="Y388" i="1" s="1"/>
  <c r="FR388" i="1"/>
  <c r="GL388" i="1"/>
  <c r="GM388" i="1"/>
  <c r="GN388" i="1" s="1"/>
  <c r="GO388" i="1"/>
  <c r="GP388" i="1"/>
  <c r="GV388" i="1"/>
  <c r="GX388" i="1"/>
  <c r="HC388" i="1"/>
  <c r="C389" i="1"/>
  <c r="D389" i="1"/>
  <c r="I389" i="1"/>
  <c r="K389" i="1"/>
  <c r="V389" i="1"/>
  <c r="W389" i="1"/>
  <c r="AC389" i="1"/>
  <c r="AD389" i="1"/>
  <c r="AE389" i="1"/>
  <c r="AF389" i="1"/>
  <c r="AG389" i="1"/>
  <c r="AH389" i="1"/>
  <c r="AI389" i="1"/>
  <c r="AJ389" i="1"/>
  <c r="CQ389" i="1"/>
  <c r="CR389" i="1"/>
  <c r="CS389" i="1"/>
  <c r="CT389" i="1"/>
  <c r="CU389" i="1"/>
  <c r="T389" i="1" s="1"/>
  <c r="CV389" i="1"/>
  <c r="CW389" i="1"/>
  <c r="CX389" i="1"/>
  <c r="FR389" i="1"/>
  <c r="GL389" i="1"/>
  <c r="GO389" i="1"/>
  <c r="GP389" i="1"/>
  <c r="GV389" i="1"/>
  <c r="HC389" i="1"/>
  <c r="GX389" i="1" s="1"/>
  <c r="C390" i="1"/>
  <c r="D390" i="1"/>
  <c r="I390" i="1"/>
  <c r="K390" i="1"/>
  <c r="V390" i="1"/>
  <c r="AC390" i="1"/>
  <c r="AD390" i="1"/>
  <c r="AE390" i="1"/>
  <c r="AF390" i="1"/>
  <c r="AG390" i="1"/>
  <c r="CU390" i="1" s="1"/>
  <c r="T390" i="1" s="1"/>
  <c r="AH390" i="1"/>
  <c r="AI390" i="1"/>
  <c r="AJ390" i="1"/>
  <c r="CX390" i="1" s="1"/>
  <c r="W390" i="1" s="1"/>
  <c r="CQ390" i="1"/>
  <c r="CR390" i="1"/>
  <c r="CS390" i="1"/>
  <c r="CT390" i="1"/>
  <c r="CV390" i="1"/>
  <c r="CW390" i="1"/>
  <c r="FR390" i="1"/>
  <c r="GL390" i="1"/>
  <c r="GO390" i="1"/>
  <c r="GP390" i="1"/>
  <c r="GV390" i="1"/>
  <c r="HC390" i="1" s="1"/>
  <c r="GX390" i="1" s="1"/>
  <c r="C391" i="1"/>
  <c r="D391" i="1"/>
  <c r="I391" i="1"/>
  <c r="K391" i="1"/>
  <c r="AC391" i="1"/>
  <c r="AE391" i="1"/>
  <c r="AD391" i="1" s="1"/>
  <c r="AF391" i="1"/>
  <c r="AG391" i="1"/>
  <c r="AH391" i="1"/>
  <c r="AI391" i="1"/>
  <c r="AJ391" i="1"/>
  <c r="CQ391" i="1"/>
  <c r="CR391" i="1"/>
  <c r="CS391" i="1"/>
  <c r="CT391" i="1"/>
  <c r="CU391" i="1"/>
  <c r="T391" i="1" s="1"/>
  <c r="CV391" i="1"/>
  <c r="CW391" i="1"/>
  <c r="CX391" i="1"/>
  <c r="W391" i="1" s="1"/>
  <c r="FR391" i="1"/>
  <c r="GL391" i="1"/>
  <c r="GN391" i="1"/>
  <c r="GP391" i="1"/>
  <c r="GV391" i="1"/>
  <c r="GX391" i="1"/>
  <c r="HC391" i="1"/>
  <c r="AB392" i="1"/>
  <c r="AC392" i="1"/>
  <c r="AD392" i="1"/>
  <c r="AE392" i="1"/>
  <c r="AF392" i="1"/>
  <c r="AG392" i="1"/>
  <c r="AH392" i="1"/>
  <c r="AI392" i="1"/>
  <c r="CW392" i="1" s="1"/>
  <c r="V392" i="1" s="1"/>
  <c r="AJ392" i="1"/>
  <c r="CX392" i="1" s="1"/>
  <c r="W392" i="1" s="1"/>
  <c r="CQ392" i="1"/>
  <c r="P392" i="1" s="1"/>
  <c r="CR392" i="1"/>
  <c r="Q392" i="1" s="1"/>
  <c r="CS392" i="1"/>
  <c r="R392" i="1" s="1"/>
  <c r="CT392" i="1"/>
  <c r="S392" i="1" s="1"/>
  <c r="CU392" i="1"/>
  <c r="T392" i="1" s="1"/>
  <c r="CV392" i="1"/>
  <c r="U392" i="1" s="1"/>
  <c r="FR392" i="1"/>
  <c r="GL392" i="1"/>
  <c r="GO392" i="1"/>
  <c r="GP392" i="1"/>
  <c r="GV392" i="1"/>
  <c r="HC392" i="1"/>
  <c r="GX392" i="1" s="1"/>
  <c r="C393" i="1"/>
  <c r="D393" i="1"/>
  <c r="I393" i="1"/>
  <c r="K393" i="1"/>
  <c r="AC393" i="1"/>
  <c r="AE393" i="1"/>
  <c r="AD393" i="1" s="1"/>
  <c r="AF393" i="1"/>
  <c r="AG393" i="1"/>
  <c r="CU393" i="1" s="1"/>
  <c r="AH393" i="1"/>
  <c r="AI393" i="1"/>
  <c r="AJ393" i="1"/>
  <c r="CQ393" i="1"/>
  <c r="CR393" i="1"/>
  <c r="CS393" i="1"/>
  <c r="CT393" i="1"/>
  <c r="CV393" i="1"/>
  <c r="CW393" i="1"/>
  <c r="CX393" i="1"/>
  <c r="FR393" i="1"/>
  <c r="GL393" i="1"/>
  <c r="GN393" i="1"/>
  <c r="GP393" i="1"/>
  <c r="GV393" i="1"/>
  <c r="HC393" i="1"/>
  <c r="GX393" i="1" s="1"/>
  <c r="S394" i="1"/>
  <c r="V394" i="1"/>
  <c r="Y394" i="1"/>
  <c r="AB394" i="1"/>
  <c r="AC394" i="1"/>
  <c r="AD394" i="1"/>
  <c r="AE394" i="1"/>
  <c r="AF394" i="1"/>
  <c r="AG394" i="1"/>
  <c r="AH394" i="1"/>
  <c r="CV394" i="1" s="1"/>
  <c r="U394" i="1" s="1"/>
  <c r="AI394" i="1"/>
  <c r="AJ394" i="1"/>
  <c r="CQ394" i="1"/>
  <c r="P394" i="1" s="1"/>
  <c r="CP394" i="1" s="1"/>
  <c r="O394" i="1" s="1"/>
  <c r="CR394" i="1"/>
  <c r="Q394" i="1" s="1"/>
  <c r="CS394" i="1"/>
  <c r="R394" i="1" s="1"/>
  <c r="CT394" i="1"/>
  <c r="CU394" i="1"/>
  <c r="T394" i="1" s="1"/>
  <c r="CW394" i="1"/>
  <c r="CX394" i="1"/>
  <c r="W394" i="1" s="1"/>
  <c r="CY394" i="1"/>
  <c r="X394" i="1" s="1"/>
  <c r="CZ394" i="1"/>
  <c r="FR394" i="1"/>
  <c r="GL394" i="1"/>
  <c r="GO394" i="1"/>
  <c r="GP394" i="1"/>
  <c r="GV394" i="1"/>
  <c r="HC394" i="1"/>
  <c r="GX394" i="1" s="1"/>
  <c r="B396" i="1"/>
  <c r="B371" i="1" s="1"/>
  <c r="C396" i="1"/>
  <c r="D396" i="1"/>
  <c r="D371" i="1" s="1"/>
  <c r="F396" i="1"/>
  <c r="G396" i="1"/>
  <c r="AO396" i="1"/>
  <c r="AO371" i="1" s="1"/>
  <c r="BB396" i="1"/>
  <c r="F409" i="1" s="1"/>
  <c r="BD396" i="1"/>
  <c r="BD371" i="1" s="1"/>
  <c r="BX396" i="1"/>
  <c r="CK396" i="1"/>
  <c r="CL396" i="1"/>
  <c r="CM396" i="1"/>
  <c r="F421" i="1"/>
  <c r="D426" i="1"/>
  <c r="E428" i="1"/>
  <c r="Z428" i="1"/>
  <c r="AA428" i="1"/>
  <c r="AG428" i="1"/>
  <c r="AM428" i="1"/>
  <c r="AN428" i="1"/>
  <c r="BE428" i="1"/>
  <c r="BF428" i="1"/>
  <c r="BG428" i="1"/>
  <c r="BH428" i="1"/>
  <c r="BI428" i="1"/>
  <c r="BJ428" i="1"/>
  <c r="BK428" i="1"/>
  <c r="BL428" i="1"/>
  <c r="BM428" i="1"/>
  <c r="BN428" i="1"/>
  <c r="BO428" i="1"/>
  <c r="BP428" i="1"/>
  <c r="BQ428" i="1"/>
  <c r="BR428" i="1"/>
  <c r="BS428" i="1"/>
  <c r="BT428" i="1"/>
  <c r="BU428" i="1"/>
  <c r="BV428" i="1"/>
  <c r="BW428" i="1"/>
  <c r="BX428" i="1"/>
  <c r="BZ428" i="1"/>
  <c r="CK428" i="1"/>
  <c r="CL428" i="1"/>
  <c r="CM428" i="1"/>
  <c r="CN428" i="1"/>
  <c r="CO428" i="1"/>
  <c r="CP428" i="1"/>
  <c r="CQ428" i="1"/>
  <c r="CR428" i="1"/>
  <c r="CS428" i="1"/>
  <c r="CT428" i="1"/>
  <c r="CU428" i="1"/>
  <c r="CV428" i="1"/>
  <c r="CW428" i="1"/>
  <c r="CX428" i="1"/>
  <c r="CY428" i="1"/>
  <c r="CZ428" i="1"/>
  <c r="DA428" i="1"/>
  <c r="DB428" i="1"/>
  <c r="DC428" i="1"/>
  <c r="DD428" i="1"/>
  <c r="DE428" i="1"/>
  <c r="DF428" i="1"/>
  <c r="DG428" i="1"/>
  <c r="DH428" i="1"/>
  <c r="DI428" i="1"/>
  <c r="DJ428" i="1"/>
  <c r="DK428" i="1"/>
  <c r="DL428" i="1"/>
  <c r="DM428" i="1"/>
  <c r="DN428" i="1"/>
  <c r="DO428" i="1"/>
  <c r="DP428" i="1"/>
  <c r="DQ428" i="1"/>
  <c r="DR428" i="1"/>
  <c r="DS428" i="1"/>
  <c r="DT428" i="1"/>
  <c r="DU428" i="1"/>
  <c r="DV428" i="1"/>
  <c r="DW428" i="1"/>
  <c r="DX428" i="1"/>
  <c r="DY428" i="1"/>
  <c r="DZ428" i="1"/>
  <c r="EA428" i="1"/>
  <c r="EB428" i="1"/>
  <c r="EC428" i="1"/>
  <c r="ED428" i="1"/>
  <c r="EE428" i="1"/>
  <c r="EF428" i="1"/>
  <c r="EG428" i="1"/>
  <c r="EH428" i="1"/>
  <c r="EI428" i="1"/>
  <c r="EJ428" i="1"/>
  <c r="EK428" i="1"/>
  <c r="EL428" i="1"/>
  <c r="EM428" i="1"/>
  <c r="EN428" i="1"/>
  <c r="EO428" i="1"/>
  <c r="EP428" i="1"/>
  <c r="EQ428" i="1"/>
  <c r="ER428" i="1"/>
  <c r="ES428" i="1"/>
  <c r="ET428" i="1"/>
  <c r="EU428" i="1"/>
  <c r="EV428" i="1"/>
  <c r="EW428" i="1"/>
  <c r="EX428" i="1"/>
  <c r="EY428" i="1"/>
  <c r="EZ428" i="1"/>
  <c r="FA428" i="1"/>
  <c r="FB428" i="1"/>
  <c r="FC428" i="1"/>
  <c r="FD428" i="1"/>
  <c r="FE428" i="1"/>
  <c r="FF428" i="1"/>
  <c r="FG428" i="1"/>
  <c r="FH428" i="1"/>
  <c r="FI428" i="1"/>
  <c r="FJ428" i="1"/>
  <c r="FK428" i="1"/>
  <c r="FL428" i="1"/>
  <c r="FM428" i="1"/>
  <c r="FN428" i="1"/>
  <c r="FO428" i="1"/>
  <c r="FP428" i="1"/>
  <c r="FQ428" i="1"/>
  <c r="FR428" i="1"/>
  <c r="FS428" i="1"/>
  <c r="FT428" i="1"/>
  <c r="FU428" i="1"/>
  <c r="FV428" i="1"/>
  <c r="FW428" i="1"/>
  <c r="FX428" i="1"/>
  <c r="FY428" i="1"/>
  <c r="FZ428" i="1"/>
  <c r="GA428" i="1"/>
  <c r="GB428" i="1"/>
  <c r="GC428" i="1"/>
  <c r="GD428" i="1"/>
  <c r="GE428" i="1"/>
  <c r="GF428" i="1"/>
  <c r="GG428" i="1"/>
  <c r="GH428" i="1"/>
  <c r="GI428" i="1"/>
  <c r="GJ428" i="1"/>
  <c r="GK428" i="1"/>
  <c r="GL428" i="1"/>
  <c r="GM428" i="1"/>
  <c r="GN428" i="1"/>
  <c r="GO428" i="1"/>
  <c r="GP428" i="1"/>
  <c r="GQ428" i="1"/>
  <c r="GR428" i="1"/>
  <c r="GS428" i="1"/>
  <c r="GT428" i="1"/>
  <c r="GU428" i="1"/>
  <c r="GV428" i="1"/>
  <c r="GW428" i="1"/>
  <c r="GX428" i="1"/>
  <c r="R430" i="1"/>
  <c r="U430" i="1"/>
  <c r="AC430" i="1"/>
  <c r="AD430" i="1"/>
  <c r="AE430" i="1"/>
  <c r="AF430" i="1"/>
  <c r="AG430" i="1"/>
  <c r="CU430" i="1" s="1"/>
  <c r="T430" i="1" s="1"/>
  <c r="AG433" i="1" s="1"/>
  <c r="T433" i="1" s="1"/>
  <c r="AH430" i="1"/>
  <c r="AI430" i="1"/>
  <c r="AJ430" i="1"/>
  <c r="CQ430" i="1"/>
  <c r="P430" i="1" s="1"/>
  <c r="CR430" i="1"/>
  <c r="Q430" i="1" s="1"/>
  <c r="CS430" i="1"/>
  <c r="CT430" i="1"/>
  <c r="S430" i="1" s="1"/>
  <c r="CV430" i="1"/>
  <c r="CW430" i="1"/>
  <c r="V430" i="1" s="1"/>
  <c r="CX430" i="1"/>
  <c r="W430" i="1" s="1"/>
  <c r="CY430" i="1"/>
  <c r="X430" i="1" s="1"/>
  <c r="CZ430" i="1"/>
  <c r="Y430" i="1" s="1"/>
  <c r="FR430" i="1"/>
  <c r="BY433" i="1" s="1"/>
  <c r="GL430" i="1"/>
  <c r="GO430" i="1"/>
  <c r="GP430" i="1"/>
  <c r="GV430" i="1"/>
  <c r="HC430" i="1"/>
  <c r="GX430" i="1" s="1"/>
  <c r="Q431" i="1"/>
  <c r="AD433" i="1" s="1"/>
  <c r="AC431" i="1"/>
  <c r="AE431" i="1"/>
  <c r="AD431" i="1" s="1"/>
  <c r="AB431" i="1" s="1"/>
  <c r="AF431" i="1"/>
  <c r="AG431" i="1"/>
  <c r="AH431" i="1"/>
  <c r="AI431" i="1"/>
  <c r="AJ431" i="1"/>
  <c r="CX431" i="1" s="1"/>
  <c r="W431" i="1" s="1"/>
  <c r="CQ431" i="1"/>
  <c r="P431" i="1" s="1"/>
  <c r="CR431" i="1"/>
  <c r="CS431" i="1"/>
  <c r="R431" i="1" s="1"/>
  <c r="AE433" i="1" s="1"/>
  <c r="CT431" i="1"/>
  <c r="S431" i="1" s="1"/>
  <c r="CU431" i="1"/>
  <c r="T431" i="1" s="1"/>
  <c r="CV431" i="1"/>
  <c r="U431" i="1" s="1"/>
  <c r="AH433" i="1" s="1"/>
  <c r="CW431" i="1"/>
  <c r="V431" i="1" s="1"/>
  <c r="AI433" i="1" s="1"/>
  <c r="V433" i="1" s="1"/>
  <c r="FR431" i="1"/>
  <c r="GL431" i="1"/>
  <c r="BZ433" i="1" s="1"/>
  <c r="AQ433" i="1" s="1"/>
  <c r="F443" i="1" s="1"/>
  <c r="GO431" i="1"/>
  <c r="CC433" i="1" s="1"/>
  <c r="GP431" i="1"/>
  <c r="GV431" i="1"/>
  <c r="GX431" i="1"/>
  <c r="CJ433" i="1" s="1"/>
  <c r="HC431" i="1"/>
  <c r="B433" i="1"/>
  <c r="B428" i="1" s="1"/>
  <c r="C433" i="1"/>
  <c r="C428" i="1" s="1"/>
  <c r="D433" i="1"/>
  <c r="D428" i="1" s="1"/>
  <c r="F433" i="1"/>
  <c r="F428" i="1" s="1"/>
  <c r="G433" i="1"/>
  <c r="G428" i="1" s="1"/>
  <c r="BB433" i="1"/>
  <c r="BB428" i="1" s="1"/>
  <c r="BC433" i="1"/>
  <c r="BC428" i="1" s="1"/>
  <c r="BX433" i="1"/>
  <c r="AO433" i="1" s="1"/>
  <c r="AO428" i="1" s="1"/>
  <c r="CD433" i="1"/>
  <c r="CD428" i="1" s="1"/>
  <c r="CK433" i="1"/>
  <c r="CL433" i="1"/>
  <c r="CM433" i="1"/>
  <c r="BD433" i="1" s="1"/>
  <c r="F458" i="1" s="1"/>
  <c r="F437" i="1"/>
  <c r="F446" i="1"/>
  <c r="D463" i="1"/>
  <c r="C465" i="1"/>
  <c r="D465" i="1"/>
  <c r="E465" i="1"/>
  <c r="F465" i="1"/>
  <c r="G465" i="1"/>
  <c r="Z465" i="1"/>
  <c r="AA465" i="1"/>
  <c r="AM465" i="1"/>
  <c r="AN465" i="1"/>
  <c r="AQ465" i="1"/>
  <c r="AT465" i="1"/>
  <c r="AU465" i="1"/>
  <c r="BE465" i="1"/>
  <c r="BF465" i="1"/>
  <c r="BG465" i="1"/>
  <c r="BH465" i="1"/>
  <c r="BI465" i="1"/>
  <c r="BJ465" i="1"/>
  <c r="BK465" i="1"/>
  <c r="BL465" i="1"/>
  <c r="BM465" i="1"/>
  <c r="BN465" i="1"/>
  <c r="BO465" i="1"/>
  <c r="BP465" i="1"/>
  <c r="BQ465" i="1"/>
  <c r="BR465" i="1"/>
  <c r="BS465" i="1"/>
  <c r="BT465" i="1"/>
  <c r="BU465" i="1"/>
  <c r="BV465" i="1"/>
  <c r="BW465" i="1"/>
  <c r="CJ465" i="1"/>
  <c r="CK465" i="1"/>
  <c r="CM465" i="1"/>
  <c r="CN465" i="1"/>
  <c r="CO465" i="1"/>
  <c r="CP465" i="1"/>
  <c r="CQ465" i="1"/>
  <c r="CR465" i="1"/>
  <c r="CS465" i="1"/>
  <c r="CT465" i="1"/>
  <c r="CU465" i="1"/>
  <c r="CV465" i="1"/>
  <c r="CW465" i="1"/>
  <c r="CX465" i="1"/>
  <c r="CY465" i="1"/>
  <c r="CZ465" i="1"/>
  <c r="DA465" i="1"/>
  <c r="DB465" i="1"/>
  <c r="DC465" i="1"/>
  <c r="DD465" i="1"/>
  <c r="DE465" i="1"/>
  <c r="DF465" i="1"/>
  <c r="DG465" i="1"/>
  <c r="DH465" i="1"/>
  <c r="DI465" i="1"/>
  <c r="DJ465" i="1"/>
  <c r="DK465" i="1"/>
  <c r="DL465" i="1"/>
  <c r="DM465" i="1"/>
  <c r="DN465" i="1"/>
  <c r="DO465" i="1"/>
  <c r="DP465" i="1"/>
  <c r="DQ465" i="1"/>
  <c r="DR465" i="1"/>
  <c r="DS465" i="1"/>
  <c r="DT465" i="1"/>
  <c r="DU465" i="1"/>
  <c r="DV465" i="1"/>
  <c r="DW465" i="1"/>
  <c r="DX465" i="1"/>
  <c r="DY465" i="1"/>
  <c r="DZ465" i="1"/>
  <c r="EA465" i="1"/>
  <c r="EB465" i="1"/>
  <c r="EC465" i="1"/>
  <c r="ED465" i="1"/>
  <c r="EE465" i="1"/>
  <c r="EF465" i="1"/>
  <c r="EG465" i="1"/>
  <c r="EH465" i="1"/>
  <c r="EI465" i="1"/>
  <c r="EJ465" i="1"/>
  <c r="EK465" i="1"/>
  <c r="EL465" i="1"/>
  <c r="EM465" i="1"/>
  <c r="EN465" i="1"/>
  <c r="EO465" i="1"/>
  <c r="EP465" i="1"/>
  <c r="EQ465" i="1"/>
  <c r="ER465" i="1"/>
  <c r="ES465" i="1"/>
  <c r="ET465" i="1"/>
  <c r="EU465" i="1"/>
  <c r="EV465" i="1"/>
  <c r="EW465" i="1"/>
  <c r="EX465" i="1"/>
  <c r="EY465" i="1"/>
  <c r="EZ465" i="1"/>
  <c r="FA465" i="1"/>
  <c r="FB465" i="1"/>
  <c r="FC465" i="1"/>
  <c r="FD465" i="1"/>
  <c r="FE465" i="1"/>
  <c r="FF465" i="1"/>
  <c r="FG465" i="1"/>
  <c r="FH465" i="1"/>
  <c r="FI465" i="1"/>
  <c r="FJ465" i="1"/>
  <c r="FK465" i="1"/>
  <c r="FL465" i="1"/>
  <c r="FM465" i="1"/>
  <c r="FN465" i="1"/>
  <c r="FO465" i="1"/>
  <c r="FP465" i="1"/>
  <c r="FQ465" i="1"/>
  <c r="FR465" i="1"/>
  <c r="FS465" i="1"/>
  <c r="FT465" i="1"/>
  <c r="FU465" i="1"/>
  <c r="FV465" i="1"/>
  <c r="FW465" i="1"/>
  <c r="FX465" i="1"/>
  <c r="FY465" i="1"/>
  <c r="FZ465" i="1"/>
  <c r="GA465" i="1"/>
  <c r="GB465" i="1"/>
  <c r="GC465" i="1"/>
  <c r="GD465" i="1"/>
  <c r="GE465" i="1"/>
  <c r="GF465" i="1"/>
  <c r="GG465" i="1"/>
  <c r="GH465" i="1"/>
  <c r="GI465" i="1"/>
  <c r="GJ465" i="1"/>
  <c r="GK465" i="1"/>
  <c r="GL465" i="1"/>
  <c r="GM465" i="1"/>
  <c r="GN465" i="1"/>
  <c r="GO465" i="1"/>
  <c r="GP465" i="1"/>
  <c r="GQ465" i="1"/>
  <c r="GR465" i="1"/>
  <c r="GS465" i="1"/>
  <c r="GT465" i="1"/>
  <c r="GU465" i="1"/>
  <c r="GV465" i="1"/>
  <c r="GW465" i="1"/>
  <c r="GX465" i="1"/>
  <c r="Q467" i="1"/>
  <c r="V467" i="1"/>
  <c r="AI469" i="1" s="1"/>
  <c r="W467" i="1"/>
  <c r="AJ469" i="1" s="1"/>
  <c r="AB467" i="1"/>
  <c r="AC467" i="1"/>
  <c r="AD467" i="1"/>
  <c r="AE467" i="1"/>
  <c r="AF467" i="1"/>
  <c r="AG467" i="1"/>
  <c r="AH467" i="1"/>
  <c r="AI467" i="1"/>
  <c r="CW467" i="1" s="1"/>
  <c r="AJ467" i="1"/>
  <c r="CQ467" i="1"/>
  <c r="P467" i="1" s="1"/>
  <c r="CR467" i="1"/>
  <c r="CS467" i="1"/>
  <c r="R467" i="1" s="1"/>
  <c r="CT467" i="1"/>
  <c r="S467" i="1" s="1"/>
  <c r="CZ467" i="1" s="1"/>
  <c r="Y467" i="1" s="1"/>
  <c r="AL469" i="1" s="1"/>
  <c r="CU467" i="1"/>
  <c r="T467" i="1" s="1"/>
  <c r="AG469" i="1" s="1"/>
  <c r="CV467" i="1"/>
  <c r="U467" i="1" s="1"/>
  <c r="AH469" i="1" s="1"/>
  <c r="CX467" i="1"/>
  <c r="FR467" i="1"/>
  <c r="BY469" i="1" s="1"/>
  <c r="GL467" i="1"/>
  <c r="GO467" i="1"/>
  <c r="GP467" i="1"/>
  <c r="CD469" i="1" s="1"/>
  <c r="AU469" i="1" s="1"/>
  <c r="F488" i="1" s="1"/>
  <c r="GV467" i="1"/>
  <c r="HC467" i="1" s="1"/>
  <c r="GX467" i="1" s="1"/>
  <c r="CJ469" i="1" s="1"/>
  <c r="BA469" i="1" s="1"/>
  <c r="B469" i="1"/>
  <c r="B465" i="1" s="1"/>
  <c r="C469" i="1"/>
  <c r="D469" i="1"/>
  <c r="F469" i="1"/>
  <c r="G469" i="1"/>
  <c r="AC469" i="1"/>
  <c r="AD469" i="1"/>
  <c r="AE469" i="1"/>
  <c r="AF469" i="1"/>
  <c r="AQ469" i="1"/>
  <c r="AT469" i="1"/>
  <c r="BB469" i="1"/>
  <c r="BD469" i="1"/>
  <c r="BX469" i="1"/>
  <c r="BZ469" i="1"/>
  <c r="BZ465" i="1" s="1"/>
  <c r="CC469" i="1"/>
  <c r="CC465" i="1" s="1"/>
  <c r="CK469" i="1"/>
  <c r="CL469" i="1"/>
  <c r="CM469" i="1"/>
  <c r="F479" i="1"/>
  <c r="F487" i="1"/>
  <c r="D499" i="1"/>
  <c r="D501" i="1"/>
  <c r="E501" i="1"/>
  <c r="R501" i="1"/>
  <c r="Z501" i="1"/>
  <c r="AA501" i="1"/>
  <c r="AE501" i="1"/>
  <c r="AM501" i="1"/>
  <c r="AN501" i="1"/>
  <c r="BB501" i="1"/>
  <c r="BE501" i="1"/>
  <c r="BF501" i="1"/>
  <c r="BG501" i="1"/>
  <c r="BH501" i="1"/>
  <c r="BI501" i="1"/>
  <c r="BJ501" i="1"/>
  <c r="BK501" i="1"/>
  <c r="BL501" i="1"/>
  <c r="BM501" i="1"/>
  <c r="BN501" i="1"/>
  <c r="BO501" i="1"/>
  <c r="BP501" i="1"/>
  <c r="BQ501" i="1"/>
  <c r="BR501" i="1"/>
  <c r="BS501" i="1"/>
  <c r="BT501" i="1"/>
  <c r="BU501" i="1"/>
  <c r="BV501" i="1"/>
  <c r="BW501" i="1"/>
  <c r="CC501" i="1"/>
  <c r="CL501" i="1"/>
  <c r="CN501" i="1"/>
  <c r="CO501" i="1"/>
  <c r="CP501" i="1"/>
  <c r="CQ501" i="1"/>
  <c r="CR501" i="1"/>
  <c r="CS501" i="1"/>
  <c r="CT501" i="1"/>
  <c r="CU501" i="1"/>
  <c r="CV501" i="1"/>
  <c r="CW501" i="1"/>
  <c r="CX501" i="1"/>
  <c r="CY501" i="1"/>
  <c r="CZ501" i="1"/>
  <c r="DA501" i="1"/>
  <c r="DB501" i="1"/>
  <c r="DC501" i="1"/>
  <c r="DD501" i="1"/>
  <c r="DE501" i="1"/>
  <c r="DF501" i="1"/>
  <c r="DG501" i="1"/>
  <c r="DH501" i="1"/>
  <c r="DI501" i="1"/>
  <c r="DJ501" i="1"/>
  <c r="DK501" i="1"/>
  <c r="DL501" i="1"/>
  <c r="DM501" i="1"/>
  <c r="DN501" i="1"/>
  <c r="DO501" i="1"/>
  <c r="DP501" i="1"/>
  <c r="DQ501" i="1"/>
  <c r="DR501" i="1"/>
  <c r="DS501" i="1"/>
  <c r="DT501" i="1"/>
  <c r="DU501" i="1"/>
  <c r="DV501" i="1"/>
  <c r="DW501" i="1"/>
  <c r="DX501" i="1"/>
  <c r="DY501" i="1"/>
  <c r="DZ501" i="1"/>
  <c r="EA501" i="1"/>
  <c r="EB501" i="1"/>
  <c r="EC501" i="1"/>
  <c r="ED501" i="1"/>
  <c r="EE501" i="1"/>
  <c r="EF501" i="1"/>
  <c r="EG501" i="1"/>
  <c r="EH501" i="1"/>
  <c r="EI501" i="1"/>
  <c r="EJ501" i="1"/>
  <c r="EK501" i="1"/>
  <c r="EL501" i="1"/>
  <c r="EM501" i="1"/>
  <c r="EN501" i="1"/>
  <c r="EO501" i="1"/>
  <c r="EP501" i="1"/>
  <c r="EQ501" i="1"/>
  <c r="ER501" i="1"/>
  <c r="ES501" i="1"/>
  <c r="ET501" i="1"/>
  <c r="EU501" i="1"/>
  <c r="EV501" i="1"/>
  <c r="EW501" i="1"/>
  <c r="EX501" i="1"/>
  <c r="EY501" i="1"/>
  <c r="EZ501" i="1"/>
  <c r="FA501" i="1"/>
  <c r="FB501" i="1"/>
  <c r="FC501" i="1"/>
  <c r="FD501" i="1"/>
  <c r="FE501" i="1"/>
  <c r="FF501" i="1"/>
  <c r="FG501" i="1"/>
  <c r="FH501" i="1"/>
  <c r="FI501" i="1"/>
  <c r="FJ501" i="1"/>
  <c r="FK501" i="1"/>
  <c r="FL501" i="1"/>
  <c r="FM501" i="1"/>
  <c r="FN501" i="1"/>
  <c r="FO501" i="1"/>
  <c r="FP501" i="1"/>
  <c r="FQ501" i="1"/>
  <c r="FR501" i="1"/>
  <c r="FS501" i="1"/>
  <c r="FT501" i="1"/>
  <c r="FU501" i="1"/>
  <c r="FV501" i="1"/>
  <c r="FW501" i="1"/>
  <c r="FX501" i="1"/>
  <c r="FY501" i="1"/>
  <c r="FZ501" i="1"/>
  <c r="GA501" i="1"/>
  <c r="GB501" i="1"/>
  <c r="GC501" i="1"/>
  <c r="GD501" i="1"/>
  <c r="GE501" i="1"/>
  <c r="GF501" i="1"/>
  <c r="GG501" i="1"/>
  <c r="GH501" i="1"/>
  <c r="GI501" i="1"/>
  <c r="GJ501" i="1"/>
  <c r="GK501" i="1"/>
  <c r="GL501" i="1"/>
  <c r="GM501" i="1"/>
  <c r="GN501" i="1"/>
  <c r="GO501" i="1"/>
  <c r="GP501" i="1"/>
  <c r="GQ501" i="1"/>
  <c r="GR501" i="1"/>
  <c r="GS501" i="1"/>
  <c r="GT501" i="1"/>
  <c r="GU501" i="1"/>
  <c r="GV501" i="1"/>
  <c r="GW501" i="1"/>
  <c r="GX501" i="1"/>
  <c r="C503" i="1"/>
  <c r="D503" i="1"/>
  <c r="R503" i="1"/>
  <c r="S503" i="1"/>
  <c r="AC503" i="1"/>
  <c r="AE503" i="1"/>
  <c r="AD503" i="1" s="1"/>
  <c r="AF503" i="1"/>
  <c r="AG503" i="1"/>
  <c r="CU503" i="1" s="1"/>
  <c r="T503" i="1" s="1"/>
  <c r="AG505" i="1" s="1"/>
  <c r="AH503" i="1"/>
  <c r="CV503" i="1" s="1"/>
  <c r="U503" i="1" s="1"/>
  <c r="AH505" i="1" s="1"/>
  <c r="AH501" i="1" s="1"/>
  <c r="AI503" i="1"/>
  <c r="CW503" i="1" s="1"/>
  <c r="V503" i="1" s="1"/>
  <c r="AI505" i="1" s="1"/>
  <c r="AJ503" i="1"/>
  <c r="CX503" i="1" s="1"/>
  <c r="W503" i="1" s="1"/>
  <c r="AJ505" i="1" s="1"/>
  <c r="CQ503" i="1"/>
  <c r="P503" i="1" s="1"/>
  <c r="CR503" i="1"/>
  <c r="Q503" i="1" s="1"/>
  <c r="AD505" i="1" s="1"/>
  <c r="CS503" i="1"/>
  <c r="CT503" i="1"/>
  <c r="FR503" i="1"/>
  <c r="BY505" i="1" s="1"/>
  <c r="GL503" i="1"/>
  <c r="BZ505" i="1" s="1"/>
  <c r="BZ501" i="1" s="1"/>
  <c r="GO503" i="1"/>
  <c r="CC505" i="1" s="1"/>
  <c r="GP503" i="1"/>
  <c r="CD505" i="1" s="1"/>
  <c r="GV503" i="1"/>
  <c r="GX503" i="1"/>
  <c r="CJ505" i="1" s="1"/>
  <c r="HC503" i="1"/>
  <c r="B505" i="1"/>
  <c r="B501" i="1" s="1"/>
  <c r="C505" i="1"/>
  <c r="C501" i="1" s="1"/>
  <c r="D505" i="1"/>
  <c r="F505" i="1"/>
  <c r="F501" i="1" s="1"/>
  <c r="G505" i="1"/>
  <c r="G501" i="1" s="1"/>
  <c r="U505" i="1"/>
  <c r="AE505" i="1"/>
  <c r="R505" i="1" s="1"/>
  <c r="F519" i="1" s="1"/>
  <c r="AO505" i="1"/>
  <c r="F509" i="1" s="1"/>
  <c r="AQ505" i="1"/>
  <c r="AT505" i="1"/>
  <c r="BB505" i="1"/>
  <c r="BX505" i="1"/>
  <c r="BX501" i="1" s="1"/>
  <c r="CG505" i="1"/>
  <c r="CI505" i="1"/>
  <c r="CK505" i="1"/>
  <c r="CK501" i="1" s="1"/>
  <c r="CL505" i="1"/>
  <c r="BC505" i="1" s="1"/>
  <c r="BC501" i="1" s="1"/>
  <c r="CM505" i="1"/>
  <c r="BD505" i="1" s="1"/>
  <c r="F518" i="1"/>
  <c r="F521" i="1"/>
  <c r="B535" i="1"/>
  <c r="B22" i="1" s="1"/>
  <c r="C535" i="1"/>
  <c r="C22" i="1" s="1"/>
  <c r="D535" i="1"/>
  <c r="D22" i="1" s="1"/>
  <c r="F535" i="1"/>
  <c r="G535" i="1"/>
  <c r="G22" i="1" s="1"/>
  <c r="F564" i="1"/>
  <c r="F567" i="1"/>
  <c r="B572" i="1"/>
  <c r="B18" i="1" s="1"/>
  <c r="C572" i="1"/>
  <c r="C18" i="1" s="1"/>
  <c r="D572" i="1"/>
  <c r="D18" i="1" s="1"/>
  <c r="F572" i="1"/>
  <c r="F18" i="1" s="1"/>
  <c r="G572" i="1"/>
  <c r="G18" i="1" s="1"/>
  <c r="F12" i="6"/>
  <c r="G12" i="6"/>
  <c r="CY12" i="6"/>
  <c r="L382" i="7" l="1"/>
  <c r="AN386" i="7"/>
  <c r="L1982" i="7"/>
  <c r="L1978" i="7"/>
  <c r="L2025" i="7" s="1"/>
  <c r="AT386" i="7"/>
  <c r="L383" i="7" s="1"/>
  <c r="AN276" i="7"/>
  <c r="K781" i="7"/>
  <c r="I781" i="7" s="1"/>
  <c r="AT335" i="7"/>
  <c r="L53" i="7"/>
  <c r="L616" i="7"/>
  <c r="AT481" i="7"/>
  <c r="L478" i="7" s="1"/>
  <c r="K401" i="7"/>
  <c r="I401" i="7" s="1"/>
  <c r="K620" i="7"/>
  <c r="I620" i="7" s="1"/>
  <c r="L154" i="7"/>
  <c r="L397" i="7"/>
  <c r="AN620" i="7"/>
  <c r="K158" i="7"/>
  <c r="I158" i="7" s="1"/>
  <c r="L2017" i="7"/>
  <c r="AN401" i="7"/>
  <c r="L1758" i="7"/>
  <c r="AN158" i="7"/>
  <c r="L1831" i="7"/>
  <c r="L1828" i="7" s="1"/>
  <c r="L1851" i="7" s="1"/>
  <c r="L1104" i="7"/>
  <c r="L1664" i="7"/>
  <c r="AT352" i="7"/>
  <c r="AO192" i="7"/>
  <c r="K634" i="7"/>
  <c r="I634" i="7" s="1"/>
  <c r="L1900" i="7"/>
  <c r="L1923" i="7" s="1"/>
  <c r="K1108" i="7"/>
  <c r="I1108" i="7" s="1"/>
  <c r="AN1668" i="7"/>
  <c r="AN192" i="7"/>
  <c r="AN1108" i="7"/>
  <c r="L1423" i="7"/>
  <c r="AN1216" i="7"/>
  <c r="L1447" i="7"/>
  <c r="L1143" i="7"/>
  <c r="AO481" i="7"/>
  <c r="AN481" i="7"/>
  <c r="L1966" i="7"/>
  <c r="L1964" i="7" s="1"/>
  <c r="AT369" i="7"/>
  <c r="L1863" i="7"/>
  <c r="L1886" i="7" s="1"/>
  <c r="L805" i="7"/>
  <c r="L825" i="7" s="1"/>
  <c r="L1802" i="7"/>
  <c r="L1800" i="7" s="1"/>
  <c r="K1327" i="7"/>
  <c r="I1327" i="7" s="1"/>
  <c r="AN676" i="7"/>
  <c r="AN1053" i="7"/>
  <c r="L1362" i="7"/>
  <c r="K1579" i="7"/>
  <c r="I1579" i="7" s="1"/>
  <c r="L1477" i="7"/>
  <c r="K1496" i="7" s="1"/>
  <c r="I1496" i="7" s="1"/>
  <c r="AT175" i="7"/>
  <c r="L1962" i="7" s="1"/>
  <c r="K1450" i="7"/>
  <c r="I1450" i="7" s="1"/>
  <c r="K320" i="7"/>
  <c r="I320" i="7" s="1"/>
  <c r="K1651" i="7"/>
  <c r="I1651" i="7" s="1"/>
  <c r="L1647" i="7"/>
  <c r="AO1651" i="7"/>
  <c r="AT1366" i="7"/>
  <c r="L1942" i="7" s="1"/>
  <c r="L366" i="7"/>
  <c r="AN320" i="7"/>
  <c r="L672" i="7"/>
  <c r="AO320" i="7"/>
  <c r="L547" i="7"/>
  <c r="AO558" i="7" s="1"/>
  <c r="AT574" i="7"/>
  <c r="K676" i="7"/>
  <c r="I676" i="7" s="1"/>
  <c r="K1762" i="7"/>
  <c r="I1762" i="7" s="1"/>
  <c r="K997" i="7"/>
  <c r="I997" i="7" s="1"/>
  <c r="L172" i="7"/>
  <c r="L1249" i="7"/>
  <c r="K369" i="7"/>
  <c r="I369" i="7" s="1"/>
  <c r="AN369" i="7"/>
  <c r="L1324" i="7"/>
  <c r="L1596" i="7"/>
  <c r="L1594" i="7" s="1"/>
  <c r="L875" i="7"/>
  <c r="AT1403" i="7"/>
  <c r="L1400" i="7" s="1"/>
  <c r="L1384" i="7"/>
  <c r="L1178" i="7"/>
  <c r="L365" i="7"/>
  <c r="L1549" i="7"/>
  <c r="K704" i="7"/>
  <c r="I704" i="7" s="1"/>
  <c r="AR1305" i="7"/>
  <c r="AT465" i="7"/>
  <c r="L462" i="7" s="1"/>
  <c r="L259" i="7"/>
  <c r="L230" i="7"/>
  <c r="K1626" i="7"/>
  <c r="I1626" i="7" s="1"/>
  <c r="K262" i="7"/>
  <c r="I262" i="7" s="1"/>
  <c r="AN234" i="7"/>
  <c r="K335" i="7"/>
  <c r="I335" i="7" s="1"/>
  <c r="AN1305" i="7"/>
  <c r="L1575" i="7"/>
  <c r="L729" i="7"/>
  <c r="L506" i="7"/>
  <c r="AN262" i="7"/>
  <c r="AN335" i="7"/>
  <c r="L1050" i="7"/>
  <c r="L1142" i="7"/>
  <c r="L1946" i="7"/>
  <c r="L1944" i="7" s="1"/>
  <c r="K558" i="7"/>
  <c r="I558" i="7" s="1"/>
  <c r="L69" i="7"/>
  <c r="AN87" i="7"/>
  <c r="L332" i="7"/>
  <c r="AN1146" i="7"/>
  <c r="L301" i="7"/>
  <c r="L84" i="7"/>
  <c r="L331" i="7"/>
  <c r="L445" i="7"/>
  <c r="AN1366" i="7"/>
  <c r="L83" i="7"/>
  <c r="AN290" i="7"/>
  <c r="K145" i="7"/>
  <c r="I145" i="7" s="1"/>
  <c r="L1771" i="7"/>
  <c r="AT1786" i="7"/>
  <c r="L1798" i="7" s="1"/>
  <c r="L826" i="7"/>
  <c r="L586" i="7"/>
  <c r="K449" i="7"/>
  <c r="I449" i="7" s="1"/>
  <c r="K1366" i="7"/>
  <c r="I1366" i="7" s="1"/>
  <c r="K87" i="7"/>
  <c r="I87" i="7" s="1"/>
  <c r="K1146" i="7"/>
  <c r="I1146" i="7" s="1"/>
  <c r="L645" i="7"/>
  <c r="L1213" i="7"/>
  <c r="AN449" i="7"/>
  <c r="AR1366" i="7"/>
  <c r="L286" i="7"/>
  <c r="L446" i="7"/>
  <c r="K290" i="7"/>
  <c r="I290" i="7" s="1"/>
  <c r="L141" i="7"/>
  <c r="K1053" i="7"/>
  <c r="I1053" i="7" s="1"/>
  <c r="K733" i="7"/>
  <c r="I733" i="7" s="1"/>
  <c r="K234" i="7"/>
  <c r="I234" i="7" s="1"/>
  <c r="AO574" i="7"/>
  <c r="L570" i="7"/>
  <c r="AO1181" i="7"/>
  <c r="K1181" i="7"/>
  <c r="I1181" i="7" s="1"/>
  <c r="AO542" i="7"/>
  <c r="AN542" i="7"/>
  <c r="K542" i="7"/>
  <c r="I542" i="7" s="1"/>
  <c r="L538" i="7"/>
  <c r="AO648" i="7"/>
  <c r="L644" i="7"/>
  <c r="L994" i="7"/>
  <c r="AN1579" i="7"/>
  <c r="K1305" i="7"/>
  <c r="I1305" i="7" s="1"/>
  <c r="L217" i="7"/>
  <c r="L1969" i="7"/>
  <c r="L1957" i="7"/>
  <c r="L142" i="7"/>
  <c r="L1805" i="7"/>
  <c r="L1623" i="7"/>
  <c r="L1793" i="7"/>
  <c r="L99" i="7"/>
  <c r="AN558" i="7"/>
  <c r="K879" i="7"/>
  <c r="I879" i="7" s="1"/>
  <c r="AN102" i="7"/>
  <c r="AN879" i="7"/>
  <c r="L1254" i="7"/>
  <c r="AN781" i="7"/>
  <c r="L778" i="7"/>
  <c r="L129" i="7"/>
  <c r="L98" i="7"/>
  <c r="AO1687" i="7"/>
  <c r="L1683" i="7"/>
  <c r="AO1552" i="7"/>
  <c r="AN1552" i="7"/>
  <c r="L777" i="7"/>
  <c r="L189" i="7"/>
  <c r="L171" i="7"/>
  <c r="K102" i="7"/>
  <c r="I102" i="7" s="1"/>
  <c r="L700" i="7"/>
  <c r="L287" i="7"/>
  <c r="AO1426" i="7"/>
  <c r="K1426" i="7"/>
  <c r="I1426" i="7" s="1"/>
  <c r="K175" i="7"/>
  <c r="I175" i="7" s="1"/>
  <c r="L1937" i="7"/>
  <c r="L54" i="7"/>
  <c r="L507" i="7"/>
  <c r="L495" i="7"/>
  <c r="L203" i="7"/>
  <c r="AN590" i="7"/>
  <c r="L155" i="7"/>
  <c r="K1668" i="7"/>
  <c r="I1668" i="7" s="1"/>
  <c r="AN1450" i="7"/>
  <c r="AN1327" i="7"/>
  <c r="AO433" i="7"/>
  <c r="L429" i="7"/>
  <c r="AN175" i="7"/>
  <c r="AO276" i="7"/>
  <c r="K276" i="7"/>
  <c r="I276" i="7" s="1"/>
  <c r="K132" i="7"/>
  <c r="I132" i="7" s="1"/>
  <c r="AO606" i="7"/>
  <c r="AN606" i="7"/>
  <c r="K606" i="7"/>
  <c r="I606" i="7" s="1"/>
  <c r="AO386" i="7"/>
  <c r="L498" i="7" s="1"/>
  <c r="K386" i="7"/>
  <c r="I386" i="7" s="1"/>
  <c r="K935" i="7"/>
  <c r="I935" i="7" s="1"/>
  <c r="L2015" i="7"/>
  <c r="L2013" i="7" s="1"/>
  <c r="L1258" i="7"/>
  <c r="L1256" i="7" s="1"/>
  <c r="L554" i="7"/>
  <c r="L1446" i="7"/>
  <c r="L1323" i="7"/>
  <c r="AN132" i="7"/>
  <c r="L114" i="7"/>
  <c r="AN935" i="7"/>
  <c r="L571" i="7"/>
  <c r="K1687" i="7"/>
  <c r="I1687" i="7" s="1"/>
  <c r="L477" i="7"/>
  <c r="L1261" i="7"/>
  <c r="L113" i="7"/>
  <c r="L349" i="7"/>
  <c r="L931" i="7"/>
  <c r="AN574" i="7"/>
  <c r="L1548" i="7"/>
  <c r="AN1687" i="7"/>
  <c r="AN1181" i="7"/>
  <c r="AN117" i="7"/>
  <c r="L414" i="7"/>
  <c r="L686" i="7"/>
  <c r="L348" i="7"/>
  <c r="L1302" i="7"/>
  <c r="K481" i="7"/>
  <c r="I481" i="7" s="1"/>
  <c r="AN704" i="7"/>
  <c r="AO1053" i="7"/>
  <c r="L1049" i="7"/>
  <c r="AO1216" i="7"/>
  <c r="L1212" i="7"/>
  <c r="K1239" i="7"/>
  <c r="I1239" i="7" s="1"/>
  <c r="L1235" i="7"/>
  <c r="AN1239" i="7"/>
  <c r="AO1239" i="7"/>
  <c r="K117" i="7"/>
  <c r="I117" i="7" s="1"/>
  <c r="K690" i="7"/>
  <c r="I690" i="7" s="1"/>
  <c r="K352" i="7"/>
  <c r="I352" i="7" s="1"/>
  <c r="AO997" i="7"/>
  <c r="L993" i="7"/>
  <c r="K590" i="7"/>
  <c r="I590" i="7" s="1"/>
  <c r="L701" i="7"/>
  <c r="AN733" i="7"/>
  <c r="L1177" i="7"/>
  <c r="L258" i="7"/>
  <c r="AO465" i="7"/>
  <c r="AN465" i="7"/>
  <c r="K465" i="7"/>
  <c r="I465" i="7" s="1"/>
  <c r="L461" i="7"/>
  <c r="AN690" i="7"/>
  <c r="AN352" i="7"/>
  <c r="AN433" i="7"/>
  <c r="AB327" i="1"/>
  <c r="AB99" i="1"/>
  <c r="AB105" i="1"/>
  <c r="AB56" i="1"/>
  <c r="AB174" i="1"/>
  <c r="AB55" i="1"/>
  <c r="AB237" i="1"/>
  <c r="AB29" i="1"/>
  <c r="AB393" i="1"/>
  <c r="AB375" i="1"/>
  <c r="AB157" i="1"/>
  <c r="AB109" i="1"/>
  <c r="AB47" i="1"/>
  <c r="AB295" i="1"/>
  <c r="AB101" i="1"/>
  <c r="AB389" i="1"/>
  <c r="AB46" i="1"/>
  <c r="AB41" i="1"/>
  <c r="CD396" i="1"/>
  <c r="AB373" i="1"/>
  <c r="AB132" i="1"/>
  <c r="AB104" i="1"/>
  <c r="AB34" i="1"/>
  <c r="AB107" i="1"/>
  <c r="BY339" i="1"/>
  <c r="BY280" i="1" s="1"/>
  <c r="AB37" i="1"/>
  <c r="AB284" i="1"/>
  <c r="AB51" i="1"/>
  <c r="AB202" i="1"/>
  <c r="AB40" i="1"/>
  <c r="AB121" i="1"/>
  <c r="AB188" i="1"/>
  <c r="AB110" i="1"/>
  <c r="AB293" i="1"/>
  <c r="AB43" i="1"/>
  <c r="AB384" i="1"/>
  <c r="AB292" i="1"/>
  <c r="BY63" i="1"/>
  <c r="AB35" i="1"/>
  <c r="AB311" i="1"/>
  <c r="AB52" i="1"/>
  <c r="AB242" i="1"/>
  <c r="AB44" i="1"/>
  <c r="AB377" i="1"/>
  <c r="AB391" i="1"/>
  <c r="AU396" i="1"/>
  <c r="CD371" i="1"/>
  <c r="AG95" i="1"/>
  <c r="T248" i="1"/>
  <c r="CP323" i="1"/>
  <c r="O323" i="1" s="1"/>
  <c r="GM323" i="1" s="1"/>
  <c r="GO323" i="1" s="1"/>
  <c r="CP392" i="1"/>
  <c r="O392" i="1" s="1"/>
  <c r="GM336" i="1"/>
  <c r="GN336" i="1" s="1"/>
  <c r="Y469" i="1"/>
  <c r="AL465" i="1"/>
  <c r="GM307" i="1"/>
  <c r="GN307" i="1" s="1"/>
  <c r="CJ396" i="1"/>
  <c r="BA505" i="1"/>
  <c r="CJ501" i="1"/>
  <c r="AB381" i="1"/>
  <c r="U469" i="1"/>
  <c r="AH465" i="1"/>
  <c r="S469" i="1"/>
  <c r="AF465" i="1"/>
  <c r="AB330" i="1"/>
  <c r="CY307" i="1"/>
  <c r="X307" i="1" s="1"/>
  <c r="CZ307" i="1"/>
  <c r="Y307" i="1" s="1"/>
  <c r="AB217" i="1"/>
  <c r="CZ197" i="1"/>
  <c r="Y197" i="1" s="1"/>
  <c r="CY197" i="1"/>
  <c r="X197" i="1" s="1"/>
  <c r="AI501" i="1"/>
  <c r="V505" i="1"/>
  <c r="CY331" i="1"/>
  <c r="X331" i="1" s="1"/>
  <c r="CZ331" i="1"/>
  <c r="Y331" i="1" s="1"/>
  <c r="CJ339" i="1"/>
  <c r="CP241" i="1"/>
  <c r="O241" i="1" s="1"/>
  <c r="GM241" i="1" s="1"/>
  <c r="GO241" i="1" s="1"/>
  <c r="CY218" i="1"/>
  <c r="X218" i="1" s="1"/>
  <c r="CZ218" i="1"/>
  <c r="Y218" i="1" s="1"/>
  <c r="CP168" i="1"/>
  <c r="O168" i="1" s="1"/>
  <c r="CP317" i="1"/>
  <c r="O317" i="1" s="1"/>
  <c r="GM317" i="1" s="1"/>
  <c r="GN317" i="1" s="1"/>
  <c r="CY313" i="1"/>
  <c r="X313" i="1" s="1"/>
  <c r="CZ313" i="1"/>
  <c r="Y313" i="1" s="1"/>
  <c r="CY200" i="1"/>
  <c r="X200" i="1" s="1"/>
  <c r="CZ200" i="1"/>
  <c r="Y200" i="1" s="1"/>
  <c r="BY26" i="1"/>
  <c r="AP63" i="1"/>
  <c r="DF4" i="3"/>
  <c r="DH4" i="3"/>
  <c r="DI4" i="3"/>
  <c r="DG4" i="3"/>
  <c r="CZ245" i="1"/>
  <c r="Y245" i="1" s="1"/>
  <c r="CY245" i="1"/>
  <c r="X245" i="1" s="1"/>
  <c r="AB224" i="1"/>
  <c r="F456" i="1"/>
  <c r="V428" i="1"/>
  <c r="CP387" i="1"/>
  <c r="O387" i="1" s="1"/>
  <c r="GM387" i="1" s="1"/>
  <c r="GN387" i="1" s="1"/>
  <c r="CP331" i="1"/>
  <c r="O331" i="1" s="1"/>
  <c r="GM331" i="1" s="1"/>
  <c r="GN331" i="1" s="1"/>
  <c r="CP313" i="1"/>
  <c r="O313" i="1" s="1"/>
  <c r="GM313" i="1" s="1"/>
  <c r="GN313" i="1" s="1"/>
  <c r="CZ234" i="1"/>
  <c r="Y234" i="1" s="1"/>
  <c r="CY234" i="1"/>
  <c r="X234" i="1" s="1"/>
  <c r="GM179" i="1"/>
  <c r="GN179" i="1" s="1"/>
  <c r="F523" i="1"/>
  <c r="AT501" i="1"/>
  <c r="BX465" i="1"/>
  <c r="AO469" i="1"/>
  <c r="CG469" i="1"/>
  <c r="AJ433" i="1"/>
  <c r="AI428" i="1"/>
  <c r="AB335" i="1"/>
  <c r="CY298" i="1"/>
  <c r="X298" i="1" s="1"/>
  <c r="CZ298" i="1"/>
  <c r="Y298" i="1" s="1"/>
  <c r="CZ238" i="1"/>
  <c r="Y238" i="1" s="1"/>
  <c r="CY238" i="1"/>
  <c r="X238" i="1" s="1"/>
  <c r="GM210" i="1"/>
  <c r="GN210" i="1" s="1"/>
  <c r="F494" i="1"/>
  <c r="BD465" i="1"/>
  <c r="BY465" i="1"/>
  <c r="AP469" i="1"/>
  <c r="CI469" i="1"/>
  <c r="BB465" i="1"/>
  <c r="F482" i="1"/>
  <c r="CY467" i="1"/>
  <c r="X467" i="1" s="1"/>
  <c r="AK469" i="1" s="1"/>
  <c r="W469" i="1"/>
  <c r="AJ465" i="1"/>
  <c r="CZ386" i="1"/>
  <c r="Y386" i="1" s="1"/>
  <c r="CY386" i="1"/>
  <c r="X386" i="1" s="1"/>
  <c r="AB240" i="1"/>
  <c r="CY230" i="1"/>
  <c r="X230" i="1" s="1"/>
  <c r="CZ230" i="1"/>
  <c r="Y230" i="1" s="1"/>
  <c r="CP229" i="1"/>
  <c r="O229" i="1" s="1"/>
  <c r="GM229" i="1" s="1"/>
  <c r="GN229" i="1" s="1"/>
  <c r="CY213" i="1"/>
  <c r="X213" i="1" s="1"/>
  <c r="CZ213" i="1"/>
  <c r="Y213" i="1" s="1"/>
  <c r="CY135" i="1"/>
  <c r="X135" i="1" s="1"/>
  <c r="CZ135" i="1"/>
  <c r="Y135" i="1" s="1"/>
  <c r="CZ133" i="1"/>
  <c r="Y133" i="1" s="1"/>
  <c r="CY133" i="1"/>
  <c r="X133" i="1" s="1"/>
  <c r="CP127" i="1"/>
  <c r="O127" i="1" s="1"/>
  <c r="GM127" i="1" s="1"/>
  <c r="GN127" i="1" s="1"/>
  <c r="AQ501" i="1"/>
  <c r="F515" i="1"/>
  <c r="Q505" i="1"/>
  <c r="AD501" i="1"/>
  <c r="V469" i="1"/>
  <c r="AI465" i="1"/>
  <c r="CP315" i="1"/>
  <c r="O315" i="1" s="1"/>
  <c r="CY305" i="1"/>
  <c r="X305" i="1" s="1"/>
  <c r="CZ305" i="1"/>
  <c r="Y305" i="1" s="1"/>
  <c r="CY299" i="1"/>
  <c r="X299" i="1" s="1"/>
  <c r="CP286" i="1"/>
  <c r="O286" i="1" s="1"/>
  <c r="GM286" i="1" s="1"/>
  <c r="GO286" i="1" s="1"/>
  <c r="GM238" i="1"/>
  <c r="GN238" i="1" s="1"/>
  <c r="T469" i="1"/>
  <c r="AG465" i="1"/>
  <c r="AD465" i="1"/>
  <c r="Q469" i="1"/>
  <c r="F454" i="1"/>
  <c r="T428" i="1"/>
  <c r="U433" i="1"/>
  <c r="AH428" i="1"/>
  <c r="AB390" i="1"/>
  <c r="BY396" i="1"/>
  <c r="CP321" i="1"/>
  <c r="O321" i="1" s="1"/>
  <c r="CY289" i="1"/>
  <c r="X289" i="1" s="1"/>
  <c r="CZ289" i="1"/>
  <c r="Y289" i="1" s="1"/>
  <c r="AZ505" i="1"/>
  <c r="CI501" i="1"/>
  <c r="CL371" i="1"/>
  <c r="BC396" i="1"/>
  <c r="CZ380" i="1"/>
  <c r="Y380" i="1" s="1"/>
  <c r="CY380" i="1"/>
  <c r="X380" i="1" s="1"/>
  <c r="CY322" i="1"/>
  <c r="X322" i="1" s="1"/>
  <c r="T320" i="1"/>
  <c r="CP314" i="1"/>
  <c r="O314" i="1" s="1"/>
  <c r="GM314" i="1" s="1"/>
  <c r="GO314" i="1" s="1"/>
  <c r="AB223" i="1"/>
  <c r="CP222" i="1"/>
  <c r="O222" i="1" s="1"/>
  <c r="CP324" i="1"/>
  <c r="O324" i="1" s="1"/>
  <c r="GM324" i="1" s="1"/>
  <c r="GO324" i="1" s="1"/>
  <c r="CW460" i="3"/>
  <c r="CX463" i="3"/>
  <c r="CW459" i="3"/>
  <c r="V393" i="1" s="1"/>
  <c r="CX459" i="3"/>
  <c r="CU457" i="3"/>
  <c r="CV457" i="3"/>
  <c r="U393" i="1" s="1"/>
  <c r="CX461" i="3"/>
  <c r="W393" i="1"/>
  <c r="AG339" i="1"/>
  <c r="CP234" i="1"/>
  <c r="O234" i="1" s="1"/>
  <c r="CP329" i="1"/>
  <c r="O329" i="1" s="1"/>
  <c r="GM329" i="1" s="1"/>
  <c r="GN329" i="1" s="1"/>
  <c r="CY315" i="1"/>
  <c r="X315" i="1" s="1"/>
  <c r="CZ315" i="1"/>
  <c r="Y315" i="1" s="1"/>
  <c r="CP289" i="1"/>
  <c r="O289" i="1" s="1"/>
  <c r="CJ248" i="1"/>
  <c r="CP376" i="1"/>
  <c r="O376" i="1" s="1"/>
  <c r="GM376" i="1" s="1"/>
  <c r="GN376" i="1" s="1"/>
  <c r="U501" i="1"/>
  <c r="F527" i="1"/>
  <c r="CP316" i="1"/>
  <c r="O316" i="1" s="1"/>
  <c r="CX442" i="3"/>
  <c r="CW445" i="3"/>
  <c r="CX445" i="3"/>
  <c r="CX446" i="3"/>
  <c r="CU442" i="3"/>
  <c r="CX443" i="3"/>
  <c r="CW444" i="3"/>
  <c r="V384" i="1" s="1"/>
  <c r="CX444" i="3"/>
  <c r="CP322" i="1"/>
  <c r="O322" i="1" s="1"/>
  <c r="AB308" i="1"/>
  <c r="AB296" i="1"/>
  <c r="AC505" i="1"/>
  <c r="CP503" i="1"/>
  <c r="O503" i="1" s="1"/>
  <c r="CJ428" i="1"/>
  <c r="BA433" i="1"/>
  <c r="CY316" i="1"/>
  <c r="X316" i="1" s="1"/>
  <c r="CZ316" i="1"/>
  <c r="Y316" i="1" s="1"/>
  <c r="CZ159" i="1"/>
  <c r="Y159" i="1" s="1"/>
  <c r="CY159" i="1"/>
  <c r="X159" i="1" s="1"/>
  <c r="AJ501" i="1"/>
  <c r="W505" i="1"/>
  <c r="R469" i="1"/>
  <c r="AE465" i="1"/>
  <c r="CZ392" i="1"/>
  <c r="Y392" i="1" s="1"/>
  <c r="CY392" i="1"/>
  <c r="X392" i="1" s="1"/>
  <c r="AD428" i="1"/>
  <c r="Q433" i="1"/>
  <c r="DF248" i="3"/>
  <c r="DI248" i="3"/>
  <c r="DG248" i="3"/>
  <c r="DH248" i="3"/>
  <c r="T505" i="1"/>
  <c r="AG501" i="1"/>
  <c r="CE469" i="1"/>
  <c r="P469" i="1"/>
  <c r="CF469" i="1"/>
  <c r="CH469" i="1"/>
  <c r="AC465" i="1"/>
  <c r="CZ205" i="1"/>
  <c r="Y205" i="1" s="1"/>
  <c r="CY205" i="1"/>
  <c r="X205" i="1" s="1"/>
  <c r="CP467" i="1"/>
  <c r="O467" i="1" s="1"/>
  <c r="CP328" i="1"/>
  <c r="O328" i="1" s="1"/>
  <c r="CY321" i="1"/>
  <c r="X321" i="1" s="1"/>
  <c r="CZ321" i="1"/>
  <c r="Y321" i="1" s="1"/>
  <c r="CZ319" i="1"/>
  <c r="Y319" i="1" s="1"/>
  <c r="CY319" i="1"/>
  <c r="X319" i="1" s="1"/>
  <c r="GM306" i="1"/>
  <c r="GO306" i="1" s="1"/>
  <c r="CZ222" i="1"/>
  <c r="Y222" i="1" s="1"/>
  <c r="CY222" i="1"/>
  <c r="X222" i="1" s="1"/>
  <c r="BZ396" i="1"/>
  <c r="CY431" i="1"/>
  <c r="X431" i="1" s="1"/>
  <c r="AK433" i="1" s="1"/>
  <c r="CZ431" i="1"/>
  <c r="Y431" i="1" s="1"/>
  <c r="AL433" i="1" s="1"/>
  <c r="AF433" i="1"/>
  <c r="CG501" i="1"/>
  <c r="AX505" i="1"/>
  <c r="AE428" i="1"/>
  <c r="R433" i="1"/>
  <c r="AB430" i="1"/>
  <c r="AU505" i="1"/>
  <c r="CD501" i="1"/>
  <c r="F489" i="1"/>
  <c r="BA465" i="1"/>
  <c r="AP433" i="1"/>
  <c r="BY428" i="1"/>
  <c r="CI433" i="1"/>
  <c r="CP380" i="1"/>
  <c r="O380" i="1" s="1"/>
  <c r="GM380" i="1" s="1"/>
  <c r="GN380" i="1" s="1"/>
  <c r="AB170" i="1"/>
  <c r="CP431" i="1"/>
  <c r="O431" i="1" s="1"/>
  <c r="GM431" i="1" s="1"/>
  <c r="GN431" i="1" s="1"/>
  <c r="GM246" i="1"/>
  <c r="GO246" i="1" s="1"/>
  <c r="CD248" i="1"/>
  <c r="V286" i="1"/>
  <c r="AB283" i="1"/>
  <c r="AB211" i="1"/>
  <c r="AB189" i="1"/>
  <c r="CY166" i="1"/>
  <c r="X166" i="1" s="1"/>
  <c r="CZ166" i="1"/>
  <c r="Y166" i="1" s="1"/>
  <c r="AB503" i="1"/>
  <c r="AB300" i="1"/>
  <c r="CP200" i="1"/>
  <c r="O200" i="1" s="1"/>
  <c r="GM200" i="1" s="1"/>
  <c r="GN200" i="1" s="1"/>
  <c r="CP133" i="1"/>
  <c r="O133" i="1" s="1"/>
  <c r="CV258" i="3"/>
  <c r="U215" i="1" s="1"/>
  <c r="CX258" i="3"/>
  <c r="DF143" i="3"/>
  <c r="DH143" i="3"/>
  <c r="DI143" i="3"/>
  <c r="DG143" i="3"/>
  <c r="DJ143" i="3" s="1"/>
  <c r="CC428" i="1"/>
  <c r="AT433" i="1"/>
  <c r="CY503" i="1"/>
  <c r="X503" i="1" s="1"/>
  <c r="AK505" i="1" s="1"/>
  <c r="CZ503" i="1"/>
  <c r="Y503" i="1" s="1"/>
  <c r="AL505" i="1" s="1"/>
  <c r="AF505" i="1"/>
  <c r="AQ428" i="1"/>
  <c r="F400" i="1"/>
  <c r="AB376" i="1"/>
  <c r="CU428" i="3"/>
  <c r="CV428" i="3"/>
  <c r="U374" i="1" s="1"/>
  <c r="CC339" i="1"/>
  <c r="GM221" i="1"/>
  <c r="GN221" i="1" s="1"/>
  <c r="CY198" i="1"/>
  <c r="X198" i="1" s="1"/>
  <c r="GM198" i="1" s="1"/>
  <c r="GN198" i="1" s="1"/>
  <c r="CZ198" i="1"/>
  <c r="Y198" i="1" s="1"/>
  <c r="CP187" i="1"/>
  <c r="O187" i="1" s="1"/>
  <c r="GM187" i="1" s="1"/>
  <c r="GO187" i="1" s="1"/>
  <c r="CP430" i="1"/>
  <c r="O430" i="1" s="1"/>
  <c r="AC433" i="1"/>
  <c r="CP386" i="1"/>
  <c r="O386" i="1" s="1"/>
  <c r="GM386" i="1" s="1"/>
  <c r="GN386" i="1" s="1"/>
  <c r="BB95" i="1"/>
  <c r="F261" i="1"/>
  <c r="CP219" i="1"/>
  <c r="O219" i="1" s="1"/>
  <c r="CP216" i="1"/>
  <c r="O216" i="1" s="1"/>
  <c r="GM216" i="1" s="1"/>
  <c r="GN216" i="1" s="1"/>
  <c r="CY176" i="1"/>
  <c r="X176" i="1" s="1"/>
  <c r="CZ176" i="1"/>
  <c r="Y176" i="1" s="1"/>
  <c r="GM164" i="1"/>
  <c r="GN164" i="1" s="1"/>
  <c r="BY248" i="1"/>
  <c r="F530" i="1"/>
  <c r="BD501" i="1"/>
  <c r="F449" i="1"/>
  <c r="AB333" i="1"/>
  <c r="AB316" i="1"/>
  <c r="BZ339" i="1"/>
  <c r="CP204" i="1"/>
  <c r="O204" i="1" s="1"/>
  <c r="GM204" i="1" s="1"/>
  <c r="GN204" i="1" s="1"/>
  <c r="CP156" i="1"/>
  <c r="O156" i="1" s="1"/>
  <c r="GM156" i="1" s="1"/>
  <c r="GO156" i="1" s="1"/>
  <c r="CP382" i="1"/>
  <c r="O382" i="1" s="1"/>
  <c r="GM382" i="1" s="1"/>
  <c r="GN382" i="1" s="1"/>
  <c r="CP378" i="1"/>
  <c r="O378" i="1" s="1"/>
  <c r="GM378" i="1" s="1"/>
  <c r="GN378" i="1" s="1"/>
  <c r="CY336" i="1"/>
  <c r="X336" i="1" s="1"/>
  <c r="CZ336" i="1"/>
  <c r="Y336" i="1" s="1"/>
  <c r="AB321" i="1"/>
  <c r="Q314" i="1"/>
  <c r="AJ339" i="1"/>
  <c r="CP245" i="1"/>
  <c r="O245" i="1" s="1"/>
  <c r="GM245" i="1" s="1"/>
  <c r="GN245" i="1" s="1"/>
  <c r="CY225" i="1"/>
  <c r="X225" i="1" s="1"/>
  <c r="CZ225" i="1"/>
  <c r="Y225" i="1" s="1"/>
  <c r="AB325" i="1"/>
  <c r="AB302" i="1"/>
  <c r="BX371" i="1"/>
  <c r="AB382" i="1"/>
  <c r="CP305" i="1"/>
  <c r="O305" i="1" s="1"/>
  <c r="CP299" i="1"/>
  <c r="O299" i="1" s="1"/>
  <c r="GM299" i="1" s="1"/>
  <c r="GN299" i="1" s="1"/>
  <c r="CY236" i="1"/>
  <c r="X236" i="1" s="1"/>
  <c r="CZ236" i="1"/>
  <c r="Y236" i="1" s="1"/>
  <c r="CP231" i="1"/>
  <c r="O231" i="1" s="1"/>
  <c r="CP230" i="1"/>
  <c r="O230" i="1" s="1"/>
  <c r="GM230" i="1" s="1"/>
  <c r="GN230" i="1" s="1"/>
  <c r="GM207" i="1"/>
  <c r="GN207" i="1" s="1"/>
  <c r="CP197" i="1"/>
  <c r="O197" i="1" s="1"/>
  <c r="CY168" i="1"/>
  <c r="X168" i="1" s="1"/>
  <c r="CZ168" i="1"/>
  <c r="Y168" i="1" s="1"/>
  <c r="CZ151" i="1"/>
  <c r="Y151" i="1" s="1"/>
  <c r="CY151" i="1"/>
  <c r="X151" i="1" s="1"/>
  <c r="GM150" i="1"/>
  <c r="GN150" i="1" s="1"/>
  <c r="CZ138" i="1"/>
  <c r="Y138" i="1" s="1"/>
  <c r="CY138" i="1"/>
  <c r="X138" i="1" s="1"/>
  <c r="AB379" i="1"/>
  <c r="AB328" i="1"/>
  <c r="CD465" i="1"/>
  <c r="AB320" i="1"/>
  <c r="AB317" i="1"/>
  <c r="AB312" i="1"/>
  <c r="CP309" i="1"/>
  <c r="O309" i="1" s="1"/>
  <c r="GM309" i="1" s="1"/>
  <c r="GN309" i="1" s="1"/>
  <c r="R286" i="1"/>
  <c r="T244" i="1"/>
  <c r="AB243" i="1"/>
  <c r="CP226" i="1"/>
  <c r="O226" i="1" s="1"/>
  <c r="GM226" i="1" s="1"/>
  <c r="GN226" i="1" s="1"/>
  <c r="W212" i="1"/>
  <c r="CY211" i="1"/>
  <c r="X211" i="1" s="1"/>
  <c r="CZ211" i="1"/>
  <c r="Y211" i="1" s="1"/>
  <c r="AB177" i="1"/>
  <c r="BD428" i="1"/>
  <c r="W384" i="1"/>
  <c r="AJ396" i="1" s="1"/>
  <c r="CP326" i="1"/>
  <c r="O326" i="1" s="1"/>
  <c r="GM326" i="1" s="1"/>
  <c r="GN326" i="1" s="1"/>
  <c r="CP301" i="1"/>
  <c r="O301" i="1" s="1"/>
  <c r="GM301" i="1" s="1"/>
  <c r="GN301" i="1" s="1"/>
  <c r="AB239" i="1"/>
  <c r="CP151" i="1"/>
  <c r="O151" i="1" s="1"/>
  <c r="CP134" i="1"/>
  <c r="O134" i="1" s="1"/>
  <c r="GM134" i="1" s="1"/>
  <c r="GN134" i="1" s="1"/>
  <c r="DI407" i="3"/>
  <c r="DH407" i="3"/>
  <c r="DG407" i="3"/>
  <c r="DF407" i="3"/>
  <c r="DJ407" i="3" s="1"/>
  <c r="CY328" i="1"/>
  <c r="X328" i="1" s="1"/>
  <c r="CZ328" i="1"/>
  <c r="Y328" i="1" s="1"/>
  <c r="CY310" i="1"/>
  <c r="X310" i="1" s="1"/>
  <c r="GM310" i="1" s="1"/>
  <c r="GN310" i="1" s="1"/>
  <c r="CZ310" i="1"/>
  <c r="Y310" i="1" s="1"/>
  <c r="AB298" i="1"/>
  <c r="CY291" i="1"/>
  <c r="X291" i="1" s="1"/>
  <c r="CZ291" i="1"/>
  <c r="Y291" i="1" s="1"/>
  <c r="CZ288" i="1"/>
  <c r="Y288" i="1" s="1"/>
  <c r="CY288" i="1"/>
  <c r="X288" i="1" s="1"/>
  <c r="GM288" i="1" s="1"/>
  <c r="GN288" i="1" s="1"/>
  <c r="R244" i="1"/>
  <c r="CP235" i="1"/>
  <c r="O235" i="1" s="1"/>
  <c r="CZ233" i="1"/>
  <c r="Y233" i="1" s="1"/>
  <c r="CY233" i="1"/>
  <c r="X233" i="1" s="1"/>
  <c r="U212" i="1"/>
  <c r="CP141" i="1"/>
  <c r="O141" i="1" s="1"/>
  <c r="CP138" i="1"/>
  <c r="O138" i="1" s="1"/>
  <c r="GM120" i="1"/>
  <c r="GO120" i="1" s="1"/>
  <c r="DF252" i="3"/>
  <c r="DJ252" i="3" s="1"/>
  <c r="DI252" i="3"/>
  <c r="DH252" i="3"/>
  <c r="DG252" i="3"/>
  <c r="CM501" i="1"/>
  <c r="BX280" i="1"/>
  <c r="AO339" i="1"/>
  <c r="CP318" i="1"/>
  <c r="O318" i="1" s="1"/>
  <c r="GM318" i="1" s="1"/>
  <c r="GN318" i="1" s="1"/>
  <c r="CP296" i="1"/>
  <c r="O296" i="1" s="1"/>
  <c r="GM296" i="1" s="1"/>
  <c r="GN296" i="1" s="1"/>
  <c r="Q244" i="1"/>
  <c r="CZ240" i="1"/>
  <c r="Y240" i="1" s="1"/>
  <c r="GM240" i="1" s="1"/>
  <c r="GN240" i="1" s="1"/>
  <c r="CP236" i="1"/>
  <c r="O236" i="1" s="1"/>
  <c r="CY221" i="1"/>
  <c r="X221" i="1" s="1"/>
  <c r="CZ221" i="1"/>
  <c r="Y221" i="1" s="1"/>
  <c r="S212" i="1"/>
  <c r="AB203" i="1"/>
  <c r="AB144" i="1"/>
  <c r="AB304" i="1"/>
  <c r="DF116" i="3"/>
  <c r="DH116" i="3"/>
  <c r="DI116" i="3"/>
  <c r="DG116" i="3"/>
  <c r="CZ301" i="1"/>
  <c r="Y301" i="1" s="1"/>
  <c r="U286" i="1"/>
  <c r="DH232" i="3"/>
  <c r="DI232" i="3"/>
  <c r="DG232" i="3"/>
  <c r="DF232" i="3"/>
  <c r="DJ232" i="3" s="1"/>
  <c r="BY501" i="1"/>
  <c r="AP505" i="1"/>
  <c r="CL465" i="1"/>
  <c r="BC469" i="1"/>
  <c r="CG433" i="1"/>
  <c r="T393" i="1"/>
  <c r="GX384" i="1"/>
  <c r="T384" i="1"/>
  <c r="CP381" i="1"/>
  <c r="O381" i="1" s="1"/>
  <c r="GM381" i="1" s="1"/>
  <c r="GN381" i="1" s="1"/>
  <c r="BC339" i="1"/>
  <c r="CZ322" i="1"/>
  <c r="Y322" i="1" s="1"/>
  <c r="CY285" i="1"/>
  <c r="X285" i="1" s="1"/>
  <c r="GM285" i="1" s="1"/>
  <c r="GN285" i="1" s="1"/>
  <c r="CZ285" i="1"/>
  <c r="Y285" i="1" s="1"/>
  <c r="CP239" i="1"/>
  <c r="O239" i="1" s="1"/>
  <c r="GM239" i="1" s="1"/>
  <c r="GO239" i="1" s="1"/>
  <c r="CZ193" i="1"/>
  <c r="Y193" i="1" s="1"/>
  <c r="CP178" i="1"/>
  <c r="O178" i="1" s="1"/>
  <c r="GM178" i="1" s="1"/>
  <c r="GN178" i="1" s="1"/>
  <c r="AB98" i="1"/>
  <c r="DF182" i="3"/>
  <c r="DJ182" i="3" s="1"/>
  <c r="DH182" i="3"/>
  <c r="DG182" i="3"/>
  <c r="DI182" i="3"/>
  <c r="GN337" i="1"/>
  <c r="HD337" i="1"/>
  <c r="CM339" i="1" s="1"/>
  <c r="CY226" i="1"/>
  <c r="X226" i="1" s="1"/>
  <c r="CZ226" i="1"/>
  <c r="Y226" i="1" s="1"/>
  <c r="GM394" i="1"/>
  <c r="GN394" i="1" s="1"/>
  <c r="CU448" i="3"/>
  <c r="CV448" i="3"/>
  <c r="U390" i="1" s="1"/>
  <c r="CX448" i="3"/>
  <c r="AB387" i="1"/>
  <c r="BB339" i="1"/>
  <c r="CP334" i="1"/>
  <c r="O334" i="1" s="1"/>
  <c r="GM334" i="1" s="1"/>
  <c r="GN334" i="1" s="1"/>
  <c r="CZ325" i="1"/>
  <c r="Y325" i="1" s="1"/>
  <c r="GM325" i="1" s="1"/>
  <c r="GN325" i="1" s="1"/>
  <c r="U320" i="1"/>
  <c r="CP319" i="1"/>
  <c r="O319" i="1" s="1"/>
  <c r="GM319" i="1" s="1"/>
  <c r="GN319" i="1" s="1"/>
  <c r="V314" i="1"/>
  <c r="U314" i="1"/>
  <c r="CP291" i="1"/>
  <c r="O291" i="1" s="1"/>
  <c r="CD339" i="1"/>
  <c r="CP233" i="1"/>
  <c r="O233" i="1" s="1"/>
  <c r="Q212" i="1"/>
  <c r="CY204" i="1"/>
  <c r="X204" i="1" s="1"/>
  <c r="CZ204" i="1"/>
  <c r="Y204" i="1" s="1"/>
  <c r="CW453" i="3"/>
  <c r="CU449" i="3"/>
  <c r="CX453" i="3"/>
  <c r="CX452" i="3"/>
  <c r="CX451" i="3"/>
  <c r="CX455" i="3"/>
  <c r="CX450" i="3"/>
  <c r="CP287" i="1"/>
  <c r="O287" i="1" s="1"/>
  <c r="GM287" i="1" s="1"/>
  <c r="GN287" i="1" s="1"/>
  <c r="CL95" i="1"/>
  <c r="BC248" i="1"/>
  <c r="AB238" i="1"/>
  <c r="CP225" i="1"/>
  <c r="O225" i="1" s="1"/>
  <c r="CZ167" i="1"/>
  <c r="Y167" i="1" s="1"/>
  <c r="CY167" i="1"/>
  <c r="X167" i="1" s="1"/>
  <c r="CZ125" i="1"/>
  <c r="Y125" i="1" s="1"/>
  <c r="CY125" i="1"/>
  <c r="X125" i="1" s="1"/>
  <c r="BB371" i="1"/>
  <c r="AB282" i="1"/>
  <c r="U239" i="1"/>
  <c r="AB235" i="1"/>
  <c r="CY183" i="1"/>
  <c r="X183" i="1" s="1"/>
  <c r="GM183" i="1" s="1"/>
  <c r="GN183" i="1" s="1"/>
  <c r="CZ183" i="1"/>
  <c r="Y183" i="1" s="1"/>
  <c r="CY180" i="1"/>
  <c r="X180" i="1" s="1"/>
  <c r="GM180" i="1" s="1"/>
  <c r="GN180" i="1" s="1"/>
  <c r="CZ180" i="1"/>
  <c r="Y180" i="1" s="1"/>
  <c r="GM167" i="1"/>
  <c r="GN167" i="1" s="1"/>
  <c r="GM163" i="1"/>
  <c r="GN163" i="1" s="1"/>
  <c r="CY148" i="1"/>
  <c r="X148" i="1" s="1"/>
  <c r="CZ148" i="1"/>
  <c r="Y148" i="1" s="1"/>
  <c r="CX438" i="3"/>
  <c r="CU437" i="3"/>
  <c r="CX441" i="3"/>
  <c r="CX437" i="3"/>
  <c r="CW440" i="3"/>
  <c r="CX440" i="3"/>
  <c r="CY296" i="1"/>
  <c r="X296" i="1" s="1"/>
  <c r="CZ296" i="1"/>
  <c r="Y296" i="1" s="1"/>
  <c r="Q286" i="1"/>
  <c r="AO95" i="1"/>
  <c r="F252" i="1"/>
  <c r="P244" i="1"/>
  <c r="CY235" i="1"/>
  <c r="X235" i="1" s="1"/>
  <c r="CZ235" i="1"/>
  <c r="Y235" i="1" s="1"/>
  <c r="CP218" i="1"/>
  <c r="O218" i="1" s="1"/>
  <c r="GM218" i="1" s="1"/>
  <c r="GN218" i="1" s="1"/>
  <c r="R212" i="1"/>
  <c r="CP212" i="1" s="1"/>
  <c r="O212" i="1" s="1"/>
  <c r="GM212" i="1" s="1"/>
  <c r="GO212" i="1" s="1"/>
  <c r="CP211" i="1"/>
  <c r="O211" i="1" s="1"/>
  <c r="GM211" i="1" s="1"/>
  <c r="GN211" i="1" s="1"/>
  <c r="CP205" i="1"/>
  <c r="O205" i="1" s="1"/>
  <c r="GM205" i="1" s="1"/>
  <c r="GN205" i="1" s="1"/>
  <c r="CY162" i="1"/>
  <c r="X162" i="1" s="1"/>
  <c r="CZ162" i="1"/>
  <c r="Y162" i="1" s="1"/>
  <c r="BZ248" i="1"/>
  <c r="CX458" i="3"/>
  <c r="DH425" i="3"/>
  <c r="DI425" i="3"/>
  <c r="DG425" i="3"/>
  <c r="DF425" i="3"/>
  <c r="DJ425" i="3" s="1"/>
  <c r="DG151" i="3"/>
  <c r="DH151" i="3"/>
  <c r="DI151" i="3"/>
  <c r="DF151" i="3"/>
  <c r="DH14" i="3"/>
  <c r="DF14" i="3"/>
  <c r="DG14" i="3"/>
  <c r="DI14" i="3"/>
  <c r="AU433" i="1"/>
  <c r="AB310" i="1"/>
  <c r="CY300" i="1"/>
  <c r="X300" i="1" s="1"/>
  <c r="GM300" i="1" s="1"/>
  <c r="GN300" i="1" s="1"/>
  <c r="CZ300" i="1"/>
  <c r="Y300" i="1" s="1"/>
  <c r="AB285" i="1"/>
  <c r="GX244" i="1"/>
  <c r="CY243" i="1"/>
  <c r="X243" i="1" s="1"/>
  <c r="CP193" i="1"/>
  <c r="O193" i="1" s="1"/>
  <c r="CP184" i="1"/>
  <c r="O184" i="1" s="1"/>
  <c r="GM184" i="1" s="1"/>
  <c r="GN184" i="1" s="1"/>
  <c r="CP166" i="1"/>
  <c r="O166" i="1" s="1"/>
  <c r="CP298" i="1"/>
  <c r="O298" i="1" s="1"/>
  <c r="AB183" i="1"/>
  <c r="CP159" i="1"/>
  <c r="O159" i="1" s="1"/>
  <c r="GM159" i="1" s="1"/>
  <c r="GN159" i="1" s="1"/>
  <c r="GM144" i="1"/>
  <c r="GN144" i="1" s="1"/>
  <c r="CP243" i="1"/>
  <c r="O243" i="1" s="1"/>
  <c r="GM243" i="1" s="1"/>
  <c r="GN243" i="1" s="1"/>
  <c r="CY223" i="1"/>
  <c r="X223" i="1" s="1"/>
  <c r="CZ223" i="1"/>
  <c r="Y223" i="1" s="1"/>
  <c r="CP206" i="1"/>
  <c r="O206" i="1" s="1"/>
  <c r="GM206" i="1" s="1"/>
  <c r="GN206" i="1" s="1"/>
  <c r="AB194" i="1"/>
  <c r="CP176" i="1"/>
  <c r="O176" i="1" s="1"/>
  <c r="AB169" i="1"/>
  <c r="AO501" i="1"/>
  <c r="AB307" i="1"/>
  <c r="AB289" i="1"/>
  <c r="GX286" i="1"/>
  <c r="T286" i="1"/>
  <c r="CP232" i="1"/>
  <c r="O232" i="1" s="1"/>
  <c r="GM232" i="1" s="1"/>
  <c r="GN232" i="1" s="1"/>
  <c r="AB231" i="1"/>
  <c r="AB225" i="1"/>
  <c r="CY210" i="1"/>
  <c r="X210" i="1" s="1"/>
  <c r="CZ210" i="1"/>
  <c r="Y210" i="1" s="1"/>
  <c r="GM208" i="1"/>
  <c r="GN208" i="1" s="1"/>
  <c r="CP173" i="1"/>
  <c r="O173" i="1" s="1"/>
  <c r="GM173" i="1" s="1"/>
  <c r="GO173" i="1" s="1"/>
  <c r="CZ126" i="1"/>
  <c r="Y126" i="1" s="1"/>
  <c r="CY126" i="1"/>
  <c r="X126" i="1" s="1"/>
  <c r="GM126" i="1" s="1"/>
  <c r="GN126" i="1" s="1"/>
  <c r="CU447" i="3"/>
  <c r="CV447" i="3"/>
  <c r="U389" i="1" s="1"/>
  <c r="CY231" i="1"/>
  <c r="X231" i="1" s="1"/>
  <c r="AB218" i="1"/>
  <c r="CP213" i="1"/>
  <c r="O213" i="1" s="1"/>
  <c r="CY172" i="1"/>
  <c r="X172" i="1" s="1"/>
  <c r="CZ172" i="1"/>
  <c r="Y172" i="1" s="1"/>
  <c r="GM172" i="1" s="1"/>
  <c r="GN172" i="1" s="1"/>
  <c r="AB45" i="1"/>
  <c r="CZ243" i="1"/>
  <c r="Y243" i="1" s="1"/>
  <c r="Q239" i="1"/>
  <c r="CP223" i="1"/>
  <c r="O223" i="1" s="1"/>
  <c r="CZ150" i="1"/>
  <c r="Y150" i="1" s="1"/>
  <c r="CY150" i="1"/>
  <c r="X150" i="1" s="1"/>
  <c r="CZ117" i="1"/>
  <c r="Y117" i="1" s="1"/>
  <c r="CY117" i="1"/>
  <c r="X117" i="1" s="1"/>
  <c r="GM117" i="1" s="1"/>
  <c r="GN117" i="1" s="1"/>
  <c r="AJ248" i="1"/>
  <c r="CP175" i="1"/>
  <c r="O175" i="1" s="1"/>
  <c r="GM175" i="1" s="1"/>
  <c r="GN175" i="1" s="1"/>
  <c r="BZ63" i="1"/>
  <c r="CI63" i="1" s="1"/>
  <c r="CZ219" i="1"/>
  <c r="Y219" i="1" s="1"/>
  <c r="AB213" i="1"/>
  <c r="V212" i="1"/>
  <c r="T199" i="1"/>
  <c r="CP192" i="1"/>
  <c r="O192" i="1" s="1"/>
  <c r="GM192" i="1" s="1"/>
  <c r="GN192" i="1" s="1"/>
  <c r="CZ158" i="1"/>
  <c r="Y158" i="1" s="1"/>
  <c r="CY158" i="1"/>
  <c r="X158" i="1" s="1"/>
  <c r="GM158" i="1" s="1"/>
  <c r="GN158" i="1" s="1"/>
  <c r="GX212" i="1"/>
  <c r="T212" i="1"/>
  <c r="GM170" i="1"/>
  <c r="GN170" i="1" s="1"/>
  <c r="CY163" i="1"/>
  <c r="X163" i="1" s="1"/>
  <c r="CZ163" i="1"/>
  <c r="Y163" i="1" s="1"/>
  <c r="CY152" i="1"/>
  <c r="X152" i="1" s="1"/>
  <c r="CZ152" i="1"/>
  <c r="Y152" i="1" s="1"/>
  <c r="CY119" i="1"/>
  <c r="X119" i="1" s="1"/>
  <c r="CZ119" i="1"/>
  <c r="Y119" i="1" s="1"/>
  <c r="CP195" i="1"/>
  <c r="O195" i="1" s="1"/>
  <c r="GM195" i="1" s="1"/>
  <c r="GN195" i="1" s="1"/>
  <c r="AB185" i="1"/>
  <c r="CP142" i="1"/>
  <c r="O142" i="1" s="1"/>
  <c r="GM142" i="1" s="1"/>
  <c r="GO142" i="1" s="1"/>
  <c r="AB136" i="1"/>
  <c r="CP217" i="1"/>
  <c r="O217" i="1" s="1"/>
  <c r="GM217" i="1" s="1"/>
  <c r="GN217" i="1" s="1"/>
  <c r="S199" i="1"/>
  <c r="CZ189" i="1"/>
  <c r="Y189" i="1" s="1"/>
  <c r="CP189" i="1"/>
  <c r="O189" i="1" s="1"/>
  <c r="GM189" i="1" s="1"/>
  <c r="GN189" i="1" s="1"/>
  <c r="CZ181" i="1"/>
  <c r="Y181" i="1" s="1"/>
  <c r="CZ175" i="1"/>
  <c r="Y175" i="1" s="1"/>
  <c r="CY175" i="1"/>
  <c r="X175" i="1" s="1"/>
  <c r="CZ137" i="1"/>
  <c r="Y137" i="1" s="1"/>
  <c r="CY137" i="1"/>
  <c r="X137" i="1" s="1"/>
  <c r="CY127" i="1"/>
  <c r="X127" i="1" s="1"/>
  <c r="CZ127" i="1"/>
  <c r="Y127" i="1" s="1"/>
  <c r="CP119" i="1"/>
  <c r="O119" i="1" s="1"/>
  <c r="CD63" i="1"/>
  <c r="CX391" i="3"/>
  <c r="CW391" i="3"/>
  <c r="V327" i="1" s="1"/>
  <c r="AB215" i="1"/>
  <c r="AB207" i="1"/>
  <c r="CP203" i="1"/>
  <c r="O203" i="1" s="1"/>
  <c r="GM203" i="1" s="1"/>
  <c r="GN203" i="1" s="1"/>
  <c r="P185" i="1"/>
  <c r="CP185" i="1" s="1"/>
  <c r="O185" i="1" s="1"/>
  <c r="GM185" i="1" s="1"/>
  <c r="GO185" i="1" s="1"/>
  <c r="S185" i="1"/>
  <c r="CP181" i="1"/>
  <c r="O181" i="1" s="1"/>
  <c r="GM181" i="1" s="1"/>
  <c r="GN181" i="1" s="1"/>
  <c r="CY179" i="1"/>
  <c r="X179" i="1" s="1"/>
  <c r="CZ179" i="1"/>
  <c r="Y179" i="1" s="1"/>
  <c r="Q171" i="1"/>
  <c r="R171" i="1"/>
  <c r="CP171" i="1" s="1"/>
  <c r="O171" i="1" s="1"/>
  <c r="GM171" i="1" s="1"/>
  <c r="GO171" i="1" s="1"/>
  <c r="U171" i="1"/>
  <c r="CP152" i="1"/>
  <c r="O152" i="1" s="1"/>
  <c r="AB145" i="1"/>
  <c r="CP131" i="1"/>
  <c r="O131" i="1" s="1"/>
  <c r="GM131" i="1" s="1"/>
  <c r="GO131" i="1" s="1"/>
  <c r="CY122" i="1"/>
  <c r="X122" i="1" s="1"/>
  <c r="GM122" i="1" s="1"/>
  <c r="GN122" i="1" s="1"/>
  <c r="CZ122" i="1"/>
  <c r="Y122" i="1" s="1"/>
  <c r="Q199" i="1"/>
  <c r="CP199" i="1" s="1"/>
  <c r="O199" i="1" s="1"/>
  <c r="GM199" i="1" s="1"/>
  <c r="GO199" i="1" s="1"/>
  <c r="CY124" i="1"/>
  <c r="X124" i="1" s="1"/>
  <c r="CZ124" i="1"/>
  <c r="Y124" i="1" s="1"/>
  <c r="DF290" i="3"/>
  <c r="DG290" i="3"/>
  <c r="DI290" i="3"/>
  <c r="DJ290" i="3" s="1"/>
  <c r="DH290" i="3"/>
  <c r="CP209" i="1"/>
  <c r="O209" i="1" s="1"/>
  <c r="GM209" i="1" s="1"/>
  <c r="GN209" i="1" s="1"/>
  <c r="GM191" i="1"/>
  <c r="GN191" i="1" s="1"/>
  <c r="AB176" i="1"/>
  <c r="CP148" i="1"/>
  <c r="O148" i="1" s="1"/>
  <c r="CP137" i="1"/>
  <c r="O137" i="1" s="1"/>
  <c r="GM137" i="1" s="1"/>
  <c r="GN137" i="1" s="1"/>
  <c r="CY164" i="1"/>
  <c r="X164" i="1" s="1"/>
  <c r="CZ164" i="1"/>
  <c r="Y164" i="1" s="1"/>
  <c r="GM112" i="1"/>
  <c r="GN112" i="1" s="1"/>
  <c r="DF394" i="3"/>
  <c r="DJ394" i="3" s="1"/>
  <c r="DG394" i="3"/>
  <c r="DH394" i="3"/>
  <c r="DI394" i="3"/>
  <c r="CP186" i="1"/>
  <c r="O186" i="1" s="1"/>
  <c r="GM186" i="1" s="1"/>
  <c r="GN186" i="1" s="1"/>
  <c r="CP161" i="1"/>
  <c r="O161" i="1" s="1"/>
  <c r="GM161" i="1" s="1"/>
  <c r="GN161" i="1" s="1"/>
  <c r="CY141" i="1"/>
  <c r="X141" i="1" s="1"/>
  <c r="CZ141" i="1"/>
  <c r="Y141" i="1" s="1"/>
  <c r="CX456" i="3"/>
  <c r="DF328" i="3"/>
  <c r="DJ328" i="3" s="1"/>
  <c r="DH328" i="3"/>
  <c r="DI328" i="3"/>
  <c r="DG328" i="3"/>
  <c r="CP165" i="1"/>
  <c r="O165" i="1" s="1"/>
  <c r="GM165" i="1" s="1"/>
  <c r="GN165" i="1" s="1"/>
  <c r="CP160" i="1"/>
  <c r="O160" i="1" s="1"/>
  <c r="GM160" i="1" s="1"/>
  <c r="GN160" i="1" s="1"/>
  <c r="DG260" i="3"/>
  <c r="DF260" i="3"/>
  <c r="DH260" i="3"/>
  <c r="DI260" i="3"/>
  <c r="CP190" i="1"/>
  <c r="O190" i="1" s="1"/>
  <c r="GM190" i="1" s="1"/>
  <c r="GN190" i="1" s="1"/>
  <c r="AB172" i="1"/>
  <c r="CP162" i="1"/>
  <c r="O162" i="1" s="1"/>
  <c r="GM162" i="1" s="1"/>
  <c r="GN162" i="1" s="1"/>
  <c r="CZ155" i="1"/>
  <c r="Y155" i="1" s="1"/>
  <c r="CY155" i="1"/>
  <c r="X155" i="1" s="1"/>
  <c r="GM155" i="1" s="1"/>
  <c r="GN155" i="1" s="1"/>
  <c r="AB150" i="1"/>
  <c r="CZ130" i="1"/>
  <c r="Y130" i="1" s="1"/>
  <c r="CY130" i="1"/>
  <c r="X130" i="1" s="1"/>
  <c r="GM130" i="1" s="1"/>
  <c r="GN130" i="1" s="1"/>
  <c r="GN59" i="1"/>
  <c r="DH419" i="3"/>
  <c r="DF419" i="3"/>
  <c r="DI419" i="3"/>
  <c r="DJ419" i="3" s="1"/>
  <c r="DG419" i="3"/>
  <c r="DF292" i="3"/>
  <c r="DG292" i="3"/>
  <c r="DH292" i="3"/>
  <c r="DI292" i="3"/>
  <c r="DF277" i="3"/>
  <c r="DG277" i="3"/>
  <c r="DH277" i="3"/>
  <c r="DI277" i="3"/>
  <c r="DJ277" i="3" s="1"/>
  <c r="CY139" i="1"/>
  <c r="X139" i="1" s="1"/>
  <c r="CZ139" i="1"/>
  <c r="Y139" i="1" s="1"/>
  <c r="CP118" i="1"/>
  <c r="O118" i="1" s="1"/>
  <c r="GM118" i="1" s="1"/>
  <c r="GO118" i="1" s="1"/>
  <c r="F76" i="1"/>
  <c r="BB26" i="1"/>
  <c r="AB179" i="1"/>
  <c r="AB164" i="1"/>
  <c r="AB141" i="1"/>
  <c r="CP129" i="1"/>
  <c r="O129" i="1" s="1"/>
  <c r="GM129" i="1" s="1"/>
  <c r="GO129" i="1" s="1"/>
  <c r="GN61" i="1"/>
  <c r="HD61" i="1"/>
  <c r="GN60" i="1"/>
  <c r="DH423" i="3"/>
  <c r="DG423" i="3"/>
  <c r="DI423" i="3"/>
  <c r="DF423" i="3"/>
  <c r="DJ423" i="3" s="1"/>
  <c r="DI359" i="3"/>
  <c r="DH359" i="3"/>
  <c r="DG359" i="3"/>
  <c r="DF359" i="3"/>
  <c r="DJ359" i="3" s="1"/>
  <c r="DI286" i="3"/>
  <c r="DH286" i="3"/>
  <c r="DF286" i="3"/>
  <c r="DJ286" i="3" s="1"/>
  <c r="DG286" i="3"/>
  <c r="CP182" i="1"/>
  <c r="O182" i="1" s="1"/>
  <c r="GM182" i="1" s="1"/>
  <c r="GN182" i="1" s="1"/>
  <c r="AB180" i="1"/>
  <c r="AB128" i="1"/>
  <c r="DH465" i="3"/>
  <c r="DF465" i="3"/>
  <c r="DG465" i="3"/>
  <c r="DI465" i="3"/>
  <c r="DJ465" i="3" s="1"/>
  <c r="CP145" i="1"/>
  <c r="O145" i="1" s="1"/>
  <c r="GM145" i="1" s="1"/>
  <c r="GN145" i="1" s="1"/>
  <c r="CP139" i="1"/>
  <c r="O139" i="1" s="1"/>
  <c r="GM139" i="1" s="1"/>
  <c r="GN139" i="1" s="1"/>
  <c r="CP135" i="1"/>
  <c r="O135" i="1" s="1"/>
  <c r="CX454" i="3"/>
  <c r="DF381" i="3"/>
  <c r="DG381" i="3"/>
  <c r="DH381" i="3"/>
  <c r="DI381" i="3"/>
  <c r="DF354" i="3"/>
  <c r="DJ354" i="3" s="1"/>
  <c r="DG354" i="3"/>
  <c r="DH354" i="3"/>
  <c r="DI354" i="3"/>
  <c r="DF320" i="3"/>
  <c r="DG320" i="3"/>
  <c r="DH320" i="3"/>
  <c r="DI320" i="3"/>
  <c r="DJ320" i="3" s="1"/>
  <c r="R185" i="1"/>
  <c r="AB168" i="1"/>
  <c r="HD60" i="1"/>
  <c r="CM63" i="1" s="1"/>
  <c r="AG63" i="1"/>
  <c r="DF383" i="3"/>
  <c r="DG383" i="3"/>
  <c r="DH383" i="3"/>
  <c r="DI383" i="3"/>
  <c r="DJ383" i="3" s="1"/>
  <c r="BC63" i="1"/>
  <c r="DF390" i="3"/>
  <c r="DG390" i="3"/>
  <c r="DH390" i="3"/>
  <c r="DI390" i="3"/>
  <c r="DJ390" i="3" s="1"/>
  <c r="AB160" i="1"/>
  <c r="AB131" i="1"/>
  <c r="CP125" i="1"/>
  <c r="O125" i="1" s="1"/>
  <c r="AB106" i="1"/>
  <c r="HD97" i="1"/>
  <c r="CM248" i="1" s="1"/>
  <c r="GN97" i="1"/>
  <c r="AB50" i="1"/>
  <c r="DG287" i="3"/>
  <c r="DH287" i="3"/>
  <c r="DI287" i="3"/>
  <c r="DF287" i="3"/>
  <c r="CP124" i="1"/>
  <c r="O124" i="1" s="1"/>
  <c r="CJ63" i="1"/>
  <c r="CV442" i="3"/>
  <c r="U384" i="1" s="1"/>
  <c r="CV409" i="3"/>
  <c r="U333" i="1" s="1"/>
  <c r="CX409" i="3"/>
  <c r="DI387" i="3"/>
  <c r="DG387" i="3"/>
  <c r="DJ387" i="3" s="1"/>
  <c r="DF387" i="3"/>
  <c r="DH387" i="3"/>
  <c r="DF385" i="3"/>
  <c r="DG385" i="3"/>
  <c r="DH385" i="3"/>
  <c r="DI385" i="3"/>
  <c r="DF299" i="3"/>
  <c r="DG299" i="3"/>
  <c r="DH299" i="3"/>
  <c r="DI299" i="3"/>
  <c r="CW231" i="3"/>
  <c r="V174" i="1" s="1"/>
  <c r="CX231" i="3"/>
  <c r="CX208" i="3"/>
  <c r="CV208" i="3"/>
  <c r="U143" i="1" s="1"/>
  <c r="AB151" i="1"/>
  <c r="AB147" i="1"/>
  <c r="S118" i="1"/>
  <c r="AJ63" i="1"/>
  <c r="CW452" i="3"/>
  <c r="CW368" i="3"/>
  <c r="DF424" i="3"/>
  <c r="DJ424" i="3" s="1"/>
  <c r="DG424" i="3"/>
  <c r="DH424" i="3"/>
  <c r="DI424" i="3"/>
  <c r="DF402" i="3"/>
  <c r="DG402" i="3"/>
  <c r="DH402" i="3"/>
  <c r="DF368" i="3"/>
  <c r="DG368" i="3"/>
  <c r="DH368" i="3"/>
  <c r="DI368" i="3"/>
  <c r="CP116" i="1"/>
  <c r="O116" i="1" s="1"/>
  <c r="CY111" i="1"/>
  <c r="X111" i="1" s="1"/>
  <c r="AB49" i="1"/>
  <c r="AB38" i="1"/>
  <c r="CV449" i="3"/>
  <c r="U391" i="1" s="1"/>
  <c r="DJ369" i="3"/>
  <c r="AB159" i="1"/>
  <c r="AB123" i="1"/>
  <c r="BX26" i="1"/>
  <c r="AO63" i="1"/>
  <c r="DG413" i="3"/>
  <c r="DI413" i="3"/>
  <c r="DH413" i="3"/>
  <c r="DF413" i="3"/>
  <c r="DJ413" i="3" s="1"/>
  <c r="DG382" i="3"/>
  <c r="DH382" i="3"/>
  <c r="DI382" i="3"/>
  <c r="DJ382" i="3" s="1"/>
  <c r="DF382" i="3"/>
  <c r="AB143" i="1"/>
  <c r="DI436" i="3"/>
  <c r="DH436" i="3"/>
  <c r="DG436" i="3"/>
  <c r="DF436" i="3"/>
  <c r="DJ436" i="3" s="1"/>
  <c r="DF432" i="3"/>
  <c r="DJ432" i="3" s="1"/>
  <c r="DG432" i="3"/>
  <c r="DH432" i="3"/>
  <c r="DI432" i="3"/>
  <c r="CZ116" i="1"/>
  <c r="Y116" i="1" s="1"/>
  <c r="DF361" i="3"/>
  <c r="P303" i="1" s="1"/>
  <c r="DG361" i="3"/>
  <c r="Q303" i="1" s="1"/>
  <c r="DH361" i="3"/>
  <c r="R303" i="1" s="1"/>
  <c r="DI361" i="3"/>
  <c r="CV339" i="3"/>
  <c r="U295" i="1" s="1"/>
  <c r="CX339" i="3"/>
  <c r="DF276" i="3"/>
  <c r="DH276" i="3"/>
  <c r="DG276" i="3"/>
  <c r="DI276" i="3"/>
  <c r="DJ276" i="3" s="1"/>
  <c r="U118" i="1"/>
  <c r="AB48" i="1"/>
  <c r="AB39" i="1"/>
  <c r="AB31" i="1"/>
  <c r="DI415" i="3"/>
  <c r="DH415" i="3"/>
  <c r="DF415" i="3"/>
  <c r="DJ415" i="3" s="1"/>
  <c r="DG415" i="3"/>
  <c r="DF219" i="3"/>
  <c r="DG219" i="3"/>
  <c r="DI219" i="3"/>
  <c r="DJ219" i="3" s="1"/>
  <c r="DH219" i="3"/>
  <c r="CP111" i="1"/>
  <c r="O111" i="1" s="1"/>
  <c r="DJ392" i="3"/>
  <c r="DH330" i="3"/>
  <c r="DI330" i="3"/>
  <c r="DG330" i="3"/>
  <c r="DF330" i="3"/>
  <c r="CX325" i="3"/>
  <c r="CW325" i="3"/>
  <c r="DF196" i="3"/>
  <c r="DJ196" i="3" s="1"/>
  <c r="DG196" i="3"/>
  <c r="DH196" i="3"/>
  <c r="DI196" i="3"/>
  <c r="DH157" i="3"/>
  <c r="DF157" i="3"/>
  <c r="DG157" i="3"/>
  <c r="DJ157" i="3" s="1"/>
  <c r="DI157" i="3"/>
  <c r="S104" i="1"/>
  <c r="DG50" i="3"/>
  <c r="DI50" i="3"/>
  <c r="DJ50" i="3" s="1"/>
  <c r="DH50" i="3"/>
  <c r="DF50" i="3"/>
  <c r="AB32" i="1"/>
  <c r="CV437" i="3"/>
  <c r="U379" i="1" s="1"/>
  <c r="CV427" i="3"/>
  <c r="U373" i="1" s="1"/>
  <c r="CX427" i="3"/>
  <c r="DI177" i="3"/>
  <c r="DH177" i="3"/>
  <c r="DF177" i="3"/>
  <c r="DG177" i="3"/>
  <c r="DJ177" i="3" s="1"/>
  <c r="DJ67" i="3"/>
  <c r="CY113" i="1"/>
  <c r="X113" i="1" s="1"/>
  <c r="GM113" i="1" s="1"/>
  <c r="GN113" i="1" s="1"/>
  <c r="CZ113" i="1"/>
  <c r="Y113" i="1" s="1"/>
  <c r="AB30" i="1"/>
  <c r="DG429" i="3"/>
  <c r="Q375" i="1" s="1"/>
  <c r="DH429" i="3"/>
  <c r="R375" i="1" s="1"/>
  <c r="DI429" i="3"/>
  <c r="DF429" i="3"/>
  <c r="P375" i="1" s="1"/>
  <c r="DF386" i="3"/>
  <c r="DG386" i="3"/>
  <c r="DH386" i="3"/>
  <c r="DI386" i="3"/>
  <c r="DG259" i="3"/>
  <c r="DH259" i="3"/>
  <c r="DI259" i="3"/>
  <c r="DJ259" i="3" s="1"/>
  <c r="DF259" i="3"/>
  <c r="DF235" i="3"/>
  <c r="DJ235" i="3" s="1"/>
  <c r="DG235" i="3"/>
  <c r="DH235" i="3"/>
  <c r="DI235" i="3"/>
  <c r="DG203" i="3"/>
  <c r="DF203" i="3"/>
  <c r="DJ203" i="3" s="1"/>
  <c r="DH203" i="3"/>
  <c r="DI203" i="3"/>
  <c r="DH357" i="3"/>
  <c r="DI357" i="3"/>
  <c r="DG357" i="3"/>
  <c r="DF357" i="3"/>
  <c r="DJ357" i="3" s="1"/>
  <c r="CW343" i="3"/>
  <c r="V295" i="1" s="1"/>
  <c r="CX343" i="3"/>
  <c r="CV333" i="3"/>
  <c r="U294" i="1" s="1"/>
  <c r="CX333" i="3"/>
  <c r="DF321" i="3"/>
  <c r="DG321" i="3"/>
  <c r="DH321" i="3"/>
  <c r="DI321" i="3"/>
  <c r="DJ321" i="3" s="1"/>
  <c r="DF244" i="3"/>
  <c r="DJ244" i="3" s="1"/>
  <c r="DI244" i="3"/>
  <c r="DH244" i="3"/>
  <c r="DG244" i="3"/>
  <c r="DI159" i="3"/>
  <c r="DJ159" i="3" s="1"/>
  <c r="DF159" i="3"/>
  <c r="DG159" i="3"/>
  <c r="DH159" i="3"/>
  <c r="CP115" i="1"/>
  <c r="O115" i="1" s="1"/>
  <c r="GM115" i="1" s="1"/>
  <c r="GN115" i="1" s="1"/>
  <c r="AB53" i="1"/>
  <c r="CV399" i="3"/>
  <c r="U330" i="1" s="1"/>
  <c r="CX399" i="3"/>
  <c r="DG355" i="3"/>
  <c r="DH355" i="3"/>
  <c r="DI355" i="3"/>
  <c r="DF355" i="3"/>
  <c r="DJ355" i="3" s="1"/>
  <c r="DG347" i="3"/>
  <c r="DH347" i="3"/>
  <c r="DI347" i="3"/>
  <c r="DF347" i="3"/>
  <c r="DJ347" i="3" s="1"/>
  <c r="DF215" i="3"/>
  <c r="DJ215" i="3" s="1"/>
  <c r="DG215" i="3"/>
  <c r="DI215" i="3"/>
  <c r="DH215" i="3"/>
  <c r="DI201" i="3"/>
  <c r="DH201" i="3"/>
  <c r="DG201" i="3"/>
  <c r="DJ201" i="3" s="1"/>
  <c r="GN58" i="1"/>
  <c r="HD58" i="1"/>
  <c r="AB36" i="1"/>
  <c r="CX464" i="3"/>
  <c r="CX462" i="3"/>
  <c r="DF392" i="3"/>
  <c r="DI392" i="3"/>
  <c r="DH335" i="3"/>
  <c r="DI335" i="3"/>
  <c r="DG335" i="3"/>
  <c r="DJ335" i="3" s="1"/>
  <c r="DG213" i="3"/>
  <c r="DH213" i="3"/>
  <c r="DI213" i="3"/>
  <c r="DG205" i="3"/>
  <c r="DF205" i="3"/>
  <c r="DJ205" i="3" s="1"/>
  <c r="DH205" i="3"/>
  <c r="DI205" i="3"/>
  <c r="DI189" i="3"/>
  <c r="DJ189" i="3" s="1"/>
  <c r="DH189" i="3"/>
  <c r="DF189" i="3"/>
  <c r="CX457" i="3"/>
  <c r="CW439" i="3"/>
  <c r="DH326" i="3"/>
  <c r="DI326" i="3"/>
  <c r="DG326" i="3"/>
  <c r="DJ326" i="3" s="1"/>
  <c r="DF326" i="3"/>
  <c r="DF309" i="3"/>
  <c r="DG309" i="3"/>
  <c r="DH309" i="3"/>
  <c r="R292" i="1" s="1"/>
  <c r="DI265" i="3"/>
  <c r="DJ265" i="3" s="1"/>
  <c r="DF265" i="3"/>
  <c r="DG265" i="3"/>
  <c r="DH265" i="3"/>
  <c r="DF184" i="3"/>
  <c r="DJ184" i="3" s="1"/>
  <c r="DG184" i="3"/>
  <c r="DH184" i="3"/>
  <c r="DI184" i="3"/>
  <c r="CW95" i="3"/>
  <c r="CX95" i="3"/>
  <c r="CX447" i="3"/>
  <c r="DF401" i="3"/>
  <c r="DG401" i="3"/>
  <c r="DH401" i="3"/>
  <c r="DI401" i="3"/>
  <c r="DF376" i="3"/>
  <c r="P311" i="1" s="1"/>
  <c r="DG376" i="3"/>
  <c r="Q311" i="1" s="1"/>
  <c r="DH376" i="3"/>
  <c r="R311" i="1" s="1"/>
  <c r="DI376" i="3"/>
  <c r="DF349" i="3"/>
  <c r="DJ349" i="3" s="1"/>
  <c r="DG349" i="3"/>
  <c r="DH349" i="3"/>
  <c r="DI349" i="3"/>
  <c r="DJ98" i="3"/>
  <c r="AB54" i="1"/>
  <c r="DH422" i="3"/>
  <c r="DI422" i="3"/>
  <c r="DG422" i="3"/>
  <c r="DG404" i="3"/>
  <c r="DH404" i="3"/>
  <c r="DI404" i="3"/>
  <c r="DF404" i="3"/>
  <c r="DJ404" i="3" s="1"/>
  <c r="DF350" i="3"/>
  <c r="P302" i="1" s="1"/>
  <c r="DG350" i="3"/>
  <c r="DH350" i="3"/>
  <c r="DF342" i="3"/>
  <c r="DG342" i="3"/>
  <c r="DH342" i="3"/>
  <c r="DI342" i="3"/>
  <c r="CV418" i="3"/>
  <c r="U335" i="1" s="1"/>
  <c r="DF406" i="3"/>
  <c r="DJ406" i="3" s="1"/>
  <c r="DI406" i="3"/>
  <c r="DG406" i="3"/>
  <c r="DH406" i="3"/>
  <c r="DI377" i="3"/>
  <c r="DJ377" i="3" s="1"/>
  <c r="DH377" i="3"/>
  <c r="DF377" i="3"/>
  <c r="DG377" i="3"/>
  <c r="DF362" i="3"/>
  <c r="DG362" i="3"/>
  <c r="DH362" i="3"/>
  <c r="DI362" i="3"/>
  <c r="DG352" i="3"/>
  <c r="DH352" i="3"/>
  <c r="DI352" i="3"/>
  <c r="DF352" i="3"/>
  <c r="DI309" i="3"/>
  <c r="DG221" i="3"/>
  <c r="DJ221" i="3" s="1"/>
  <c r="DF221" i="3"/>
  <c r="DH221" i="3"/>
  <c r="DI221" i="3"/>
  <c r="AB42" i="1"/>
  <c r="CW461" i="3"/>
  <c r="CX412" i="3"/>
  <c r="DG426" i="3"/>
  <c r="DH426" i="3"/>
  <c r="DF418" i="3"/>
  <c r="DG418" i="3"/>
  <c r="Q335" i="1" s="1"/>
  <c r="DH418" i="3"/>
  <c r="DI418" i="3"/>
  <c r="DF410" i="3"/>
  <c r="DG410" i="3"/>
  <c r="DI373" i="3"/>
  <c r="DH373" i="3"/>
  <c r="DF373" i="3"/>
  <c r="DJ373" i="3" s="1"/>
  <c r="DF367" i="3"/>
  <c r="DG367" i="3"/>
  <c r="DH367" i="3"/>
  <c r="DI367" i="3"/>
  <c r="DJ367" i="3" s="1"/>
  <c r="DF344" i="3"/>
  <c r="DJ344" i="3" s="1"/>
  <c r="DI344" i="3"/>
  <c r="DG344" i="3"/>
  <c r="DH344" i="3"/>
  <c r="DF306" i="3"/>
  <c r="DJ306" i="3" s="1"/>
  <c r="DI306" i="3"/>
  <c r="DG306" i="3"/>
  <c r="DH306" i="3"/>
  <c r="DF271" i="3"/>
  <c r="P242" i="1" s="1"/>
  <c r="DH271" i="3"/>
  <c r="R242" i="1" s="1"/>
  <c r="DI271" i="3"/>
  <c r="S242" i="1" s="1"/>
  <c r="DG271" i="3"/>
  <c r="DF180" i="3"/>
  <c r="DG180" i="3"/>
  <c r="DJ180" i="3" s="1"/>
  <c r="DI180" i="3"/>
  <c r="DH121" i="3"/>
  <c r="DF121" i="3"/>
  <c r="DI121" i="3"/>
  <c r="DJ121" i="3" s="1"/>
  <c r="DG121" i="3"/>
  <c r="AB33" i="1"/>
  <c r="DG416" i="3"/>
  <c r="DI416" i="3"/>
  <c r="CV389" i="3"/>
  <c r="U327" i="1" s="1"/>
  <c r="CX389" i="3"/>
  <c r="DG273" i="3"/>
  <c r="DF273" i="3"/>
  <c r="DJ273" i="3" s="1"/>
  <c r="DH273" i="3"/>
  <c r="DI273" i="3"/>
  <c r="DF137" i="3"/>
  <c r="DG137" i="3"/>
  <c r="DH137" i="3"/>
  <c r="DI137" i="3"/>
  <c r="DF55" i="3"/>
  <c r="DG55" i="3"/>
  <c r="DJ55" i="3" s="1"/>
  <c r="DI55" i="3"/>
  <c r="S41" i="1" s="1"/>
  <c r="DH55" i="3"/>
  <c r="CX439" i="3"/>
  <c r="DF435" i="3"/>
  <c r="DG435" i="3"/>
  <c r="DH435" i="3"/>
  <c r="DI435" i="3"/>
  <c r="S377" i="1" s="1"/>
  <c r="CX428" i="3"/>
  <c r="CW263" i="3"/>
  <c r="V227" i="1" s="1"/>
  <c r="CX263" i="3"/>
  <c r="DF242" i="3"/>
  <c r="DJ242" i="3" s="1"/>
  <c r="DI242" i="3"/>
  <c r="DH242" i="3"/>
  <c r="DG242" i="3"/>
  <c r="DF84" i="3"/>
  <c r="DG84" i="3"/>
  <c r="DI84" i="3"/>
  <c r="DH84" i="3"/>
  <c r="DF82" i="3"/>
  <c r="DG82" i="3"/>
  <c r="DI82" i="3"/>
  <c r="DJ82" i="3" s="1"/>
  <c r="DH82" i="3"/>
  <c r="DH433" i="3"/>
  <c r="DI340" i="3"/>
  <c r="DJ340" i="3" s="1"/>
  <c r="DH228" i="3"/>
  <c r="DI228" i="3"/>
  <c r="DG228" i="3"/>
  <c r="DF228" i="3"/>
  <c r="DI185" i="3"/>
  <c r="DH185" i="3"/>
  <c r="DF39" i="3"/>
  <c r="DH39" i="3"/>
  <c r="DI39" i="3"/>
  <c r="DG39" i="3"/>
  <c r="DI364" i="3"/>
  <c r="DJ364" i="3" s="1"/>
  <c r="DH364" i="3"/>
  <c r="DF317" i="3"/>
  <c r="DI317" i="3"/>
  <c r="DG313" i="3"/>
  <c r="DH313" i="3"/>
  <c r="DI313" i="3"/>
  <c r="DF313" i="3"/>
  <c r="DJ313" i="3" s="1"/>
  <c r="DF254" i="3"/>
  <c r="DJ254" i="3" s="1"/>
  <c r="DH254" i="3"/>
  <c r="DI254" i="3"/>
  <c r="DF246" i="3"/>
  <c r="DJ246" i="3" s="1"/>
  <c r="DH246" i="3"/>
  <c r="DG246" i="3"/>
  <c r="DI246" i="3"/>
  <c r="DI240" i="3"/>
  <c r="DH240" i="3"/>
  <c r="DG240" i="3"/>
  <c r="DH315" i="3"/>
  <c r="DF315" i="3"/>
  <c r="DJ315" i="3" s="1"/>
  <c r="DG315" i="3"/>
  <c r="DG295" i="3"/>
  <c r="DH295" i="3"/>
  <c r="DI295" i="3"/>
  <c r="DF295" i="3"/>
  <c r="DJ295" i="3" s="1"/>
  <c r="DF256" i="3"/>
  <c r="DJ256" i="3" s="1"/>
  <c r="DH256" i="3"/>
  <c r="DI256" i="3"/>
  <c r="DG217" i="3"/>
  <c r="DI217" i="3"/>
  <c r="DH217" i="3"/>
  <c r="DF217" i="3"/>
  <c r="DJ217" i="3" s="1"/>
  <c r="DH141" i="3"/>
  <c r="DI141" i="3"/>
  <c r="DJ141" i="3" s="1"/>
  <c r="DF141" i="3"/>
  <c r="DG141" i="3"/>
  <c r="DF65" i="3"/>
  <c r="DI65" i="3"/>
  <c r="DH65" i="3"/>
  <c r="DG65" i="3"/>
  <c r="DF57" i="3"/>
  <c r="DH57" i="3"/>
  <c r="DI57" i="3"/>
  <c r="DG57" i="3"/>
  <c r="CW451" i="3"/>
  <c r="V391" i="1" s="1"/>
  <c r="DF338" i="3"/>
  <c r="DJ338" i="3" s="1"/>
  <c r="DG338" i="3"/>
  <c r="DH338" i="3"/>
  <c r="DI338" i="3"/>
  <c r="DI304" i="3"/>
  <c r="DH304" i="3"/>
  <c r="DF145" i="3"/>
  <c r="DH145" i="3"/>
  <c r="DG145" i="3"/>
  <c r="DI145" i="3"/>
  <c r="DF16" i="3"/>
  <c r="DG16" i="3"/>
  <c r="DI16" i="3"/>
  <c r="DH16" i="3"/>
  <c r="DI421" i="3"/>
  <c r="DH395" i="3"/>
  <c r="DI395" i="3"/>
  <c r="DG395" i="3"/>
  <c r="CX371" i="3"/>
  <c r="CW371" i="3"/>
  <c r="DH291" i="3"/>
  <c r="DI291" i="3"/>
  <c r="DJ291" i="3" s="1"/>
  <c r="DG291" i="3"/>
  <c r="DF291" i="3"/>
  <c r="DF239" i="3"/>
  <c r="DG239" i="3"/>
  <c r="DH239" i="3"/>
  <c r="DI239" i="3"/>
  <c r="DJ239" i="3" s="1"/>
  <c r="DG185" i="3"/>
  <c r="DF120" i="3"/>
  <c r="DH120" i="3"/>
  <c r="DI120" i="3"/>
  <c r="DG120" i="3"/>
  <c r="DF73" i="3"/>
  <c r="DH73" i="3"/>
  <c r="DG73" i="3"/>
  <c r="DI73" i="3"/>
  <c r="DG69" i="3"/>
  <c r="DH69" i="3"/>
  <c r="DF69" i="3"/>
  <c r="P45" i="1" s="1"/>
  <c r="DI69" i="3"/>
  <c r="DH421" i="3"/>
  <c r="DI396" i="3"/>
  <c r="CX324" i="3"/>
  <c r="CW324" i="3"/>
  <c r="V293" i="1" s="1"/>
  <c r="DG298" i="3"/>
  <c r="DJ298" i="3" s="1"/>
  <c r="DF298" i="3"/>
  <c r="DH298" i="3"/>
  <c r="DI298" i="3"/>
  <c r="DG255" i="3"/>
  <c r="DH255" i="3"/>
  <c r="DI255" i="3"/>
  <c r="DF255" i="3"/>
  <c r="DJ255" i="3" s="1"/>
  <c r="CX251" i="3"/>
  <c r="DF185" i="3"/>
  <c r="DJ185" i="3" s="1"/>
  <c r="DJ148" i="3"/>
  <c r="CX88" i="3"/>
  <c r="CW88" i="3"/>
  <c r="V49" i="1" s="1"/>
  <c r="DF75" i="3"/>
  <c r="DG75" i="3"/>
  <c r="DJ75" i="3" s="1"/>
  <c r="DI75" i="3"/>
  <c r="DH75" i="3"/>
  <c r="DF71" i="3"/>
  <c r="DH71" i="3"/>
  <c r="DI71" i="3"/>
  <c r="DG71" i="3"/>
  <c r="CX449" i="3"/>
  <c r="DG421" i="3"/>
  <c r="DF398" i="3"/>
  <c r="DJ398" i="3" s="1"/>
  <c r="DG398" i="3"/>
  <c r="DH398" i="3"/>
  <c r="DI398" i="3"/>
  <c r="DH396" i="3"/>
  <c r="DF363" i="3"/>
  <c r="DG363" i="3"/>
  <c r="DH363" i="3"/>
  <c r="DI363" i="3"/>
  <c r="DF358" i="3"/>
  <c r="DJ358" i="3" s="1"/>
  <c r="DG358" i="3"/>
  <c r="DH358" i="3"/>
  <c r="DI358" i="3"/>
  <c r="DF346" i="3"/>
  <c r="DJ346" i="3" s="1"/>
  <c r="DG346" i="3"/>
  <c r="DH346" i="3"/>
  <c r="DH327" i="3"/>
  <c r="DG316" i="3"/>
  <c r="DH316" i="3"/>
  <c r="DI316" i="3"/>
  <c r="DF316" i="3"/>
  <c r="DJ316" i="3" s="1"/>
  <c r="DF307" i="3"/>
  <c r="DG307" i="3"/>
  <c r="DI296" i="3"/>
  <c r="DG296" i="3"/>
  <c r="DH296" i="3"/>
  <c r="DF296" i="3"/>
  <c r="DG247" i="3"/>
  <c r="DH247" i="3"/>
  <c r="DI247" i="3"/>
  <c r="DF247" i="3"/>
  <c r="DJ247" i="3" s="1"/>
  <c r="DI237" i="3"/>
  <c r="DH237" i="3"/>
  <c r="DG237" i="3"/>
  <c r="DG233" i="3"/>
  <c r="DI233" i="3"/>
  <c r="DF233" i="3"/>
  <c r="DJ233" i="3" s="1"/>
  <c r="CW122" i="3"/>
  <c r="CX122" i="3"/>
  <c r="CW102" i="3"/>
  <c r="CX102" i="3"/>
  <c r="DF100" i="3"/>
  <c r="DH100" i="3"/>
  <c r="DG100" i="3"/>
  <c r="DI100" i="3"/>
  <c r="DH90" i="3"/>
  <c r="DJ90" i="3" s="1"/>
  <c r="DF90" i="3"/>
  <c r="DI90" i="3"/>
  <c r="DJ85" i="3"/>
  <c r="DH32" i="3"/>
  <c r="DG32" i="3"/>
  <c r="DI32" i="3"/>
  <c r="DF32" i="3"/>
  <c r="DF21" i="3"/>
  <c r="DG21" i="3"/>
  <c r="DH21" i="3"/>
  <c r="DH411" i="3"/>
  <c r="DI411" i="3"/>
  <c r="DG411" i="3"/>
  <c r="DJ411" i="3" s="1"/>
  <c r="DG403" i="3"/>
  <c r="DH403" i="3"/>
  <c r="DI403" i="3"/>
  <c r="DF403" i="3"/>
  <c r="DG396" i="3"/>
  <c r="DG364" i="3"/>
  <c r="DF334" i="3"/>
  <c r="DG334" i="3"/>
  <c r="DH334" i="3"/>
  <c r="DI334" i="3"/>
  <c r="DJ334" i="3" s="1"/>
  <c r="DG327" i="3"/>
  <c r="DH317" i="3"/>
  <c r="DF294" i="3"/>
  <c r="DH294" i="3"/>
  <c r="DG294" i="3"/>
  <c r="DJ294" i="3" s="1"/>
  <c r="DH282" i="3"/>
  <c r="DI282" i="3"/>
  <c r="DG282" i="3"/>
  <c r="DJ282" i="3" s="1"/>
  <c r="DF282" i="3"/>
  <c r="DH264" i="3"/>
  <c r="DI264" i="3"/>
  <c r="DG264" i="3"/>
  <c r="DG220" i="3"/>
  <c r="DH220" i="3"/>
  <c r="DI220" i="3"/>
  <c r="DF220" i="3"/>
  <c r="CX161" i="3"/>
  <c r="DF98" i="3"/>
  <c r="DH98" i="3"/>
  <c r="DI98" i="3"/>
  <c r="DF34" i="3"/>
  <c r="DG34" i="3"/>
  <c r="DH34" i="3"/>
  <c r="DI34" i="3"/>
  <c r="DF25" i="3"/>
  <c r="P34" i="1" s="1"/>
  <c r="DI25" i="3"/>
  <c r="DG25" i="3"/>
  <c r="Q34" i="1" s="1"/>
  <c r="DH25" i="3"/>
  <c r="R34" i="1" s="1"/>
  <c r="DH23" i="3"/>
  <c r="DG23" i="3"/>
  <c r="DJ23" i="3" s="1"/>
  <c r="DI23" i="3"/>
  <c r="DF23" i="3"/>
  <c r="DI375" i="3"/>
  <c r="DF364" i="3"/>
  <c r="DG351" i="3"/>
  <c r="DH351" i="3"/>
  <c r="DI351" i="3"/>
  <c r="DF351" i="3"/>
  <c r="DF327" i="3"/>
  <c r="DJ327" i="3" s="1"/>
  <c r="DG317" i="3"/>
  <c r="DG310" i="3"/>
  <c r="DF310" i="3"/>
  <c r="DH310" i="3"/>
  <c r="DI310" i="3"/>
  <c r="CX280" i="3"/>
  <c r="CW280" i="3"/>
  <c r="V282" i="1" s="1"/>
  <c r="DG254" i="3"/>
  <c r="DF240" i="3"/>
  <c r="DH224" i="3"/>
  <c r="DI224" i="3"/>
  <c r="DG224" i="3"/>
  <c r="DI193" i="3"/>
  <c r="DH193" i="3"/>
  <c r="DF193" i="3"/>
  <c r="DJ193" i="3" s="1"/>
  <c r="DG193" i="3"/>
  <c r="DF179" i="3"/>
  <c r="DG179" i="3"/>
  <c r="DH179" i="3"/>
  <c r="DI179" i="3"/>
  <c r="DF165" i="3"/>
  <c r="DG165" i="3"/>
  <c r="DJ165" i="3" s="1"/>
  <c r="DI165" i="3"/>
  <c r="CV130" i="3"/>
  <c r="U99" i="1" s="1"/>
  <c r="CX130" i="3"/>
  <c r="CW104" i="3"/>
  <c r="CX104" i="3"/>
  <c r="DG30" i="3"/>
  <c r="DH30" i="3"/>
  <c r="DI30" i="3"/>
  <c r="DF30" i="3"/>
  <c r="CV380" i="3"/>
  <c r="U312" i="1" s="1"/>
  <c r="DH375" i="3"/>
  <c r="CX372" i="3"/>
  <c r="DF329" i="3"/>
  <c r="DJ329" i="3" s="1"/>
  <c r="DG329" i="3"/>
  <c r="DH329" i="3"/>
  <c r="DI329" i="3"/>
  <c r="DJ323" i="3"/>
  <c r="DF322" i="3"/>
  <c r="DI322" i="3"/>
  <c r="DF303" i="3"/>
  <c r="DJ303" i="3" s="1"/>
  <c r="DG303" i="3"/>
  <c r="DH303" i="3"/>
  <c r="DI303" i="3"/>
  <c r="DF285" i="3"/>
  <c r="DJ285" i="3" s="1"/>
  <c r="DG285" i="3"/>
  <c r="DH285" i="3"/>
  <c r="DH268" i="3"/>
  <c r="DI268" i="3"/>
  <c r="DG268" i="3"/>
  <c r="DF268" i="3"/>
  <c r="DJ268" i="3" s="1"/>
  <c r="DI249" i="3"/>
  <c r="DJ249" i="3" s="1"/>
  <c r="DG249" i="3"/>
  <c r="CV228" i="3"/>
  <c r="U174" i="1" s="1"/>
  <c r="DF226" i="3"/>
  <c r="DJ226" i="3" s="1"/>
  <c r="DI226" i="3"/>
  <c r="DH226" i="3"/>
  <c r="DI172" i="3"/>
  <c r="DF172" i="3"/>
  <c r="DG172" i="3"/>
  <c r="DH172" i="3"/>
  <c r="CX460" i="3"/>
  <c r="DG375" i="3"/>
  <c r="DI315" i="3"/>
  <c r="DG256" i="3"/>
  <c r="DI135" i="3"/>
  <c r="DG135" i="3"/>
  <c r="DF135" i="3"/>
  <c r="DH135" i="3"/>
  <c r="DH58" i="3"/>
  <c r="DF58" i="3"/>
  <c r="DI58" i="3"/>
  <c r="DJ58" i="3" s="1"/>
  <c r="DG58" i="3"/>
  <c r="CX48" i="3"/>
  <c r="DF46" i="3"/>
  <c r="DG46" i="3"/>
  <c r="DI46" i="3"/>
  <c r="DJ46" i="3" s="1"/>
  <c r="DH46" i="3"/>
  <c r="DF212" i="3"/>
  <c r="DJ212" i="3" s="1"/>
  <c r="DG212" i="3"/>
  <c r="DH212" i="3"/>
  <c r="DI212" i="3"/>
  <c r="DF207" i="3"/>
  <c r="DJ207" i="3" s="1"/>
  <c r="DG207" i="3"/>
  <c r="DI207" i="3"/>
  <c r="DF188" i="3"/>
  <c r="DG188" i="3"/>
  <c r="DH188" i="3"/>
  <c r="DF118" i="3"/>
  <c r="DG118" i="3"/>
  <c r="DI118" i="3"/>
  <c r="DH118" i="3"/>
  <c r="DF74" i="3"/>
  <c r="DG74" i="3"/>
  <c r="DI74" i="3"/>
  <c r="DJ74" i="3" s="1"/>
  <c r="DF7" i="3"/>
  <c r="DG7" i="3"/>
  <c r="DH7" i="3"/>
  <c r="CX169" i="3"/>
  <c r="CW169" i="3"/>
  <c r="V107" i="1" s="1"/>
  <c r="DF155" i="3"/>
  <c r="DG155" i="3"/>
  <c r="DI155" i="3"/>
  <c r="DJ155" i="3" s="1"/>
  <c r="CX139" i="3"/>
  <c r="CW139" i="3"/>
  <c r="V100" i="1" s="1"/>
  <c r="DF80" i="3"/>
  <c r="DH80" i="3"/>
  <c r="DI80" i="3"/>
  <c r="DH18" i="3"/>
  <c r="DF18" i="3"/>
  <c r="DG18" i="3"/>
  <c r="DI18" i="3"/>
  <c r="DJ18" i="3" s="1"/>
  <c r="DF2" i="3"/>
  <c r="DH2" i="3"/>
  <c r="DI2" i="3"/>
  <c r="DJ2" i="3" s="1"/>
  <c r="DG2" i="3"/>
  <c r="DF311" i="3"/>
  <c r="DJ311" i="3" s="1"/>
  <c r="DG311" i="3"/>
  <c r="DH209" i="3"/>
  <c r="DH195" i="3"/>
  <c r="DF192" i="3"/>
  <c r="DJ192" i="3" s="1"/>
  <c r="DG192" i="3"/>
  <c r="DH192" i="3"/>
  <c r="DI188" i="3"/>
  <c r="DF111" i="3"/>
  <c r="DG111" i="3"/>
  <c r="DI111" i="3"/>
  <c r="DJ111" i="3" s="1"/>
  <c r="DH111" i="3"/>
  <c r="DF109" i="3"/>
  <c r="DG109" i="3"/>
  <c r="DI109" i="3"/>
  <c r="DH109" i="3"/>
  <c r="DJ89" i="3"/>
  <c r="DF17" i="3"/>
  <c r="DH17" i="3"/>
  <c r="DI17" i="3"/>
  <c r="DI7" i="3"/>
  <c r="DF209" i="3"/>
  <c r="DF204" i="3"/>
  <c r="DJ204" i="3" s="1"/>
  <c r="DG204" i="3"/>
  <c r="DH204" i="3"/>
  <c r="DI204" i="3"/>
  <c r="DF195" i="3"/>
  <c r="DJ195" i="3" s="1"/>
  <c r="DH74" i="3"/>
  <c r="DF37" i="3"/>
  <c r="DH37" i="3"/>
  <c r="R37" i="1" s="1"/>
  <c r="DF272" i="3"/>
  <c r="DG272" i="3"/>
  <c r="DH272" i="3"/>
  <c r="DI272" i="3"/>
  <c r="DF267" i="3"/>
  <c r="DG267" i="3"/>
  <c r="DJ267" i="3" s="1"/>
  <c r="DI267" i="3"/>
  <c r="DF243" i="3"/>
  <c r="DJ243" i="3" s="1"/>
  <c r="DG243" i="3"/>
  <c r="DH243" i="3"/>
  <c r="DI243" i="3"/>
  <c r="DG229" i="3"/>
  <c r="DI229" i="3"/>
  <c r="DJ229" i="3" s="1"/>
  <c r="DF227" i="3"/>
  <c r="DJ227" i="3" s="1"/>
  <c r="DG227" i="3"/>
  <c r="DH227" i="3"/>
  <c r="DI227" i="3"/>
  <c r="DH207" i="3"/>
  <c r="DF152" i="3"/>
  <c r="DH152" i="3"/>
  <c r="DI152" i="3"/>
  <c r="DG152" i="3"/>
  <c r="DJ152" i="3" s="1"/>
  <c r="DG79" i="3"/>
  <c r="DJ79" i="3" s="1"/>
  <c r="DH79" i="3"/>
  <c r="DI79" i="3"/>
  <c r="DF79" i="3"/>
  <c r="CX238" i="3"/>
  <c r="CV238" i="3"/>
  <c r="U188" i="1" s="1"/>
  <c r="DF154" i="3"/>
  <c r="DH154" i="3"/>
  <c r="DG154" i="3"/>
  <c r="DF146" i="3"/>
  <c r="DG146" i="3"/>
  <c r="DI146" i="3"/>
  <c r="DJ146" i="3" s="1"/>
  <c r="DF107" i="3"/>
  <c r="DH107" i="3"/>
  <c r="DJ107" i="3" s="1"/>
  <c r="DI107" i="3"/>
  <c r="DJ76" i="3"/>
  <c r="CX43" i="3"/>
  <c r="CW43" i="3"/>
  <c r="V38" i="1" s="1"/>
  <c r="DJ38" i="3"/>
  <c r="DH29" i="3"/>
  <c r="DI29" i="3"/>
  <c r="DJ29" i="3" s="1"/>
  <c r="DF29" i="3"/>
  <c r="DG29" i="3"/>
  <c r="CX393" i="3"/>
  <c r="CX384" i="3"/>
  <c r="CX337" i="3"/>
  <c r="CX319" i="3"/>
  <c r="CX300" i="3"/>
  <c r="CX289" i="3"/>
  <c r="CV289" i="3"/>
  <c r="U283" i="1" s="1"/>
  <c r="CX281" i="3"/>
  <c r="DF236" i="3"/>
  <c r="DJ236" i="3" s="1"/>
  <c r="DI236" i="3"/>
  <c r="DH216" i="3"/>
  <c r="DI216" i="3"/>
  <c r="DG216" i="3"/>
  <c r="DG190" i="3"/>
  <c r="DJ190" i="3" s="1"/>
  <c r="DI190" i="3"/>
  <c r="CX181" i="3"/>
  <c r="DG166" i="3"/>
  <c r="DI166" i="3"/>
  <c r="DF166" i="3"/>
  <c r="DH166" i="3"/>
  <c r="DH155" i="3"/>
  <c r="DG35" i="3"/>
  <c r="DH35" i="3"/>
  <c r="DI35" i="3"/>
  <c r="CX3" i="3"/>
  <c r="CW3" i="3"/>
  <c r="V28" i="1" s="1"/>
  <c r="CV275" i="3"/>
  <c r="U282" i="1" s="1"/>
  <c r="CX275" i="3"/>
  <c r="CW250" i="3"/>
  <c r="V202" i="1" s="1"/>
  <c r="DF223" i="3"/>
  <c r="DJ223" i="3" s="1"/>
  <c r="DG223" i="3"/>
  <c r="DI223" i="3"/>
  <c r="CV188" i="3"/>
  <c r="U121" i="1" s="1"/>
  <c r="DF164" i="3"/>
  <c r="DG164" i="3"/>
  <c r="DJ164" i="3" s="1"/>
  <c r="DH164" i="3"/>
  <c r="R106" i="1" s="1"/>
  <c r="DI164" i="3"/>
  <c r="DH148" i="3"/>
  <c r="DF148" i="3"/>
  <c r="DI148" i="3"/>
  <c r="DG97" i="3"/>
  <c r="Q51" i="1" s="1"/>
  <c r="DH97" i="3"/>
  <c r="R51" i="1" s="1"/>
  <c r="DI97" i="3"/>
  <c r="DF97" i="3"/>
  <c r="P51" i="1" s="1"/>
  <c r="CW93" i="3"/>
  <c r="V50" i="1" s="1"/>
  <c r="CX93" i="3"/>
  <c r="DG80" i="3"/>
  <c r="DJ80" i="3" s="1"/>
  <c r="DG241" i="3"/>
  <c r="DJ241" i="3" s="1"/>
  <c r="DI241" i="3"/>
  <c r="DG225" i="3"/>
  <c r="DI225" i="3"/>
  <c r="CX200" i="3"/>
  <c r="CX176" i="3"/>
  <c r="CX173" i="3"/>
  <c r="DI162" i="3"/>
  <c r="DG162" i="3"/>
  <c r="DF162" i="3"/>
  <c r="CX160" i="3"/>
  <c r="CW160" i="3"/>
  <c r="V105" i="1" s="1"/>
  <c r="DF128" i="3"/>
  <c r="DG128" i="3"/>
  <c r="DJ128" i="3" s="1"/>
  <c r="DF91" i="3"/>
  <c r="DH91" i="3"/>
  <c r="DI91" i="3"/>
  <c r="CW68" i="3"/>
  <c r="V44" i="1" s="1"/>
  <c r="CX68" i="3"/>
  <c r="DF62" i="3"/>
  <c r="DH62" i="3"/>
  <c r="DI62" i="3"/>
  <c r="DF26" i="3"/>
  <c r="DG26" i="3"/>
  <c r="DI26" i="3"/>
  <c r="DJ26" i="3" s="1"/>
  <c r="DH26" i="3"/>
  <c r="DI5" i="3"/>
  <c r="DG5" i="3"/>
  <c r="DH5" i="3"/>
  <c r="DF134" i="3"/>
  <c r="DH134" i="3"/>
  <c r="DI134" i="3"/>
  <c r="DF127" i="3"/>
  <c r="DG127" i="3"/>
  <c r="DJ127" i="3" s="1"/>
  <c r="DI127" i="3"/>
  <c r="DG70" i="3"/>
  <c r="DH70" i="3"/>
  <c r="DI70" i="3"/>
  <c r="DJ70" i="3" s="1"/>
  <c r="DF66" i="3"/>
  <c r="DG66" i="3"/>
  <c r="DI66" i="3"/>
  <c r="DJ66" i="3" s="1"/>
  <c r="DI45" i="3"/>
  <c r="DG45" i="3"/>
  <c r="DG31" i="3"/>
  <c r="DH31" i="3"/>
  <c r="CW113" i="3"/>
  <c r="V54" i="1" s="1"/>
  <c r="CX113" i="3"/>
  <c r="CV77" i="3"/>
  <c r="U47" i="1" s="1"/>
  <c r="CX77" i="3"/>
  <c r="DF64" i="3"/>
  <c r="DG64" i="3"/>
  <c r="DJ64" i="3" s="1"/>
  <c r="DI64" i="3"/>
  <c r="CW59" i="3"/>
  <c r="V42" i="1" s="1"/>
  <c r="CX59" i="3"/>
  <c r="DG52" i="3"/>
  <c r="DH52" i="3"/>
  <c r="DI52" i="3"/>
  <c r="DH27" i="3"/>
  <c r="DF27" i="3"/>
  <c r="DG125" i="3"/>
  <c r="DH125" i="3"/>
  <c r="CV86" i="3"/>
  <c r="U49" i="1" s="1"/>
  <c r="CX86" i="3"/>
  <c r="CV41" i="3"/>
  <c r="U38" i="1" s="1"/>
  <c r="CX41" i="3"/>
  <c r="DG171" i="3"/>
  <c r="DG133" i="3"/>
  <c r="DJ133" i="3" s="1"/>
  <c r="DH133" i="3"/>
  <c r="DI133" i="3"/>
  <c r="DF110" i="3"/>
  <c r="DI110" i="3"/>
  <c r="DF89" i="3"/>
  <c r="DH89" i="3"/>
  <c r="DI89" i="3"/>
  <c r="DH78" i="3"/>
  <c r="DI78" i="3"/>
  <c r="DJ78" i="3" s="1"/>
  <c r="DH67" i="3"/>
  <c r="DF67" i="3"/>
  <c r="DG53" i="3"/>
  <c r="DH53" i="3"/>
  <c r="R41" i="1" s="1"/>
  <c r="DF44" i="3"/>
  <c r="DH44" i="3"/>
  <c r="DJ44" i="3" s="1"/>
  <c r="DI44" i="3"/>
  <c r="CV28" i="3"/>
  <c r="U35" i="1" s="1"/>
  <c r="CX28" i="3"/>
  <c r="DI10" i="3"/>
  <c r="DJ10" i="3" s="1"/>
  <c r="DG142" i="3"/>
  <c r="DH142" i="3"/>
  <c r="DI142" i="3"/>
  <c r="DF138" i="3"/>
  <c r="DG138" i="3"/>
  <c r="DJ138" i="3" s="1"/>
  <c r="DI138" i="3"/>
  <c r="DG134" i="3"/>
  <c r="DF119" i="3"/>
  <c r="DG119" i="3"/>
  <c r="DJ119" i="3" s="1"/>
  <c r="DH112" i="3"/>
  <c r="DJ112" i="3" s="1"/>
  <c r="DF112" i="3"/>
  <c r="DF101" i="3"/>
  <c r="DG101" i="3"/>
  <c r="DH87" i="3"/>
  <c r="DI87" i="3"/>
  <c r="DJ87" i="3" s="1"/>
  <c r="DH76" i="3"/>
  <c r="DF76" i="3"/>
  <c r="DH66" i="3"/>
  <c r="DF45" i="3"/>
  <c r="DH42" i="3"/>
  <c r="DI42" i="3"/>
  <c r="DJ42" i="3" s="1"/>
  <c r="DF33" i="3"/>
  <c r="DG33" i="3"/>
  <c r="DJ33" i="3" s="1"/>
  <c r="DI33" i="3"/>
  <c r="DI27" i="3"/>
  <c r="DF24" i="3"/>
  <c r="DG24" i="3"/>
  <c r="DJ24" i="3" s="1"/>
  <c r="DI24" i="3"/>
  <c r="CW19" i="3"/>
  <c r="V32" i="1" s="1"/>
  <c r="CX19" i="3"/>
  <c r="DF10" i="3"/>
  <c r="CV158" i="3"/>
  <c r="U105" i="1" s="1"/>
  <c r="CX158" i="3"/>
  <c r="DF156" i="3"/>
  <c r="DG156" i="3"/>
  <c r="DJ156" i="3" s="1"/>
  <c r="DI156" i="3"/>
  <c r="CV140" i="3"/>
  <c r="U101" i="1" s="1"/>
  <c r="CX140" i="3"/>
  <c r="DI125" i="3"/>
  <c r="CW124" i="3"/>
  <c r="DH103" i="3"/>
  <c r="DJ103" i="3" s="1"/>
  <c r="DF103" i="3"/>
  <c r="CW85" i="3"/>
  <c r="V48" i="1" s="1"/>
  <c r="DF52" i="3"/>
  <c r="DH40" i="3"/>
  <c r="DF40" i="3"/>
  <c r="DJ40" i="3" s="1"/>
  <c r="DG27" i="3"/>
  <c r="DG12" i="3"/>
  <c r="DH12" i="3"/>
  <c r="DI12" i="3"/>
  <c r="CX218" i="3"/>
  <c r="DF147" i="3"/>
  <c r="DG147" i="3"/>
  <c r="DJ147" i="3" s="1"/>
  <c r="DI147" i="3"/>
  <c r="DF136" i="3"/>
  <c r="DG136" i="3"/>
  <c r="DI136" i="3"/>
  <c r="DJ136" i="3" s="1"/>
  <c r="DF125" i="3"/>
  <c r="DG124" i="3"/>
  <c r="DH124" i="3"/>
  <c r="DI124" i="3"/>
  <c r="DF115" i="3"/>
  <c r="P55" i="1" s="1"/>
  <c r="DG115" i="3"/>
  <c r="Q55" i="1" s="1"/>
  <c r="DH115" i="3"/>
  <c r="R55" i="1" s="1"/>
  <c r="DF92" i="3"/>
  <c r="DG92" i="3"/>
  <c r="DH85" i="3"/>
  <c r="DF85" i="3"/>
  <c r="DF83" i="3"/>
  <c r="DG83" i="3"/>
  <c r="DJ83" i="3" s="1"/>
  <c r="DH64" i="3"/>
  <c r="DF61" i="3"/>
  <c r="DG61" i="3"/>
  <c r="Q43" i="1" s="1"/>
  <c r="DH61" i="3"/>
  <c r="R43" i="1" s="1"/>
  <c r="DF56" i="3"/>
  <c r="DG56" i="3"/>
  <c r="DJ56" i="3" s="1"/>
  <c r="DF38" i="3"/>
  <c r="DI38" i="3"/>
  <c r="S37" i="1" s="1"/>
  <c r="CX266" i="3"/>
  <c r="CX230" i="3"/>
  <c r="CX191" i="3"/>
  <c r="DG163" i="3"/>
  <c r="DI163" i="3"/>
  <c r="DJ163" i="3" s="1"/>
  <c r="CW149" i="3"/>
  <c r="V102" i="1" s="1"/>
  <c r="CX149" i="3"/>
  <c r="CX129" i="3"/>
  <c r="DH94" i="3"/>
  <c r="DJ94" i="3" s="1"/>
  <c r="DF94" i="3"/>
  <c r="DI81" i="3"/>
  <c r="DG81" i="3"/>
  <c r="Q48" i="1" s="1"/>
  <c r="DF22" i="3"/>
  <c r="DH22" i="3"/>
  <c r="DI22" i="3"/>
  <c r="DF15" i="3"/>
  <c r="DG15" i="3"/>
  <c r="DJ15" i="3" s="1"/>
  <c r="DI15" i="3"/>
  <c r="DG106" i="3"/>
  <c r="DH106" i="3"/>
  <c r="DI106" i="3"/>
  <c r="CV49" i="3"/>
  <c r="U40" i="1" s="1"/>
  <c r="CX49" i="3"/>
  <c r="DF47" i="3"/>
  <c r="DG47" i="3"/>
  <c r="DJ47" i="3" s="1"/>
  <c r="CX8" i="3"/>
  <c r="DF6" i="3"/>
  <c r="DG6" i="3"/>
  <c r="DI6" i="3"/>
  <c r="DJ6" i="3" s="1"/>
  <c r="CX9" i="3"/>
  <c r="CX1" i="3"/>
  <c r="DH13" i="3"/>
  <c r="R31" i="1" s="1"/>
  <c r="L1592" i="7" l="1"/>
  <c r="L1363" i="7"/>
  <c r="L2018" i="7"/>
  <c r="L1587" i="7"/>
  <c r="AN1496" i="7"/>
  <c r="L1492" i="7"/>
  <c r="AO1496" i="7"/>
  <c r="L1599" i="7"/>
  <c r="AO829" i="7"/>
  <c r="AN829" i="7"/>
  <c r="K829" i="7"/>
  <c r="I829" i="7" s="1"/>
  <c r="L2006" i="7"/>
  <c r="L1949" i="7"/>
  <c r="L1960" i="7"/>
  <c r="L1958" i="7" s="1"/>
  <c r="L1955" i="7" s="1"/>
  <c r="L1953" i="7" s="1"/>
  <c r="K1786" i="7"/>
  <c r="I1786" i="7" s="1"/>
  <c r="L1782" i="7"/>
  <c r="AN1786" i="7"/>
  <c r="AO1786" i="7"/>
  <c r="L1796" i="7" s="1"/>
  <c r="L1794" i="7" s="1"/>
  <c r="L1791" i="7" s="1"/>
  <c r="L1814" i="7" s="1"/>
  <c r="AO1403" i="7"/>
  <c r="K1403" i="7"/>
  <c r="I1403" i="7" s="1"/>
  <c r="L1399" i="7"/>
  <c r="AN1403" i="7"/>
  <c r="L1940" i="7"/>
  <c r="L1938" i="7" s="1"/>
  <c r="L1935" i="7" s="1"/>
  <c r="L1933" i="7" s="1"/>
  <c r="L500" i="7"/>
  <c r="L496" i="7" s="1"/>
  <c r="L493" i="7" s="1"/>
  <c r="L516" i="7" s="1"/>
  <c r="L1783" i="7"/>
  <c r="L2011" i="7"/>
  <c r="L1252" i="7"/>
  <c r="L1250" i="7" s="1"/>
  <c r="L1247" i="7" s="1"/>
  <c r="L1270" i="7" s="1"/>
  <c r="AH339" i="1"/>
  <c r="AP339" i="1"/>
  <c r="CM26" i="1"/>
  <c r="BD63" i="1"/>
  <c r="AJ371" i="1"/>
  <c r="W396" i="1"/>
  <c r="X433" i="1"/>
  <c r="AK428" i="1"/>
  <c r="CY37" i="1"/>
  <c r="X37" i="1" s="1"/>
  <c r="CZ37" i="1"/>
  <c r="Y37" i="1" s="1"/>
  <c r="DJ100" i="3"/>
  <c r="P237" i="1"/>
  <c r="CI26" i="1"/>
  <c r="AZ63" i="1"/>
  <c r="DG68" i="3"/>
  <c r="DJ68" i="3" s="1"/>
  <c r="DF68" i="3"/>
  <c r="P44" i="1" s="1"/>
  <c r="DH68" i="3"/>
  <c r="DI68" i="3"/>
  <c r="DJ352" i="3"/>
  <c r="AU428" i="1"/>
  <c r="F452" i="1"/>
  <c r="DJ299" i="3"/>
  <c r="Y465" i="1"/>
  <c r="F496" i="1"/>
  <c r="DJ125" i="3"/>
  <c r="DF93" i="3"/>
  <c r="DG93" i="3"/>
  <c r="DI93" i="3"/>
  <c r="S50" i="1" s="1"/>
  <c r="DH93" i="3"/>
  <c r="R50" i="1" s="1"/>
  <c r="DF280" i="3"/>
  <c r="DH280" i="3"/>
  <c r="DI280" i="3"/>
  <c r="DG280" i="3"/>
  <c r="DJ280" i="3" s="1"/>
  <c r="DG88" i="3"/>
  <c r="DJ88" i="3" s="1"/>
  <c r="DH88" i="3"/>
  <c r="DI88" i="3"/>
  <c r="DF88" i="3"/>
  <c r="DF263" i="3"/>
  <c r="P227" i="1" s="1"/>
  <c r="DG263" i="3"/>
  <c r="DH263" i="3"/>
  <c r="R227" i="1" s="1"/>
  <c r="DI263" i="3"/>
  <c r="S227" i="1" s="1"/>
  <c r="AG26" i="1"/>
  <c r="T63" i="1"/>
  <c r="Q31" i="1"/>
  <c r="DF450" i="3"/>
  <c r="DG450" i="3"/>
  <c r="DH450" i="3"/>
  <c r="DI450" i="3"/>
  <c r="DJ450" i="3" s="1"/>
  <c r="AJ95" i="1"/>
  <c r="W248" i="1"/>
  <c r="DH444" i="3"/>
  <c r="DF444" i="3"/>
  <c r="DG444" i="3"/>
  <c r="DJ444" i="3" s="1"/>
  <c r="DI444" i="3"/>
  <c r="Q41" i="1"/>
  <c r="DG173" i="3"/>
  <c r="DF173" i="3"/>
  <c r="DH173" i="3"/>
  <c r="DI173" i="3"/>
  <c r="S108" i="1" s="1"/>
  <c r="DJ65" i="3"/>
  <c r="S44" i="1"/>
  <c r="Q294" i="1"/>
  <c r="GM141" i="1"/>
  <c r="GN141" i="1" s="1"/>
  <c r="AF428" i="1"/>
  <c r="S433" i="1"/>
  <c r="F472" i="1"/>
  <c r="P465" i="1"/>
  <c r="F455" i="1"/>
  <c r="U428" i="1"/>
  <c r="Q501" i="1"/>
  <c r="F517" i="1"/>
  <c r="F493" i="1"/>
  <c r="W465" i="1"/>
  <c r="AO465" i="1"/>
  <c r="F473" i="1"/>
  <c r="CJ280" i="1"/>
  <c r="BA339" i="1"/>
  <c r="DJ45" i="3"/>
  <c r="S39" i="1"/>
  <c r="DF176" i="3"/>
  <c r="P109" i="1" s="1"/>
  <c r="DG176" i="3"/>
  <c r="DH176" i="3"/>
  <c r="R109" i="1" s="1"/>
  <c r="DI176" i="3"/>
  <c r="S109" i="1" s="1"/>
  <c r="DJ166" i="3"/>
  <c r="DF238" i="3"/>
  <c r="P188" i="1" s="1"/>
  <c r="DG238" i="3"/>
  <c r="Q188" i="1" s="1"/>
  <c r="DH238" i="3"/>
  <c r="R188" i="1" s="1"/>
  <c r="DI238" i="3"/>
  <c r="DJ135" i="3"/>
  <c r="DJ145" i="3"/>
  <c r="P41" i="1"/>
  <c r="CP41" i="1" s="1"/>
  <c r="O41" i="1" s="1"/>
  <c r="DJ386" i="3"/>
  <c r="DJ330" i="3"/>
  <c r="S294" i="1"/>
  <c r="GM116" i="1"/>
  <c r="GN116" i="1" s="1"/>
  <c r="DG458" i="3"/>
  <c r="DH458" i="3"/>
  <c r="DI458" i="3"/>
  <c r="DJ458" i="3" s="1"/>
  <c r="DF458" i="3"/>
  <c r="DF437" i="3"/>
  <c r="DH437" i="3"/>
  <c r="DG437" i="3"/>
  <c r="DI437" i="3"/>
  <c r="GM233" i="1"/>
  <c r="GN233" i="1" s="1"/>
  <c r="CM280" i="1"/>
  <c r="BD339" i="1"/>
  <c r="CG428" i="1"/>
  <c r="AX433" i="1"/>
  <c r="AC428" i="1"/>
  <c r="CE433" i="1"/>
  <c r="CF433" i="1"/>
  <c r="P433" i="1"/>
  <c r="CH433" i="1"/>
  <c r="Y433" i="1"/>
  <c r="AL428" i="1"/>
  <c r="AV469" i="1"/>
  <c r="CE465" i="1"/>
  <c r="GM222" i="1"/>
  <c r="GN222" i="1" s="1"/>
  <c r="X469" i="1"/>
  <c r="AK465" i="1"/>
  <c r="DJ4" i="3"/>
  <c r="BA501" i="1"/>
  <c r="F525" i="1"/>
  <c r="CY242" i="1"/>
  <c r="X242" i="1" s="1"/>
  <c r="CZ242" i="1"/>
  <c r="Y242" i="1" s="1"/>
  <c r="DJ287" i="3"/>
  <c r="S283" i="1"/>
  <c r="F481" i="1"/>
  <c r="Q465" i="1"/>
  <c r="R284" i="1"/>
  <c r="R283" i="1"/>
  <c r="DJ172" i="3"/>
  <c r="DJ91" i="3"/>
  <c r="DG49" i="3"/>
  <c r="Q40" i="1" s="1"/>
  <c r="DI49" i="3"/>
  <c r="DH49" i="3"/>
  <c r="R40" i="1" s="1"/>
  <c r="DF49" i="3"/>
  <c r="P40" i="1" s="1"/>
  <c r="DJ27" i="3"/>
  <c r="P107" i="1"/>
  <c r="DG393" i="3"/>
  <c r="DF393" i="3"/>
  <c r="DH393" i="3"/>
  <c r="DI393" i="3"/>
  <c r="Q100" i="1"/>
  <c r="DF161" i="3"/>
  <c r="DH161" i="3"/>
  <c r="DI161" i="3"/>
  <c r="DG161" i="3"/>
  <c r="DJ161" i="3" s="1"/>
  <c r="DJ106" i="3"/>
  <c r="S53" i="1"/>
  <c r="DF191" i="3"/>
  <c r="DG191" i="3"/>
  <c r="DH191" i="3"/>
  <c r="DI191" i="3"/>
  <c r="DF200" i="3"/>
  <c r="P132" i="1" s="1"/>
  <c r="DG200" i="3"/>
  <c r="DH200" i="3"/>
  <c r="R132" i="1" s="1"/>
  <c r="DI200" i="3"/>
  <c r="S132" i="1" s="1"/>
  <c r="DJ17" i="3"/>
  <c r="S32" i="1"/>
  <c r="Q102" i="1"/>
  <c r="DJ240" i="3"/>
  <c r="DJ39" i="3"/>
  <c r="Q37" i="1"/>
  <c r="DJ84" i="3"/>
  <c r="S292" i="1"/>
  <c r="DF208" i="3"/>
  <c r="P143" i="1" s="1"/>
  <c r="DG208" i="3"/>
  <c r="Q143" i="1" s="1"/>
  <c r="DH208" i="3"/>
  <c r="R143" i="1" s="1"/>
  <c r="DI208" i="3"/>
  <c r="CJ26" i="1"/>
  <c r="BA63" i="1"/>
  <c r="DJ381" i="3"/>
  <c r="S312" i="1"/>
  <c r="DG456" i="3"/>
  <c r="DI456" i="3"/>
  <c r="DH456" i="3"/>
  <c r="DF456" i="3"/>
  <c r="DJ456" i="3" s="1"/>
  <c r="GM213" i="1"/>
  <c r="GN213" i="1" s="1"/>
  <c r="BZ95" i="1"/>
  <c r="AQ248" i="1"/>
  <c r="CG248" i="1"/>
  <c r="DH441" i="3"/>
  <c r="DF441" i="3"/>
  <c r="DJ441" i="3" s="1"/>
  <c r="DG441" i="3"/>
  <c r="DI441" i="3"/>
  <c r="AU339" i="1"/>
  <c r="CD280" i="1"/>
  <c r="BC465" i="1"/>
  <c r="F485" i="1"/>
  <c r="GM151" i="1"/>
  <c r="GN151" i="1" s="1"/>
  <c r="GM305" i="1"/>
  <c r="GN305" i="1" s="1"/>
  <c r="AB433" i="1"/>
  <c r="GM430" i="1"/>
  <c r="BA428" i="1"/>
  <c r="F453" i="1"/>
  <c r="BA396" i="1"/>
  <c r="CJ371" i="1"/>
  <c r="DJ363" i="3"/>
  <c r="AP465" i="1"/>
  <c r="F478" i="1"/>
  <c r="DJ69" i="3"/>
  <c r="S45" i="1"/>
  <c r="DF454" i="3"/>
  <c r="DJ454" i="3" s="1"/>
  <c r="DG454" i="3"/>
  <c r="DH454" i="3"/>
  <c r="DI454" i="3"/>
  <c r="DJ248" i="3"/>
  <c r="S202" i="1"/>
  <c r="DG43" i="3"/>
  <c r="DH43" i="3"/>
  <c r="DI43" i="3"/>
  <c r="DF43" i="3"/>
  <c r="DJ402" i="3"/>
  <c r="R53" i="1"/>
  <c r="DF230" i="3"/>
  <c r="DG230" i="3"/>
  <c r="DJ230" i="3" s="1"/>
  <c r="DH230" i="3"/>
  <c r="DI230" i="3"/>
  <c r="DJ62" i="3"/>
  <c r="S43" i="1"/>
  <c r="DG181" i="3"/>
  <c r="DH181" i="3"/>
  <c r="R110" i="1" s="1"/>
  <c r="DI181" i="3"/>
  <c r="DF181" i="3"/>
  <c r="P110" i="1" s="1"/>
  <c r="CP110" i="1" s="1"/>
  <c r="O110" i="1" s="1"/>
  <c r="DF324" i="3"/>
  <c r="P293" i="1" s="1"/>
  <c r="DH324" i="3"/>
  <c r="R293" i="1" s="1"/>
  <c r="DG324" i="3"/>
  <c r="DJ324" i="3" s="1"/>
  <c r="DI324" i="3"/>
  <c r="S293" i="1" s="1"/>
  <c r="DF339" i="3"/>
  <c r="DG339" i="3"/>
  <c r="DH339" i="3"/>
  <c r="DI339" i="3"/>
  <c r="DF231" i="3"/>
  <c r="P174" i="1" s="1"/>
  <c r="DG231" i="3"/>
  <c r="DI231" i="3"/>
  <c r="DH231" i="3"/>
  <c r="GM124" i="1"/>
  <c r="GN124" i="1" s="1"/>
  <c r="BC26" i="1"/>
  <c r="BC535" i="1"/>
  <c r="F79" i="1"/>
  <c r="R312" i="1"/>
  <c r="GM225" i="1"/>
  <c r="GN225" i="1" s="1"/>
  <c r="GM291" i="1"/>
  <c r="GN291" i="1" s="1"/>
  <c r="AQ339" i="1"/>
  <c r="CG339" i="1"/>
  <c r="BZ280" i="1"/>
  <c r="BZ371" i="1"/>
  <c r="AQ396" i="1"/>
  <c r="F526" i="1"/>
  <c r="T501" i="1"/>
  <c r="CJ95" i="1"/>
  <c r="BA248" i="1"/>
  <c r="V501" i="1"/>
  <c r="F528" i="1"/>
  <c r="Q53" i="1"/>
  <c r="DI266" i="3"/>
  <c r="S237" i="1" s="1"/>
  <c r="DH266" i="3"/>
  <c r="R237" i="1" s="1"/>
  <c r="DF266" i="3"/>
  <c r="DG266" i="3"/>
  <c r="DJ266" i="3" s="1"/>
  <c r="DJ134" i="3"/>
  <c r="P32" i="1"/>
  <c r="DG169" i="3"/>
  <c r="DJ169" i="3" s="1"/>
  <c r="DH169" i="3"/>
  <c r="DI169" i="3"/>
  <c r="S107" i="1" s="1"/>
  <c r="DF169" i="3"/>
  <c r="DJ30" i="3"/>
  <c r="DJ220" i="3"/>
  <c r="DJ137" i="3"/>
  <c r="DJ271" i="3"/>
  <c r="Q242" i="1"/>
  <c r="DJ342" i="3"/>
  <c r="Q110" i="1"/>
  <c r="DJ429" i="3"/>
  <c r="S375" i="1"/>
  <c r="GM111" i="1"/>
  <c r="GN111" i="1" s="1"/>
  <c r="DJ368" i="3"/>
  <c r="P283" i="1"/>
  <c r="Q312" i="1"/>
  <c r="GM176" i="1"/>
  <c r="GN176" i="1" s="1"/>
  <c r="DH438" i="3"/>
  <c r="DI438" i="3"/>
  <c r="DJ438" i="3" s="1"/>
  <c r="DG438" i="3"/>
  <c r="DF438" i="3"/>
  <c r="AP501" i="1"/>
  <c r="F514" i="1"/>
  <c r="GM236" i="1"/>
  <c r="GN236" i="1" s="1"/>
  <c r="GM235" i="1"/>
  <c r="GN235" i="1" s="1"/>
  <c r="CG396" i="1"/>
  <c r="DF258" i="3"/>
  <c r="P215" i="1" s="1"/>
  <c r="DH258" i="3"/>
  <c r="R215" i="1" s="1"/>
  <c r="DG258" i="3"/>
  <c r="Q215" i="1" s="1"/>
  <c r="DI258" i="3"/>
  <c r="R202" i="1"/>
  <c r="GM503" i="1"/>
  <c r="AB505" i="1"/>
  <c r="GM289" i="1"/>
  <c r="GN289" i="1" s="1"/>
  <c r="AZ469" i="1"/>
  <c r="CI465" i="1"/>
  <c r="DJ264" i="3"/>
  <c r="GM135" i="1"/>
  <c r="GN135" i="1" s="1"/>
  <c r="AH248" i="1"/>
  <c r="DJ296" i="3"/>
  <c r="DF140" i="3"/>
  <c r="P101" i="1" s="1"/>
  <c r="DI140" i="3"/>
  <c r="DH140" i="3"/>
  <c r="R101" i="1" s="1"/>
  <c r="DG140" i="3"/>
  <c r="Q101" i="1" s="1"/>
  <c r="DJ109" i="3"/>
  <c r="Q45" i="1"/>
  <c r="DJ362" i="3"/>
  <c r="DF1" i="3"/>
  <c r="P28" i="1" s="1"/>
  <c r="DI1" i="3"/>
  <c r="DH1" i="3"/>
  <c r="DG1" i="3"/>
  <c r="DF389" i="3"/>
  <c r="DG389" i="3"/>
  <c r="DH389" i="3"/>
  <c r="DI389" i="3"/>
  <c r="DH451" i="3"/>
  <c r="DI451" i="3"/>
  <c r="DG451" i="3"/>
  <c r="DJ451" i="3" s="1"/>
  <c r="DF451" i="3"/>
  <c r="BB280" i="1"/>
  <c r="F352" i="1"/>
  <c r="GM392" i="1"/>
  <c r="GN392" i="1" s="1"/>
  <c r="DG9" i="3"/>
  <c r="Q30" i="1" s="1"/>
  <c r="DI9" i="3"/>
  <c r="DF9" i="3"/>
  <c r="P30" i="1" s="1"/>
  <c r="DH9" i="3"/>
  <c r="R30" i="1" s="1"/>
  <c r="P43" i="1"/>
  <c r="DJ97" i="3"/>
  <c r="S51" i="1"/>
  <c r="DF281" i="3"/>
  <c r="DG281" i="3"/>
  <c r="DH281" i="3"/>
  <c r="DI281" i="3"/>
  <c r="P53" i="1"/>
  <c r="P37" i="1"/>
  <c r="CP37" i="1" s="1"/>
  <c r="O37" i="1" s="1"/>
  <c r="GM37" i="1" s="1"/>
  <c r="GO37" i="1" s="1"/>
  <c r="DF48" i="3"/>
  <c r="DG48" i="3"/>
  <c r="Q39" i="1" s="1"/>
  <c r="DI48" i="3"/>
  <c r="DH48" i="3"/>
  <c r="R39" i="1" s="1"/>
  <c r="DG122" i="3"/>
  <c r="DJ122" i="3" s="1"/>
  <c r="DF122" i="3"/>
  <c r="P56" i="1" s="1"/>
  <c r="DH122" i="3"/>
  <c r="DI122" i="3"/>
  <c r="DF251" i="3"/>
  <c r="DG251" i="3"/>
  <c r="DH251" i="3"/>
  <c r="DI251" i="3"/>
  <c r="Q46" i="1"/>
  <c r="R174" i="1"/>
  <c r="DJ401" i="3"/>
  <c r="DJ385" i="3"/>
  <c r="DJ292" i="3"/>
  <c r="P103" i="1"/>
  <c r="CP244" i="1"/>
  <c r="O244" i="1" s="1"/>
  <c r="GM244" i="1" s="1"/>
  <c r="GO244" i="1" s="1"/>
  <c r="DH452" i="3"/>
  <c r="DI452" i="3"/>
  <c r="DG452" i="3"/>
  <c r="DJ452" i="3" s="1"/>
  <c r="DF452" i="3"/>
  <c r="AJ280" i="1"/>
  <c r="W339" i="1"/>
  <c r="GM328" i="1"/>
  <c r="GN328" i="1" s="1"/>
  <c r="DF443" i="3"/>
  <c r="DG443" i="3"/>
  <c r="DH443" i="3"/>
  <c r="DI443" i="3"/>
  <c r="DJ443" i="3" s="1"/>
  <c r="DF461" i="3"/>
  <c r="DG461" i="3"/>
  <c r="DH461" i="3"/>
  <c r="DI461" i="3"/>
  <c r="F516" i="1"/>
  <c r="AZ501" i="1"/>
  <c r="DH460" i="3"/>
  <c r="DI460" i="3"/>
  <c r="DG460" i="3"/>
  <c r="DJ460" i="3" s="1"/>
  <c r="DF460" i="3"/>
  <c r="DJ376" i="3"/>
  <c r="S311" i="1"/>
  <c r="Q302" i="1"/>
  <c r="BZ26" i="1"/>
  <c r="AQ63" i="1"/>
  <c r="P202" i="1"/>
  <c r="P108" i="1"/>
  <c r="DJ403" i="3"/>
  <c r="F442" i="1"/>
  <c r="AP428" i="1"/>
  <c r="GM234" i="1"/>
  <c r="GN234" i="1" s="1"/>
  <c r="DF102" i="3"/>
  <c r="P52" i="1" s="1"/>
  <c r="DG102" i="3"/>
  <c r="DJ102" i="3" s="1"/>
  <c r="DI102" i="3"/>
  <c r="S52" i="1" s="1"/>
  <c r="DH102" i="3"/>
  <c r="AU63" i="1"/>
  <c r="CD26" i="1"/>
  <c r="DF455" i="3"/>
  <c r="DJ455" i="3" s="1"/>
  <c r="DI455" i="3"/>
  <c r="DG455" i="3"/>
  <c r="DH455" i="3"/>
  <c r="AO280" i="1"/>
  <c r="F343" i="1"/>
  <c r="U339" i="1"/>
  <c r="AH280" i="1"/>
  <c r="DJ228" i="3"/>
  <c r="S174" i="1"/>
  <c r="CG63" i="1"/>
  <c r="GM119" i="1"/>
  <c r="GN119" i="1" s="1"/>
  <c r="DF77" i="3"/>
  <c r="P47" i="1" s="1"/>
  <c r="DI77" i="3"/>
  <c r="DG77" i="3"/>
  <c r="Q47" i="1" s="1"/>
  <c r="DH77" i="3"/>
  <c r="R47" i="1" s="1"/>
  <c r="DG3" i="3"/>
  <c r="DH3" i="3"/>
  <c r="DI3" i="3"/>
  <c r="DF3" i="3"/>
  <c r="S110" i="1"/>
  <c r="DJ179" i="3"/>
  <c r="V56" i="1"/>
  <c r="R46" i="1"/>
  <c r="DG453" i="3"/>
  <c r="DH453" i="3"/>
  <c r="DF453" i="3"/>
  <c r="DI453" i="3"/>
  <c r="DG448" i="3"/>
  <c r="Q390" i="1" s="1"/>
  <c r="DI448" i="3"/>
  <c r="DF448" i="3"/>
  <c r="P390" i="1" s="1"/>
  <c r="DH448" i="3"/>
  <c r="R390" i="1" s="1"/>
  <c r="AU501" i="1"/>
  <c r="F524" i="1"/>
  <c r="GM467" i="1"/>
  <c r="AB469" i="1"/>
  <c r="AH63" i="1"/>
  <c r="Q108" i="1"/>
  <c r="DF289" i="3"/>
  <c r="DI289" i="3"/>
  <c r="DJ289" i="3" s="1"/>
  <c r="DG289" i="3"/>
  <c r="DH289" i="3"/>
  <c r="DJ118" i="3"/>
  <c r="DJ34" i="3"/>
  <c r="Q33" i="1"/>
  <c r="P46" i="1"/>
  <c r="DJ57" i="3"/>
  <c r="R377" i="1"/>
  <c r="CZ377" i="1" s="1"/>
  <c r="Y377" i="1" s="1"/>
  <c r="Q377" i="1"/>
  <c r="DF412" i="3"/>
  <c r="DG412" i="3"/>
  <c r="DJ412" i="3" s="1"/>
  <c r="DH412" i="3"/>
  <c r="DI412" i="3"/>
  <c r="DH447" i="3"/>
  <c r="R389" i="1" s="1"/>
  <c r="DI447" i="3"/>
  <c r="DG447" i="3"/>
  <c r="Q389" i="1" s="1"/>
  <c r="DF447" i="3"/>
  <c r="P389" i="1" s="1"/>
  <c r="DI462" i="3"/>
  <c r="DH462" i="3"/>
  <c r="DG462" i="3"/>
  <c r="DF462" i="3"/>
  <c r="DJ462" i="3" s="1"/>
  <c r="V304" i="1"/>
  <c r="AI339" i="1" s="1"/>
  <c r="DJ260" i="3"/>
  <c r="GM152" i="1"/>
  <c r="GN152" i="1" s="1"/>
  <c r="GM298" i="1"/>
  <c r="GN298" i="1" s="1"/>
  <c r="R103" i="1"/>
  <c r="DJ116" i="3"/>
  <c r="S55" i="1"/>
  <c r="CP55" i="1" s="1"/>
  <c r="O55" i="1" s="1"/>
  <c r="GM197" i="1"/>
  <c r="GN197" i="1" s="1"/>
  <c r="S505" i="1"/>
  <c r="AF501" i="1"/>
  <c r="R465" i="1"/>
  <c r="F483" i="1"/>
  <c r="DF446" i="3"/>
  <c r="DJ446" i="3" s="1"/>
  <c r="DG446" i="3"/>
  <c r="DH446" i="3"/>
  <c r="DI446" i="3"/>
  <c r="T95" i="1"/>
  <c r="F269" i="1"/>
  <c r="R108" i="1"/>
  <c r="P98" i="1"/>
  <c r="DJ418" i="3"/>
  <c r="S335" i="1"/>
  <c r="DJ14" i="3"/>
  <c r="S31" i="1"/>
  <c r="DJ110" i="3"/>
  <c r="DJ272" i="3"/>
  <c r="CP311" i="1"/>
  <c r="O311" i="1" s="1"/>
  <c r="DH391" i="3"/>
  <c r="DI391" i="3"/>
  <c r="DG391" i="3"/>
  <c r="DJ391" i="3" s="1"/>
  <c r="DF391" i="3"/>
  <c r="T465" i="1"/>
  <c r="F490" i="1"/>
  <c r="Q174" i="1"/>
  <c r="DJ142" i="3"/>
  <c r="CP51" i="1"/>
  <c r="O51" i="1" s="1"/>
  <c r="V52" i="1"/>
  <c r="AI63" i="1" s="1"/>
  <c r="DJ73" i="3"/>
  <c r="S46" i="1"/>
  <c r="DF428" i="3"/>
  <c r="P374" i="1" s="1"/>
  <c r="DG428" i="3"/>
  <c r="Q374" i="1" s="1"/>
  <c r="DH428" i="3"/>
  <c r="R374" i="1" s="1"/>
  <c r="DI428" i="3"/>
  <c r="S48" i="1"/>
  <c r="DJ81" i="3"/>
  <c r="DF28" i="3"/>
  <c r="P35" i="1" s="1"/>
  <c r="DI28" i="3"/>
  <c r="DG28" i="3"/>
  <c r="Q35" i="1" s="1"/>
  <c r="DH28" i="3"/>
  <c r="R35" i="1" s="1"/>
  <c r="DJ310" i="3"/>
  <c r="R33" i="1"/>
  <c r="GM125" i="1"/>
  <c r="GN125" i="1" s="1"/>
  <c r="DJ151" i="3"/>
  <c r="S103" i="1"/>
  <c r="F484" i="1"/>
  <c r="S465" i="1"/>
  <c r="DH218" i="3"/>
  <c r="R157" i="1" s="1"/>
  <c r="DF218" i="3"/>
  <c r="P157" i="1" s="1"/>
  <c r="DG218" i="3"/>
  <c r="Q157" i="1" s="1"/>
  <c r="DI218" i="3"/>
  <c r="DF158" i="3"/>
  <c r="P105" i="1" s="1"/>
  <c r="DI158" i="3"/>
  <c r="DG158" i="3"/>
  <c r="Q105" i="1" s="1"/>
  <c r="DH158" i="3"/>
  <c r="R105" i="1" s="1"/>
  <c r="DF41" i="3"/>
  <c r="DI41" i="3"/>
  <c r="DG41" i="3"/>
  <c r="Q38" i="1" s="1"/>
  <c r="DH41" i="3"/>
  <c r="DG113" i="3"/>
  <c r="Q54" i="1" s="1"/>
  <c r="DF113" i="3"/>
  <c r="P54" i="1" s="1"/>
  <c r="DH113" i="3"/>
  <c r="R54" i="1" s="1"/>
  <c r="DI113" i="3"/>
  <c r="S54" i="1" s="1"/>
  <c r="DG160" i="3"/>
  <c r="DJ160" i="3" s="1"/>
  <c r="DH160" i="3"/>
  <c r="DI160" i="3"/>
  <c r="DF160" i="3"/>
  <c r="DI300" i="3"/>
  <c r="S284" i="1" s="1"/>
  <c r="DH300" i="3"/>
  <c r="DG300" i="3"/>
  <c r="Q284" i="1" s="1"/>
  <c r="DF300" i="3"/>
  <c r="P284" i="1" s="1"/>
  <c r="CP284" i="1" s="1"/>
  <c r="O284" i="1" s="1"/>
  <c r="P33" i="1"/>
  <c r="DJ421" i="3"/>
  <c r="R48" i="1"/>
  <c r="DJ435" i="3"/>
  <c r="P377" i="1"/>
  <c r="V379" i="1"/>
  <c r="AI396" i="1" s="1"/>
  <c r="DF464" i="3"/>
  <c r="DJ464" i="3" s="1"/>
  <c r="DG464" i="3"/>
  <c r="DI464" i="3"/>
  <c r="DH464" i="3"/>
  <c r="DI333" i="3"/>
  <c r="DJ333" i="3" s="1"/>
  <c r="DH333" i="3"/>
  <c r="R294" i="1" s="1"/>
  <c r="DG333" i="3"/>
  <c r="DF333" i="3"/>
  <c r="GM223" i="1"/>
  <c r="GN223" i="1" s="1"/>
  <c r="GM166" i="1"/>
  <c r="GN166" i="1" s="1"/>
  <c r="Q103" i="1"/>
  <c r="BC280" i="1"/>
  <c r="F355" i="1"/>
  <c r="GM219" i="1"/>
  <c r="GN219" i="1" s="1"/>
  <c r="AL501" i="1"/>
  <c r="Y505" i="1"/>
  <c r="R428" i="1"/>
  <c r="F447" i="1"/>
  <c r="W501" i="1"/>
  <c r="F529" i="1"/>
  <c r="DG445" i="3"/>
  <c r="DF445" i="3"/>
  <c r="DH445" i="3"/>
  <c r="DI445" i="3"/>
  <c r="DH459" i="3"/>
  <c r="DF459" i="3"/>
  <c r="DG459" i="3"/>
  <c r="DJ459" i="3" s="1"/>
  <c r="DI459" i="3"/>
  <c r="GM321" i="1"/>
  <c r="GN321" i="1" s="1"/>
  <c r="GM315" i="1"/>
  <c r="GN315" i="1" s="1"/>
  <c r="GM168" i="1"/>
  <c r="GN168" i="1" s="1"/>
  <c r="U465" i="1"/>
  <c r="F491" i="1"/>
  <c r="DG104" i="3"/>
  <c r="DF104" i="3"/>
  <c r="DH104" i="3"/>
  <c r="R52" i="1" s="1"/>
  <c r="DI104" i="3"/>
  <c r="DJ361" i="3"/>
  <c r="S303" i="1"/>
  <c r="CP303" i="1" s="1"/>
  <c r="O303" i="1" s="1"/>
  <c r="BC95" i="1"/>
  <c r="F264" i="1"/>
  <c r="Q202" i="1"/>
  <c r="DJ7" i="3"/>
  <c r="GM133" i="1"/>
  <c r="GN133" i="1" s="1"/>
  <c r="AP26" i="1"/>
  <c r="F72" i="1"/>
  <c r="CP242" i="1"/>
  <c r="O242" i="1" s="1"/>
  <c r="AT339" i="1"/>
  <c r="CC280" i="1"/>
  <c r="R335" i="1"/>
  <c r="GM322" i="1"/>
  <c r="GN322" i="1" s="1"/>
  <c r="F412" i="1"/>
  <c r="BC371" i="1"/>
  <c r="DJ25" i="3"/>
  <c r="S34" i="1"/>
  <c r="CP34" i="1" s="1"/>
  <c r="O34" i="1" s="1"/>
  <c r="BY95" i="1"/>
  <c r="AP248" i="1"/>
  <c r="CI248" i="1"/>
  <c r="P39" i="1"/>
  <c r="P292" i="1"/>
  <c r="DF371" i="3"/>
  <c r="DG371" i="3"/>
  <c r="DJ371" i="3" s="1"/>
  <c r="DI371" i="3"/>
  <c r="S304" i="1" s="1"/>
  <c r="DH371" i="3"/>
  <c r="R304" i="1" s="1"/>
  <c r="P335" i="1"/>
  <c r="DF129" i="3"/>
  <c r="DG129" i="3"/>
  <c r="DI129" i="3"/>
  <c r="S98" i="1" s="1"/>
  <c r="DH129" i="3"/>
  <c r="R98" i="1" s="1"/>
  <c r="DF319" i="3"/>
  <c r="DI319" i="3"/>
  <c r="DJ319" i="3" s="1"/>
  <c r="DG319" i="3"/>
  <c r="DH319" i="3"/>
  <c r="R121" i="1"/>
  <c r="DH449" i="3"/>
  <c r="DF449" i="3"/>
  <c r="DG449" i="3"/>
  <c r="DI449" i="3"/>
  <c r="DG457" i="3"/>
  <c r="DF457" i="3"/>
  <c r="DH457" i="3"/>
  <c r="DI457" i="3"/>
  <c r="DH399" i="3"/>
  <c r="R330" i="1" s="1"/>
  <c r="DI399" i="3"/>
  <c r="DG399" i="3"/>
  <c r="Q330" i="1" s="1"/>
  <c r="DF399" i="3"/>
  <c r="P330" i="1" s="1"/>
  <c r="DH427" i="3"/>
  <c r="R373" i="1" s="1"/>
  <c r="DI427" i="3"/>
  <c r="DG427" i="3"/>
  <c r="Q373" i="1" s="1"/>
  <c r="DF427" i="3"/>
  <c r="P373" i="1" s="1"/>
  <c r="X505" i="1"/>
  <c r="AK501" i="1"/>
  <c r="DG149" i="3"/>
  <c r="DF149" i="3"/>
  <c r="P102" i="1" s="1"/>
  <c r="DH149" i="3"/>
  <c r="R102" i="1" s="1"/>
  <c r="DI149" i="3"/>
  <c r="S102" i="1" s="1"/>
  <c r="DF86" i="3"/>
  <c r="P49" i="1" s="1"/>
  <c r="DI86" i="3"/>
  <c r="DG86" i="3"/>
  <c r="Q49" i="1" s="1"/>
  <c r="DH86" i="3"/>
  <c r="R49" i="1" s="1"/>
  <c r="R36" i="1"/>
  <c r="S29" i="1"/>
  <c r="DJ5" i="3"/>
  <c r="Q106" i="1"/>
  <c r="DF337" i="3"/>
  <c r="DG337" i="3"/>
  <c r="DH337" i="3"/>
  <c r="DI337" i="3"/>
  <c r="R104" i="1"/>
  <c r="CY104" i="1" s="1"/>
  <c r="X104" i="1" s="1"/>
  <c r="AI248" i="1"/>
  <c r="Q121" i="1"/>
  <c r="DF372" i="3"/>
  <c r="P304" i="1" s="1"/>
  <c r="DG372" i="3"/>
  <c r="DJ372" i="3" s="1"/>
  <c r="DH372" i="3"/>
  <c r="DI372" i="3"/>
  <c r="DJ351" i="3"/>
  <c r="S302" i="1"/>
  <c r="DJ32" i="3"/>
  <c r="S36" i="1"/>
  <c r="R56" i="1"/>
  <c r="DJ317" i="3"/>
  <c r="DF343" i="3"/>
  <c r="DG343" i="3"/>
  <c r="DH343" i="3"/>
  <c r="DI343" i="3"/>
  <c r="AH396" i="1"/>
  <c r="DF325" i="3"/>
  <c r="DG325" i="3"/>
  <c r="DH325" i="3"/>
  <c r="DI325" i="3"/>
  <c r="GM148" i="1"/>
  <c r="GN148" i="1" s="1"/>
  <c r="AG396" i="1"/>
  <c r="GM231" i="1"/>
  <c r="GN231" i="1" s="1"/>
  <c r="BB535" i="1"/>
  <c r="AT428" i="1"/>
  <c r="F451" i="1"/>
  <c r="F512" i="1"/>
  <c r="AX501" i="1"/>
  <c r="AY469" i="1"/>
  <c r="CH465" i="1"/>
  <c r="DF442" i="3"/>
  <c r="P384" i="1" s="1"/>
  <c r="DI442" i="3"/>
  <c r="DH442" i="3"/>
  <c r="DG442" i="3"/>
  <c r="Q384" i="1" s="1"/>
  <c r="DG463" i="3"/>
  <c r="DF463" i="3"/>
  <c r="DJ463" i="3" s="1"/>
  <c r="DI463" i="3"/>
  <c r="DH463" i="3"/>
  <c r="V465" i="1"/>
  <c r="F492" i="1"/>
  <c r="W433" i="1"/>
  <c r="AJ428" i="1"/>
  <c r="CI339" i="1"/>
  <c r="AU371" i="1"/>
  <c r="F415" i="1"/>
  <c r="P505" i="1"/>
  <c r="CF505" i="1"/>
  <c r="CE505" i="1"/>
  <c r="AC501" i="1"/>
  <c r="CH505" i="1"/>
  <c r="DJ124" i="3"/>
  <c r="DJ52" i="3"/>
  <c r="R302" i="1"/>
  <c r="AZ433" i="1"/>
  <c r="CI428" i="1"/>
  <c r="DG59" i="3"/>
  <c r="DF59" i="3"/>
  <c r="P42" i="1" s="1"/>
  <c r="DH59" i="3"/>
  <c r="R42" i="1" s="1"/>
  <c r="DI59" i="3"/>
  <c r="S42" i="1" s="1"/>
  <c r="DG130" i="3"/>
  <c r="Q99" i="1" s="1"/>
  <c r="DI130" i="3"/>
  <c r="DF130" i="3"/>
  <c r="P99" i="1" s="1"/>
  <c r="DH130" i="3"/>
  <c r="R99" i="1" s="1"/>
  <c r="Q283" i="1"/>
  <c r="DJ22" i="3"/>
  <c r="S33" i="1"/>
  <c r="R45" i="1"/>
  <c r="DJ309" i="3"/>
  <c r="F445" i="1"/>
  <c r="Q428" i="1"/>
  <c r="DH275" i="3"/>
  <c r="R282" i="1" s="1"/>
  <c r="DG275" i="3"/>
  <c r="Q282" i="1" s="1"/>
  <c r="DF275" i="3"/>
  <c r="P282" i="1" s="1"/>
  <c r="DI275" i="3"/>
  <c r="Q292" i="1"/>
  <c r="AO26" i="1"/>
  <c r="F67" i="1"/>
  <c r="AO535" i="1"/>
  <c r="P31" i="1"/>
  <c r="CP31" i="1" s="1"/>
  <c r="O31" i="1" s="1"/>
  <c r="T339" i="1"/>
  <c r="AG280" i="1"/>
  <c r="CM95" i="1"/>
  <c r="BD248" i="1"/>
  <c r="DF8" i="3"/>
  <c r="P29" i="1" s="1"/>
  <c r="DG8" i="3"/>
  <c r="Q29" i="1" s="1"/>
  <c r="DI8" i="3"/>
  <c r="DH8" i="3"/>
  <c r="R29" i="1" s="1"/>
  <c r="P106" i="1"/>
  <c r="Q104" i="1"/>
  <c r="DJ188" i="3"/>
  <c r="S121" i="1"/>
  <c r="P36" i="1"/>
  <c r="DJ120" i="3"/>
  <c r="S56" i="1"/>
  <c r="DF439" i="3"/>
  <c r="DG439" i="3"/>
  <c r="DH439" i="3"/>
  <c r="DI439" i="3"/>
  <c r="DG95" i="3"/>
  <c r="DI95" i="3"/>
  <c r="DH95" i="3"/>
  <c r="DF95" i="3"/>
  <c r="P50" i="1" s="1"/>
  <c r="W63" i="1"/>
  <c r="AJ26" i="1"/>
  <c r="BY371" i="1"/>
  <c r="CI396" i="1"/>
  <c r="AP396" i="1"/>
  <c r="Q50" i="1"/>
  <c r="DJ12" i="3"/>
  <c r="DG19" i="3"/>
  <c r="Q32" i="1" s="1"/>
  <c r="DF19" i="3"/>
  <c r="DH19" i="3"/>
  <c r="R32" i="1" s="1"/>
  <c r="DI19" i="3"/>
  <c r="Q36" i="1"/>
  <c r="DJ162" i="3"/>
  <c r="S106" i="1"/>
  <c r="R107" i="1"/>
  <c r="DI384" i="3"/>
  <c r="DH384" i="3"/>
  <c r="DG384" i="3"/>
  <c r="DJ384" i="3" s="1"/>
  <c r="DF384" i="3"/>
  <c r="P312" i="1" s="1"/>
  <c r="P104" i="1"/>
  <c r="DH139" i="3"/>
  <c r="R100" i="1" s="1"/>
  <c r="DF139" i="3"/>
  <c r="P100" i="1" s="1"/>
  <c r="DG139" i="3"/>
  <c r="DJ139" i="3" s="1"/>
  <c r="DI139" i="3"/>
  <c r="S100" i="1" s="1"/>
  <c r="P121" i="1"/>
  <c r="DJ71" i="3"/>
  <c r="DJ16" i="3"/>
  <c r="R44" i="1"/>
  <c r="P48" i="1"/>
  <c r="CY41" i="1"/>
  <c r="X41" i="1" s="1"/>
  <c r="CZ41" i="1"/>
  <c r="Y41" i="1" s="1"/>
  <c r="P294" i="1"/>
  <c r="DF409" i="3"/>
  <c r="P333" i="1" s="1"/>
  <c r="DG409" i="3"/>
  <c r="Q333" i="1" s="1"/>
  <c r="DH409" i="3"/>
  <c r="R333" i="1" s="1"/>
  <c r="DI409" i="3"/>
  <c r="GM193" i="1"/>
  <c r="GN193" i="1" s="1"/>
  <c r="DI440" i="3"/>
  <c r="DG440" i="3"/>
  <c r="DJ440" i="3" s="1"/>
  <c r="DH440" i="3"/>
  <c r="DF440" i="3"/>
  <c r="GM138" i="1"/>
  <c r="GN138" i="1" s="1"/>
  <c r="CD95" i="1"/>
  <c r="AU248" i="1"/>
  <c r="AW469" i="1"/>
  <c r="CF465" i="1"/>
  <c r="GM316" i="1"/>
  <c r="GN316" i="1" s="1"/>
  <c r="CG465" i="1"/>
  <c r="AX469" i="1"/>
  <c r="F348" i="1"/>
  <c r="AP280" i="1"/>
  <c r="L1590" i="7" l="1"/>
  <c r="L1588" i="7" s="1"/>
  <c r="L1585" i="7" s="1"/>
  <c r="L1608" i="7" s="1"/>
  <c r="L2009" i="7"/>
  <c r="L2007" i="7" s="1"/>
  <c r="L2004" i="7" s="1"/>
  <c r="L2002" i="7"/>
  <c r="CY377" i="1"/>
  <c r="X377" i="1" s="1"/>
  <c r="AP535" i="1"/>
  <c r="CP174" i="1"/>
  <c r="O174" i="1" s="1"/>
  <c r="GM242" i="1"/>
  <c r="GO242" i="1" s="1"/>
  <c r="CP292" i="1"/>
  <c r="O292" i="1" s="1"/>
  <c r="CP106" i="1"/>
  <c r="O106" i="1" s="1"/>
  <c r="CP48" i="1"/>
  <c r="O48" i="1" s="1"/>
  <c r="CP377" i="1"/>
  <c r="O377" i="1" s="1"/>
  <c r="GM377" i="1" s="1"/>
  <c r="GN377" i="1" s="1"/>
  <c r="CP45" i="1"/>
  <c r="O45" i="1" s="1"/>
  <c r="GM45" i="1" s="1"/>
  <c r="GN45" i="1" s="1"/>
  <c r="CP312" i="1"/>
  <c r="O312" i="1" s="1"/>
  <c r="CP46" i="1"/>
  <c r="O46" i="1" s="1"/>
  <c r="CP50" i="1"/>
  <c r="O50" i="1" s="1"/>
  <c r="CP29" i="1"/>
  <c r="O29" i="1" s="1"/>
  <c r="AE248" i="1"/>
  <c r="AE95" i="1" s="1"/>
  <c r="GM41" i="1"/>
  <c r="GN41" i="1" s="1"/>
  <c r="CZ52" i="1"/>
  <c r="Y52" i="1" s="1"/>
  <c r="CY52" i="1"/>
  <c r="X52" i="1" s="1"/>
  <c r="CY293" i="1"/>
  <c r="X293" i="1" s="1"/>
  <c r="CZ293" i="1"/>
  <c r="Y293" i="1" s="1"/>
  <c r="CZ304" i="1"/>
  <c r="Y304" i="1" s="1"/>
  <c r="CY304" i="1"/>
  <c r="X304" i="1" s="1"/>
  <c r="CZ50" i="1"/>
  <c r="Y50" i="1" s="1"/>
  <c r="CY50" i="1"/>
  <c r="X50" i="1" s="1"/>
  <c r="AI280" i="1"/>
  <c r="V339" i="1"/>
  <c r="CY107" i="1"/>
  <c r="X107" i="1" s="1"/>
  <c r="CZ107" i="1"/>
  <c r="Y107" i="1" s="1"/>
  <c r="CY54" i="1"/>
  <c r="X54" i="1" s="1"/>
  <c r="CZ54" i="1"/>
  <c r="Y54" i="1" s="1"/>
  <c r="CY42" i="1"/>
  <c r="X42" i="1" s="1"/>
  <c r="CZ42" i="1"/>
  <c r="Y42" i="1" s="1"/>
  <c r="V63" i="1"/>
  <c r="AI26" i="1"/>
  <c r="CY100" i="1"/>
  <c r="X100" i="1" s="1"/>
  <c r="CZ100" i="1"/>
  <c r="Y100" i="1" s="1"/>
  <c r="CP54" i="1"/>
  <c r="O54" i="1" s="1"/>
  <c r="CZ102" i="1"/>
  <c r="Y102" i="1" s="1"/>
  <c r="CY102" i="1"/>
  <c r="X102" i="1" s="1"/>
  <c r="CP100" i="1"/>
  <c r="O100" i="1" s="1"/>
  <c r="CZ237" i="1"/>
  <c r="Y237" i="1" s="1"/>
  <c r="CY237" i="1"/>
  <c r="X237" i="1" s="1"/>
  <c r="CZ108" i="1"/>
  <c r="Y108" i="1" s="1"/>
  <c r="CY108" i="1"/>
  <c r="X108" i="1" s="1"/>
  <c r="CP102" i="1"/>
  <c r="O102" i="1" s="1"/>
  <c r="AP22" i="1"/>
  <c r="AP572" i="1"/>
  <c r="F544" i="1"/>
  <c r="G16" i="2" s="1"/>
  <c r="G18" i="2" s="1"/>
  <c r="CY98" i="1"/>
  <c r="X98" i="1" s="1"/>
  <c r="CZ98" i="1"/>
  <c r="Y98" i="1" s="1"/>
  <c r="CP52" i="1"/>
  <c r="O52" i="1" s="1"/>
  <c r="CZ284" i="1"/>
  <c r="Y284" i="1" s="1"/>
  <c r="CY284" i="1"/>
  <c r="X284" i="1" s="1"/>
  <c r="GM284" i="1" s="1"/>
  <c r="GN284" i="1" s="1"/>
  <c r="CP304" i="1"/>
  <c r="O304" i="1" s="1"/>
  <c r="GM304" i="1" s="1"/>
  <c r="GN304" i="1" s="1"/>
  <c r="CZ121" i="1"/>
  <c r="Y121" i="1" s="1"/>
  <c r="CY121" i="1"/>
  <c r="X121" i="1" s="1"/>
  <c r="DJ59" i="3"/>
  <c r="DJ448" i="3"/>
  <c r="S390" i="1"/>
  <c r="DJ86" i="3"/>
  <c r="S49" i="1"/>
  <c r="CP121" i="1"/>
  <c r="O121" i="1" s="1"/>
  <c r="CP36" i="1"/>
  <c r="O36" i="1" s="1"/>
  <c r="DJ275" i="3"/>
  <c r="S282" i="1"/>
  <c r="CP282" i="1" s="1"/>
  <c r="O282" i="1" s="1"/>
  <c r="CI280" i="1"/>
  <c r="AZ339" i="1"/>
  <c r="CZ335" i="1"/>
  <c r="Y335" i="1" s="1"/>
  <c r="CY335" i="1"/>
  <c r="X335" i="1" s="1"/>
  <c r="DJ1" i="3"/>
  <c r="S28" i="1"/>
  <c r="F480" i="1"/>
  <c r="AZ465" i="1"/>
  <c r="F349" i="1"/>
  <c r="AQ280" i="1"/>
  <c r="F416" i="1"/>
  <c r="BA371" i="1"/>
  <c r="F460" i="1"/>
  <c r="Y428" i="1"/>
  <c r="S428" i="1"/>
  <c r="F448" i="1"/>
  <c r="CP32" i="1"/>
  <c r="O32" i="1" s="1"/>
  <c r="GM51" i="1"/>
  <c r="GN51" i="1" s="1"/>
  <c r="CP283" i="1"/>
  <c r="O283" i="1" s="1"/>
  <c r="DJ129" i="3"/>
  <c r="CA433" i="1"/>
  <c r="GN430" i="1"/>
  <c r="CB433" i="1" s="1"/>
  <c r="CF428" i="1"/>
  <c r="AW433" i="1"/>
  <c r="CY39" i="1"/>
  <c r="X39" i="1" s="1"/>
  <c r="CZ39" i="1"/>
  <c r="Y39" i="1" s="1"/>
  <c r="DJ93" i="3"/>
  <c r="AZ26" i="1"/>
  <c r="F74" i="1"/>
  <c r="DJ409" i="3"/>
  <c r="S333" i="1"/>
  <c r="AG371" i="1"/>
  <c r="T396" i="1"/>
  <c r="R393" i="1"/>
  <c r="R38" i="1"/>
  <c r="Q42" i="1"/>
  <c r="CP42" i="1" s="1"/>
  <c r="O42" i="1" s="1"/>
  <c r="GM42" i="1" s="1"/>
  <c r="GN42" i="1" s="1"/>
  <c r="CG26" i="1"/>
  <c r="AX63" i="1"/>
  <c r="DJ43" i="3"/>
  <c r="AB428" i="1"/>
  <c r="O433" i="1"/>
  <c r="Q107" i="1"/>
  <c r="CP107" i="1" s="1"/>
  <c r="O107" i="1" s="1"/>
  <c r="GM107" i="1" s="1"/>
  <c r="GN107" i="1" s="1"/>
  <c r="CE428" i="1"/>
  <c r="AV433" i="1"/>
  <c r="CZ44" i="1"/>
  <c r="Y44" i="1" s="1"/>
  <c r="CY44" i="1"/>
  <c r="X44" i="1" s="1"/>
  <c r="DJ258" i="3"/>
  <c r="S215" i="1"/>
  <c r="CP215" i="1" s="1"/>
  <c r="O215" i="1" s="1"/>
  <c r="CZ283" i="1"/>
  <c r="Y283" i="1" s="1"/>
  <c r="CY283" i="1"/>
  <c r="X283" i="1" s="1"/>
  <c r="Q98" i="1"/>
  <c r="T26" i="1"/>
  <c r="F84" i="1"/>
  <c r="T535" i="1"/>
  <c r="W26" i="1"/>
  <c r="F87" i="1"/>
  <c r="W535" i="1"/>
  <c r="Q393" i="1"/>
  <c r="AT280" i="1"/>
  <c r="F357" i="1"/>
  <c r="Q56" i="1"/>
  <c r="CP56" i="1" s="1"/>
  <c r="O56" i="1" s="1"/>
  <c r="DJ41" i="3"/>
  <c r="S38" i="1"/>
  <c r="F440" i="1"/>
  <c r="AX428" i="1"/>
  <c r="BA280" i="1"/>
  <c r="F359" i="1"/>
  <c r="DJ9" i="3"/>
  <c r="S30" i="1"/>
  <c r="CP30" i="1" s="1"/>
  <c r="O30" i="1" s="1"/>
  <c r="DJ457" i="3"/>
  <c r="S393" i="1"/>
  <c r="CP335" i="1"/>
  <c r="O335" i="1" s="1"/>
  <c r="CY312" i="1"/>
  <c r="X312" i="1" s="1"/>
  <c r="CZ312" i="1"/>
  <c r="Y312" i="1" s="1"/>
  <c r="DJ325" i="3"/>
  <c r="Q391" i="1"/>
  <c r="CP33" i="1"/>
  <c r="O33" i="1" s="1"/>
  <c r="DJ453" i="3"/>
  <c r="U280" i="1"/>
  <c r="F361" i="1"/>
  <c r="DJ181" i="3"/>
  <c r="BD280" i="1"/>
  <c r="F364" i="1"/>
  <c r="AI371" i="1"/>
  <c r="V396" i="1"/>
  <c r="AP371" i="1"/>
  <c r="F405" i="1"/>
  <c r="DJ113" i="3"/>
  <c r="CP333" i="1"/>
  <c r="O333" i="1" s="1"/>
  <c r="AY505" i="1"/>
  <c r="CH501" i="1"/>
  <c r="P391" i="1"/>
  <c r="DJ28" i="3"/>
  <c r="S35" i="1"/>
  <c r="CP35" i="1" s="1"/>
  <c r="O35" i="1" s="1"/>
  <c r="CP108" i="1"/>
  <c r="O108" i="1" s="1"/>
  <c r="GM108" i="1" s="1"/>
  <c r="GN108" i="1" s="1"/>
  <c r="DJ461" i="3"/>
  <c r="CP53" i="1"/>
  <c r="O53" i="1" s="1"/>
  <c r="AX396" i="1"/>
  <c r="CG371" i="1"/>
  <c r="CY43" i="1"/>
  <c r="X43" i="1" s="1"/>
  <c r="CZ43" i="1"/>
  <c r="Y43" i="1" s="1"/>
  <c r="DJ208" i="3"/>
  <c r="S143" i="1"/>
  <c r="CP143" i="1" s="1"/>
  <c r="O143" i="1" s="1"/>
  <c r="DJ173" i="3"/>
  <c r="DJ263" i="3"/>
  <c r="Q227" i="1"/>
  <c r="CP227" i="1" s="1"/>
  <c r="O227" i="1" s="1"/>
  <c r="CH428" i="1"/>
  <c r="AY433" i="1"/>
  <c r="CP103" i="1"/>
  <c r="O103" i="1" s="1"/>
  <c r="CY227" i="1"/>
  <c r="X227" i="1" s="1"/>
  <c r="CZ227" i="1"/>
  <c r="Y227" i="1" s="1"/>
  <c r="DJ149" i="3"/>
  <c r="R391" i="1"/>
  <c r="DJ300" i="3"/>
  <c r="DJ158" i="3"/>
  <c r="S105" i="1"/>
  <c r="DJ447" i="3"/>
  <c r="S389" i="1"/>
  <c r="CP389" i="1" s="1"/>
  <c r="O389" i="1" s="1"/>
  <c r="CP202" i="1"/>
  <c r="O202" i="1" s="1"/>
  <c r="BA95" i="1"/>
  <c r="F268" i="1"/>
  <c r="DJ231" i="3"/>
  <c r="AU280" i="1"/>
  <c r="F358" i="1"/>
  <c r="DJ77" i="3"/>
  <c r="S47" i="1"/>
  <c r="DJ393" i="3"/>
  <c r="DJ449" i="3"/>
  <c r="S391" i="1"/>
  <c r="AI95" i="1"/>
  <c r="V248" i="1"/>
  <c r="AQ26" i="1"/>
  <c r="F73" i="1"/>
  <c r="AQ535" i="1"/>
  <c r="DJ389" i="3"/>
  <c r="S327" i="1"/>
  <c r="AH95" i="1"/>
  <c r="U248" i="1"/>
  <c r="CY45" i="1"/>
  <c r="X45" i="1" s="1"/>
  <c r="CZ45" i="1"/>
  <c r="Y45" i="1" s="1"/>
  <c r="DJ191" i="3"/>
  <c r="DJ49" i="3"/>
  <c r="S40" i="1"/>
  <c r="DJ437" i="3"/>
  <c r="S379" i="1"/>
  <c r="DJ238" i="3"/>
  <c r="S188" i="1"/>
  <c r="F459" i="1"/>
  <c r="X428" i="1"/>
  <c r="CZ32" i="1"/>
  <c r="Y32" i="1" s="1"/>
  <c r="CY32" i="1"/>
  <c r="X32" i="1" s="1"/>
  <c r="F444" i="1"/>
  <c r="AZ428" i="1"/>
  <c r="CZ375" i="1"/>
  <c r="Y375" i="1" s="1"/>
  <c r="CY375" i="1"/>
  <c r="X375" i="1" s="1"/>
  <c r="S101" i="1"/>
  <c r="CP101" i="1" s="1"/>
  <c r="O101" i="1" s="1"/>
  <c r="DJ140" i="3"/>
  <c r="U396" i="1"/>
  <c r="AH371" i="1"/>
  <c r="X501" i="1"/>
  <c r="F531" i="1"/>
  <c r="CP39" i="1"/>
  <c r="O39" i="1" s="1"/>
  <c r="DJ218" i="3"/>
  <c r="S157" i="1"/>
  <c r="CP157" i="1" s="1"/>
  <c r="O157" i="1" s="1"/>
  <c r="CY48" i="1"/>
  <c r="X48" i="1" s="1"/>
  <c r="CZ48" i="1"/>
  <c r="Y48" i="1" s="1"/>
  <c r="CZ110" i="1"/>
  <c r="Y110" i="1" s="1"/>
  <c r="CY110" i="1"/>
  <c r="X110" i="1" s="1"/>
  <c r="GM110" i="1" s="1"/>
  <c r="GN110" i="1" s="1"/>
  <c r="DJ281" i="3"/>
  <c r="R327" i="1"/>
  <c r="AE339" i="1" s="1"/>
  <c r="DJ339" i="3"/>
  <c r="S295" i="1"/>
  <c r="Q379" i="1"/>
  <c r="W371" i="1"/>
  <c r="F420" i="1"/>
  <c r="BB22" i="1"/>
  <c r="BB572" i="1"/>
  <c r="F548" i="1"/>
  <c r="CY103" i="1"/>
  <c r="X103" i="1" s="1"/>
  <c r="CZ103" i="1"/>
  <c r="Y103" i="1" s="1"/>
  <c r="CY294" i="1"/>
  <c r="X294" i="1" s="1"/>
  <c r="CZ294" i="1"/>
  <c r="Y294" i="1" s="1"/>
  <c r="CY302" i="1"/>
  <c r="X302" i="1" s="1"/>
  <c r="CZ302" i="1"/>
  <c r="Y302" i="1" s="1"/>
  <c r="DJ48" i="3"/>
  <c r="DJ8" i="3"/>
  <c r="P38" i="1"/>
  <c r="AC63" i="1" s="1"/>
  <c r="F476" i="1"/>
  <c r="AX465" i="1"/>
  <c r="BD95" i="1"/>
  <c r="F273" i="1"/>
  <c r="DJ439" i="3"/>
  <c r="Q304" i="1"/>
  <c r="F508" i="1"/>
  <c r="P501" i="1"/>
  <c r="DJ343" i="3"/>
  <c r="CI95" i="1"/>
  <c r="AZ248" i="1"/>
  <c r="DJ428" i="3"/>
  <c r="S374" i="1"/>
  <c r="CP374" i="1" s="1"/>
  <c r="O374" i="1" s="1"/>
  <c r="F520" i="1"/>
  <c r="S501" i="1"/>
  <c r="Q327" i="1"/>
  <c r="AD339" i="1" s="1"/>
  <c r="R295" i="1"/>
  <c r="CY53" i="1"/>
  <c r="X53" i="1" s="1"/>
  <c r="CZ53" i="1"/>
  <c r="Y53" i="1" s="1"/>
  <c r="X465" i="1"/>
  <c r="F495" i="1"/>
  <c r="R379" i="1"/>
  <c r="CZ104" i="1"/>
  <c r="Y104" i="1" s="1"/>
  <c r="DJ399" i="3"/>
  <c r="S330" i="1"/>
  <c r="CP330" i="1" s="1"/>
  <c r="O330" i="1" s="1"/>
  <c r="DJ176" i="3"/>
  <c r="Q109" i="1"/>
  <c r="CP109" i="1" s="1"/>
  <c r="O109" i="1" s="1"/>
  <c r="BC22" i="1"/>
  <c r="F551" i="1"/>
  <c r="BC572" i="1"/>
  <c r="DJ200" i="3"/>
  <c r="Q132" i="1"/>
  <c r="CP132" i="1" s="1"/>
  <c r="O132" i="1" s="1"/>
  <c r="CP294" i="1"/>
  <c r="O294" i="1" s="1"/>
  <c r="CY33" i="1"/>
  <c r="X33" i="1" s="1"/>
  <c r="CZ33" i="1"/>
  <c r="Y33" i="1" s="1"/>
  <c r="AO22" i="1"/>
  <c r="AO572" i="1"/>
  <c r="F539" i="1"/>
  <c r="AP95" i="1"/>
  <c r="F257" i="1"/>
  <c r="AH26" i="1"/>
  <c r="U63" i="1"/>
  <c r="P327" i="1"/>
  <c r="AC339" i="1" s="1"/>
  <c r="AQ371" i="1"/>
  <c r="F406" i="1"/>
  <c r="Q295" i="1"/>
  <c r="CZ292" i="1"/>
  <c r="Y292" i="1" s="1"/>
  <c r="CY292" i="1"/>
  <c r="X292" i="1" s="1"/>
  <c r="P379" i="1"/>
  <c r="W428" i="1"/>
  <c r="F457" i="1"/>
  <c r="O505" i="1"/>
  <c r="AB501" i="1"/>
  <c r="AZ396" i="1"/>
  <c r="CI371" i="1"/>
  <c r="Y501" i="1"/>
  <c r="F532" i="1"/>
  <c r="CA505" i="1"/>
  <c r="GN503" i="1"/>
  <c r="CB505" i="1" s="1"/>
  <c r="Q293" i="1"/>
  <c r="CP293" i="1" s="1"/>
  <c r="O293" i="1" s="1"/>
  <c r="CP302" i="1"/>
  <c r="O302" i="1" s="1"/>
  <c r="R384" i="1"/>
  <c r="AE396" i="1" s="1"/>
  <c r="DJ442" i="3"/>
  <c r="S384" i="1"/>
  <c r="F475" i="1"/>
  <c r="AW465" i="1"/>
  <c r="AU95" i="1"/>
  <c r="F267" i="1"/>
  <c r="DJ337" i="3"/>
  <c r="DJ427" i="3"/>
  <c r="S373" i="1"/>
  <c r="CY55" i="1"/>
  <c r="X55" i="1" s="1"/>
  <c r="CZ55" i="1"/>
  <c r="Y55" i="1" s="1"/>
  <c r="O469" i="1"/>
  <c r="AB465" i="1"/>
  <c r="DJ251" i="3"/>
  <c r="CY51" i="1"/>
  <c r="X51" i="1" s="1"/>
  <c r="CZ51" i="1"/>
  <c r="Y51" i="1" s="1"/>
  <c r="P295" i="1"/>
  <c r="CG95" i="1"/>
  <c r="AX248" i="1"/>
  <c r="CY36" i="1"/>
  <c r="X36" i="1" s="1"/>
  <c r="CZ36" i="1"/>
  <c r="Y36" i="1" s="1"/>
  <c r="AC248" i="1"/>
  <c r="CP104" i="1"/>
  <c r="O104" i="1" s="1"/>
  <c r="CY174" i="1"/>
  <c r="X174" i="1" s="1"/>
  <c r="CZ174" i="1"/>
  <c r="Y174" i="1" s="1"/>
  <c r="CY132" i="1"/>
  <c r="X132" i="1" s="1"/>
  <c r="CZ132" i="1"/>
  <c r="Y132" i="1" s="1"/>
  <c r="BA26" i="1"/>
  <c r="BA535" i="1"/>
  <c r="F83" i="1"/>
  <c r="CY106" i="1"/>
  <c r="X106" i="1" s="1"/>
  <c r="CZ106" i="1"/>
  <c r="Y106" i="1" s="1"/>
  <c r="AV505" i="1"/>
  <c r="CE501" i="1"/>
  <c r="T280" i="1"/>
  <c r="F360" i="1"/>
  <c r="CF501" i="1"/>
  <c r="AW505" i="1"/>
  <c r="F477" i="1"/>
  <c r="AY465" i="1"/>
  <c r="CY56" i="1"/>
  <c r="X56" i="1" s="1"/>
  <c r="CZ56" i="1"/>
  <c r="Y56" i="1" s="1"/>
  <c r="DJ130" i="3"/>
  <c r="S99" i="1"/>
  <c r="CY34" i="1"/>
  <c r="X34" i="1" s="1"/>
  <c r="CZ34" i="1"/>
  <c r="Y34" i="1" s="1"/>
  <c r="CY303" i="1"/>
  <c r="X303" i="1" s="1"/>
  <c r="GM303" i="1" s="1"/>
  <c r="GN303" i="1" s="1"/>
  <c r="CZ303" i="1"/>
  <c r="Y303" i="1" s="1"/>
  <c r="DJ445" i="3"/>
  <c r="CY31" i="1"/>
  <c r="X31" i="1" s="1"/>
  <c r="GM31" i="1" s="1"/>
  <c r="GN31" i="1" s="1"/>
  <c r="CZ31" i="1"/>
  <c r="Y31" i="1" s="1"/>
  <c r="CA469" i="1"/>
  <c r="GN467" i="1"/>
  <c r="CB469" i="1" s="1"/>
  <c r="DJ3" i="3"/>
  <c r="AU26" i="1"/>
  <c r="F82" i="1"/>
  <c r="AU535" i="1"/>
  <c r="W280" i="1"/>
  <c r="F363" i="1"/>
  <c r="Q28" i="1"/>
  <c r="AD63" i="1" s="1"/>
  <c r="Q237" i="1"/>
  <c r="CP237" i="1" s="1"/>
  <c r="O237" i="1" s="1"/>
  <c r="GM237" i="1" s="1"/>
  <c r="GO237" i="1" s="1"/>
  <c r="CP375" i="1"/>
  <c r="O375" i="1" s="1"/>
  <c r="GM375" i="1" s="1"/>
  <c r="GN375" i="1" s="1"/>
  <c r="AQ95" i="1"/>
  <c r="F258" i="1"/>
  <c r="F474" i="1"/>
  <c r="AV465" i="1"/>
  <c r="W95" i="1"/>
  <c r="F272" i="1"/>
  <c r="Q52" i="1"/>
  <c r="BD26" i="1"/>
  <c r="F88" i="1"/>
  <c r="BD535" i="1"/>
  <c r="CZ29" i="1"/>
  <c r="Y29" i="1" s="1"/>
  <c r="CY29" i="1"/>
  <c r="X29" i="1" s="1"/>
  <c r="GM46" i="1"/>
  <c r="GN46" i="1" s="1"/>
  <c r="P428" i="1"/>
  <c r="F436" i="1"/>
  <c r="DJ104" i="3"/>
  <c r="P393" i="1"/>
  <c r="CY202" i="1"/>
  <c r="X202" i="1" s="1"/>
  <c r="CZ202" i="1"/>
  <c r="Y202" i="1" s="1"/>
  <c r="DJ95" i="3"/>
  <c r="DJ19" i="3"/>
  <c r="Q44" i="1"/>
  <c r="CP44" i="1" s="1"/>
  <c r="O44" i="1" s="1"/>
  <c r="GM44" i="1" s="1"/>
  <c r="GN44" i="1" s="1"/>
  <c r="CY46" i="1"/>
  <c r="X46" i="1" s="1"/>
  <c r="CZ46" i="1"/>
  <c r="Y46" i="1" s="1"/>
  <c r="CZ311" i="1"/>
  <c r="Y311" i="1" s="1"/>
  <c r="CY311" i="1"/>
  <c r="X311" i="1" s="1"/>
  <c r="GM311" i="1" s="1"/>
  <c r="GN311" i="1" s="1"/>
  <c r="CP43" i="1"/>
  <c r="O43" i="1" s="1"/>
  <c r="R28" i="1"/>
  <c r="CG280" i="1"/>
  <c r="AX339" i="1"/>
  <c r="CY109" i="1"/>
  <c r="X109" i="1" s="1"/>
  <c r="CZ109" i="1"/>
  <c r="Y109" i="1" s="1"/>
  <c r="GM52" i="1" l="1"/>
  <c r="GN52" i="1" s="1"/>
  <c r="GM292" i="1"/>
  <c r="GN292" i="1" s="1"/>
  <c r="CP384" i="1"/>
  <c r="O384" i="1" s="1"/>
  <c r="GM39" i="1"/>
  <c r="GN39" i="1" s="1"/>
  <c r="GM283" i="1"/>
  <c r="GN283" i="1" s="1"/>
  <c r="GM293" i="1"/>
  <c r="GN293" i="1" s="1"/>
  <c r="GM121" i="1"/>
  <c r="GN121" i="1" s="1"/>
  <c r="AD396" i="1"/>
  <c r="AF248" i="1"/>
  <c r="S248" i="1" s="1"/>
  <c r="GM34" i="1"/>
  <c r="GO34" i="1" s="1"/>
  <c r="GM312" i="1"/>
  <c r="GN312" i="1" s="1"/>
  <c r="GM55" i="1"/>
  <c r="GN55" i="1" s="1"/>
  <c r="GM174" i="1"/>
  <c r="GN174" i="1" s="1"/>
  <c r="GM48" i="1"/>
  <c r="GN48" i="1" s="1"/>
  <c r="GM53" i="1"/>
  <c r="GN53" i="1" s="1"/>
  <c r="GM50" i="1"/>
  <c r="GN50" i="1" s="1"/>
  <c r="GM29" i="1"/>
  <c r="GN29" i="1" s="1"/>
  <c r="GM109" i="1"/>
  <c r="GN109" i="1" s="1"/>
  <c r="CP393" i="1"/>
  <c r="O393" i="1" s="1"/>
  <c r="GM302" i="1"/>
  <c r="GN302" i="1" s="1"/>
  <c r="R248" i="1"/>
  <c r="F262" i="1" s="1"/>
  <c r="GM32" i="1"/>
  <c r="GN32" i="1" s="1"/>
  <c r="GM106" i="1"/>
  <c r="GN106" i="1" s="1"/>
  <c r="GM56" i="1"/>
  <c r="GN56" i="1" s="1"/>
  <c r="GM54" i="1"/>
  <c r="GN54" i="1" s="1"/>
  <c r="AC26" i="1"/>
  <c r="CE63" i="1"/>
  <c r="CF63" i="1"/>
  <c r="CH63" i="1"/>
  <c r="P63" i="1"/>
  <c r="Q396" i="1"/>
  <c r="AD371" i="1"/>
  <c r="F471" i="1"/>
  <c r="O465" i="1"/>
  <c r="AC396" i="1"/>
  <c r="V95" i="1"/>
  <c r="F271" i="1"/>
  <c r="AW428" i="1"/>
  <c r="F439" i="1"/>
  <c r="CY28" i="1"/>
  <c r="X28" i="1" s="1"/>
  <c r="CZ28" i="1"/>
  <c r="Y28" i="1" s="1"/>
  <c r="AF63" i="1"/>
  <c r="GM100" i="1"/>
  <c r="GN100" i="1" s="1"/>
  <c r="CY379" i="1"/>
  <c r="X379" i="1" s="1"/>
  <c r="CZ379" i="1"/>
  <c r="Y379" i="1" s="1"/>
  <c r="AO18" i="1"/>
  <c r="F576" i="1"/>
  <c r="BB18" i="1"/>
  <c r="F585" i="1"/>
  <c r="F350" i="1"/>
  <c r="AZ280" i="1"/>
  <c r="R95" i="1"/>
  <c r="V26" i="1"/>
  <c r="F86" i="1"/>
  <c r="V535" i="1"/>
  <c r="CZ157" i="1"/>
  <c r="Y157" i="1" s="1"/>
  <c r="CY157" i="1"/>
  <c r="X157" i="1" s="1"/>
  <c r="F407" i="1"/>
  <c r="AZ371" i="1"/>
  <c r="CY40" i="1"/>
  <c r="X40" i="1" s="1"/>
  <c r="CZ40" i="1"/>
  <c r="Y40" i="1" s="1"/>
  <c r="CE339" i="1"/>
  <c r="CF339" i="1"/>
  <c r="CH339" i="1"/>
  <c r="P339" i="1"/>
  <c r="AC280" i="1"/>
  <c r="U371" i="1"/>
  <c r="F418" i="1"/>
  <c r="CY215" i="1"/>
  <c r="X215" i="1" s="1"/>
  <c r="GM215" i="1" s="1"/>
  <c r="GO215" i="1" s="1"/>
  <c r="CC248" i="1" s="1"/>
  <c r="CZ215" i="1"/>
  <c r="Y215" i="1" s="1"/>
  <c r="GM36" i="1"/>
  <c r="GO36" i="1" s="1"/>
  <c r="AX26" i="1"/>
  <c r="F70" i="1"/>
  <c r="AX535" i="1"/>
  <c r="GM104" i="1"/>
  <c r="GN104" i="1" s="1"/>
  <c r="CY47" i="1"/>
  <c r="X47" i="1" s="1"/>
  <c r="CZ47" i="1"/>
  <c r="Y47" i="1" s="1"/>
  <c r="CY282" i="1"/>
  <c r="X282" i="1" s="1"/>
  <c r="CZ282" i="1"/>
  <c r="Y282" i="1" s="1"/>
  <c r="AF339" i="1"/>
  <c r="GM227" i="1"/>
  <c r="GO227" i="1" s="1"/>
  <c r="GM103" i="1"/>
  <c r="GN103" i="1" s="1"/>
  <c r="CP391" i="1"/>
  <c r="O391" i="1" s="1"/>
  <c r="GM391" i="1" s="1"/>
  <c r="GO391" i="1" s="1"/>
  <c r="CY38" i="1"/>
  <c r="X38" i="1" s="1"/>
  <c r="CZ38" i="1"/>
  <c r="Y38" i="1" s="1"/>
  <c r="AP18" i="1"/>
  <c r="F581" i="1"/>
  <c r="CY188" i="1"/>
  <c r="X188" i="1" s="1"/>
  <c r="CZ188" i="1"/>
  <c r="Y188" i="1" s="1"/>
  <c r="Q339" i="1"/>
  <c r="AD280" i="1"/>
  <c r="CY333" i="1"/>
  <c r="X333" i="1" s="1"/>
  <c r="CZ333" i="1"/>
  <c r="Y333" i="1" s="1"/>
  <c r="CZ49" i="1"/>
  <c r="Y49" i="1" s="1"/>
  <c r="CY49" i="1"/>
  <c r="X49" i="1" s="1"/>
  <c r="CY373" i="1"/>
  <c r="X373" i="1" s="1"/>
  <c r="CZ373" i="1"/>
  <c r="Y373" i="1" s="1"/>
  <c r="AF396" i="1"/>
  <c r="AR433" i="1"/>
  <c r="CA428" i="1"/>
  <c r="AE63" i="1"/>
  <c r="CB465" i="1"/>
  <c r="AS469" i="1"/>
  <c r="U95" i="1"/>
  <c r="F270" i="1"/>
  <c r="F441" i="1"/>
  <c r="AY428" i="1"/>
  <c r="AX95" i="1"/>
  <c r="F255" i="1"/>
  <c r="CY384" i="1"/>
  <c r="X384" i="1" s="1"/>
  <c r="GM384" i="1" s="1"/>
  <c r="GN384" i="1" s="1"/>
  <c r="CZ384" i="1"/>
  <c r="Y384" i="1" s="1"/>
  <c r="AY501" i="1"/>
  <c r="F513" i="1"/>
  <c r="GM33" i="1"/>
  <c r="GN33" i="1" s="1"/>
  <c r="CP28" i="1"/>
  <c r="O28" i="1" s="1"/>
  <c r="GM102" i="1"/>
  <c r="GN102" i="1" s="1"/>
  <c r="F403" i="1"/>
  <c r="AX371" i="1"/>
  <c r="R339" i="1"/>
  <c r="AE280" i="1"/>
  <c r="CP188" i="1"/>
  <c r="O188" i="1" s="1"/>
  <c r="AZ535" i="1"/>
  <c r="CY390" i="1"/>
  <c r="X390" i="1" s="1"/>
  <c r="CZ390" i="1"/>
  <c r="Y390" i="1" s="1"/>
  <c r="T22" i="1"/>
  <c r="F556" i="1"/>
  <c r="T572" i="1"/>
  <c r="GM132" i="1"/>
  <c r="GN132" i="1" s="1"/>
  <c r="CA465" i="1"/>
  <c r="AR469" i="1"/>
  <c r="CZ295" i="1"/>
  <c r="Y295" i="1" s="1"/>
  <c r="CY295" i="1"/>
  <c r="X295" i="1" s="1"/>
  <c r="BC18" i="1"/>
  <c r="F588" i="1"/>
  <c r="CP295" i="1"/>
  <c r="O295" i="1" s="1"/>
  <c r="CY374" i="1"/>
  <c r="X374" i="1" s="1"/>
  <c r="GM374" i="1" s="1"/>
  <c r="GN374" i="1" s="1"/>
  <c r="CZ374" i="1"/>
  <c r="Y374" i="1" s="1"/>
  <c r="AS433" i="1"/>
  <c r="CB428" i="1"/>
  <c r="AC95" i="1"/>
  <c r="P248" i="1"/>
  <c r="CE248" i="1"/>
  <c r="CF248" i="1"/>
  <c r="CH248" i="1"/>
  <c r="AQ22" i="1"/>
  <c r="AQ572" i="1"/>
  <c r="F545" i="1"/>
  <c r="CP390" i="1"/>
  <c r="O390" i="1" s="1"/>
  <c r="AV428" i="1"/>
  <c r="F438" i="1"/>
  <c r="AE371" i="1"/>
  <c r="R396" i="1"/>
  <c r="CZ99" i="1"/>
  <c r="Y99" i="1" s="1"/>
  <c r="CY99" i="1"/>
  <c r="X99" i="1" s="1"/>
  <c r="AD248" i="1"/>
  <c r="GM294" i="1"/>
  <c r="GN294" i="1" s="1"/>
  <c r="CP379" i="1"/>
  <c r="O379" i="1" s="1"/>
  <c r="CZ101" i="1"/>
  <c r="Y101" i="1" s="1"/>
  <c r="CY101" i="1"/>
  <c r="X101" i="1" s="1"/>
  <c r="CP38" i="1"/>
  <c r="O38" i="1" s="1"/>
  <c r="F510" i="1"/>
  <c r="AV501" i="1"/>
  <c r="CP327" i="1"/>
  <c r="O327" i="1" s="1"/>
  <c r="CP47" i="1"/>
  <c r="O47" i="1" s="1"/>
  <c r="AZ95" i="1"/>
  <c r="F259" i="1"/>
  <c r="GM202" i="1"/>
  <c r="GN202" i="1" s="1"/>
  <c r="CP40" i="1"/>
  <c r="O40" i="1" s="1"/>
  <c r="CP49" i="1"/>
  <c r="O49" i="1" s="1"/>
  <c r="CZ105" i="1"/>
  <c r="Y105" i="1" s="1"/>
  <c r="CY105" i="1"/>
  <c r="X105" i="1" s="1"/>
  <c r="CP99" i="1"/>
  <c r="O99" i="1" s="1"/>
  <c r="GM99" i="1" s="1"/>
  <c r="GN99" i="1" s="1"/>
  <c r="GM43" i="1"/>
  <c r="GN43" i="1" s="1"/>
  <c r="CY35" i="1"/>
  <c r="X35" i="1" s="1"/>
  <c r="CZ35" i="1"/>
  <c r="Y35" i="1" s="1"/>
  <c r="BD22" i="1"/>
  <c r="BD572" i="1"/>
  <c r="F560" i="1"/>
  <c r="CY327" i="1"/>
  <c r="X327" i="1" s="1"/>
  <c r="CZ327" i="1"/>
  <c r="Y327" i="1" s="1"/>
  <c r="CB501" i="1"/>
  <c r="AS505" i="1"/>
  <c r="U26" i="1"/>
  <c r="U535" i="1"/>
  <c r="F85" i="1"/>
  <c r="CY389" i="1"/>
  <c r="X389" i="1" s="1"/>
  <c r="CZ389" i="1"/>
  <c r="Y389" i="1" s="1"/>
  <c r="CY143" i="1"/>
  <c r="X143" i="1" s="1"/>
  <c r="CZ143" i="1"/>
  <c r="Y143" i="1" s="1"/>
  <c r="GM335" i="1"/>
  <c r="GN335" i="1" s="1"/>
  <c r="W22" i="1"/>
  <c r="W572" i="1"/>
  <c r="F559" i="1"/>
  <c r="V280" i="1"/>
  <c r="F362" i="1"/>
  <c r="CY330" i="1"/>
  <c r="X330" i="1" s="1"/>
  <c r="CZ330" i="1"/>
  <c r="Y330" i="1" s="1"/>
  <c r="CY30" i="1"/>
  <c r="X30" i="1" s="1"/>
  <c r="CZ30" i="1"/>
  <c r="Y30" i="1" s="1"/>
  <c r="AD26" i="1"/>
  <c r="Q63" i="1"/>
  <c r="CY391" i="1"/>
  <c r="X391" i="1" s="1"/>
  <c r="CZ391" i="1"/>
  <c r="Y391" i="1" s="1"/>
  <c r="AX280" i="1"/>
  <c r="F346" i="1"/>
  <c r="AU22" i="1"/>
  <c r="F554" i="1"/>
  <c r="AU572" i="1"/>
  <c r="F507" i="1"/>
  <c r="O501" i="1"/>
  <c r="F417" i="1"/>
  <c r="T371" i="1"/>
  <c r="F511" i="1"/>
  <c r="AW501" i="1"/>
  <c r="CP98" i="1"/>
  <c r="O98" i="1" s="1"/>
  <c r="BA22" i="1"/>
  <c r="F555" i="1"/>
  <c r="BA572" i="1"/>
  <c r="CA501" i="1"/>
  <c r="AR505" i="1"/>
  <c r="CP373" i="1"/>
  <c r="O373" i="1" s="1"/>
  <c r="CP105" i="1"/>
  <c r="O105" i="1" s="1"/>
  <c r="V371" i="1"/>
  <c r="F419" i="1"/>
  <c r="CZ393" i="1"/>
  <c r="Y393" i="1" s="1"/>
  <c r="CY393" i="1"/>
  <c r="X393" i="1" s="1"/>
  <c r="O428" i="1"/>
  <c r="F435" i="1"/>
  <c r="AF95" i="1" l="1"/>
  <c r="GM143" i="1"/>
  <c r="GN143" i="1" s="1"/>
  <c r="GM157" i="1"/>
  <c r="GN157" i="1" s="1"/>
  <c r="GM327" i="1"/>
  <c r="GN327" i="1" s="1"/>
  <c r="GM47" i="1"/>
  <c r="GN47" i="1" s="1"/>
  <c r="GM330" i="1"/>
  <c r="GN330" i="1" s="1"/>
  <c r="GM30" i="1"/>
  <c r="GN30" i="1" s="1"/>
  <c r="GM101" i="1"/>
  <c r="GN101" i="1" s="1"/>
  <c r="GM333" i="1"/>
  <c r="GN333" i="1" s="1"/>
  <c r="GM35" i="1"/>
  <c r="GO35" i="1" s="1"/>
  <c r="CC63" i="1" s="1"/>
  <c r="CC26" i="1" s="1"/>
  <c r="GM393" i="1"/>
  <c r="GO393" i="1" s="1"/>
  <c r="CC396" i="1" s="1"/>
  <c r="GM49" i="1"/>
  <c r="GN49" i="1" s="1"/>
  <c r="GM389" i="1"/>
  <c r="GN389" i="1" s="1"/>
  <c r="GM40" i="1"/>
  <c r="GN40" i="1" s="1"/>
  <c r="AL248" i="1"/>
  <c r="AL95" i="1" s="1"/>
  <c r="GM390" i="1"/>
  <c r="GN390" i="1" s="1"/>
  <c r="AL339" i="1"/>
  <c r="AL280" i="1" s="1"/>
  <c r="AK248" i="1"/>
  <c r="X248" i="1" s="1"/>
  <c r="AK339" i="1"/>
  <c r="AK280" i="1" s="1"/>
  <c r="CF396" i="1"/>
  <c r="CH396" i="1"/>
  <c r="AC371" i="1"/>
  <c r="CE396" i="1"/>
  <c r="P396" i="1"/>
  <c r="P535" i="1" s="1"/>
  <c r="F461" i="1"/>
  <c r="AR428" i="1"/>
  <c r="AL396" i="1"/>
  <c r="AW339" i="1"/>
  <c r="CF280" i="1"/>
  <c r="CE280" i="1"/>
  <c r="AV339" i="1"/>
  <c r="AB339" i="1"/>
  <c r="GM28" i="1"/>
  <c r="AB63" i="1"/>
  <c r="T18" i="1"/>
  <c r="F593" i="1"/>
  <c r="BD18" i="1"/>
  <c r="F597" i="1"/>
  <c r="P26" i="1"/>
  <c r="F66" i="1"/>
  <c r="Q280" i="1"/>
  <c r="F351" i="1"/>
  <c r="AK63" i="1"/>
  <c r="AW63" i="1"/>
  <c r="CF26" i="1"/>
  <c r="CC95" i="1"/>
  <c r="AT248" i="1"/>
  <c r="AR501" i="1"/>
  <c r="F533" i="1"/>
  <c r="AF371" i="1"/>
  <c r="S396" i="1"/>
  <c r="AK396" i="1"/>
  <c r="S63" i="1"/>
  <c r="AF26" i="1"/>
  <c r="AX22" i="1"/>
  <c r="F542" i="1"/>
  <c r="AX572" i="1"/>
  <c r="CH26" i="1"/>
  <c r="AY63" i="1"/>
  <c r="W18" i="1"/>
  <c r="F596" i="1"/>
  <c r="GM379" i="1"/>
  <c r="GN379" i="1" s="1"/>
  <c r="AZ22" i="1"/>
  <c r="AZ572" i="1"/>
  <c r="F546" i="1"/>
  <c r="V22" i="1"/>
  <c r="V572" i="1"/>
  <c r="F558" i="1"/>
  <c r="CE26" i="1"/>
  <c r="AV63" i="1"/>
  <c r="AB396" i="1"/>
  <c r="GM373" i="1"/>
  <c r="F410" i="1"/>
  <c r="R371" i="1"/>
  <c r="U22" i="1"/>
  <c r="F557" i="1"/>
  <c r="U572" i="1"/>
  <c r="CH280" i="1"/>
  <c r="AY339" i="1"/>
  <c r="S95" i="1"/>
  <c r="F263" i="1"/>
  <c r="Q26" i="1"/>
  <c r="F75" i="1"/>
  <c r="AR465" i="1"/>
  <c r="F497" i="1"/>
  <c r="F522" i="1"/>
  <c r="AS501" i="1"/>
  <c r="GM98" i="1"/>
  <c r="AB248" i="1"/>
  <c r="F408" i="1"/>
  <c r="Q371" i="1"/>
  <c r="GM282" i="1"/>
  <c r="AS428" i="1"/>
  <c r="F450" i="1"/>
  <c r="P280" i="1"/>
  <c r="F342" i="1"/>
  <c r="AF280" i="1"/>
  <c r="S339" i="1"/>
  <c r="AD95" i="1"/>
  <c r="Q248" i="1"/>
  <c r="GM188" i="1"/>
  <c r="GN188" i="1" s="1"/>
  <c r="AS465" i="1"/>
  <c r="F486" i="1"/>
  <c r="AQ18" i="1"/>
  <c r="F582" i="1"/>
  <c r="GM38" i="1"/>
  <c r="GN38" i="1" s="1"/>
  <c r="AL63" i="1"/>
  <c r="H16" i="2"/>
  <c r="H18" i="2" s="1"/>
  <c r="BA18" i="1"/>
  <c r="F592" i="1"/>
  <c r="CH95" i="1"/>
  <c r="AY248" i="1"/>
  <c r="CF95" i="1"/>
  <c r="AW248" i="1"/>
  <c r="CE95" i="1"/>
  <c r="AV248" i="1"/>
  <c r="P95" i="1"/>
  <c r="F251" i="1"/>
  <c r="AU18" i="1"/>
  <c r="F591" i="1"/>
  <c r="GM105" i="1"/>
  <c r="GN105" i="1" s="1"/>
  <c r="GM295" i="1"/>
  <c r="GN295" i="1" s="1"/>
  <c r="R280" i="1"/>
  <c r="F353" i="1"/>
  <c r="R63" i="1"/>
  <c r="AE26" i="1"/>
  <c r="Y248" i="1" l="1"/>
  <c r="AK95" i="1"/>
  <c r="Y339" i="1"/>
  <c r="X339" i="1"/>
  <c r="AT63" i="1"/>
  <c r="AW95" i="1"/>
  <c r="F254" i="1"/>
  <c r="AZ18" i="1"/>
  <c r="F583" i="1"/>
  <c r="AW26" i="1"/>
  <c r="F69" i="1"/>
  <c r="AW535" i="1"/>
  <c r="F347" i="1"/>
  <c r="AY280" i="1"/>
  <c r="F366" i="1"/>
  <c r="Y280" i="1"/>
  <c r="CA339" i="1"/>
  <c r="GN282" i="1"/>
  <c r="CB339" i="1" s="1"/>
  <c r="O396" i="1"/>
  <c r="AB371" i="1"/>
  <c r="S26" i="1"/>
  <c r="F78" i="1"/>
  <c r="S535" i="1"/>
  <c r="AW396" i="1"/>
  <c r="CF371" i="1"/>
  <c r="CC371" i="1"/>
  <c r="AT396" i="1"/>
  <c r="X396" i="1"/>
  <c r="AK371" i="1"/>
  <c r="AW280" i="1"/>
  <c r="F345" i="1"/>
  <c r="U18" i="1"/>
  <c r="F594" i="1"/>
  <c r="AY26" i="1"/>
  <c r="F71" i="1"/>
  <c r="AY535" i="1"/>
  <c r="R26" i="1"/>
  <c r="F77" i="1"/>
  <c r="R535" i="1"/>
  <c r="AX18" i="1"/>
  <c r="F579" i="1"/>
  <c r="F399" i="1"/>
  <c r="P371" i="1"/>
  <c r="AV396" i="1"/>
  <c r="CE371" i="1"/>
  <c r="GN98" i="1"/>
  <c r="CB248" i="1" s="1"/>
  <c r="CA248" i="1"/>
  <c r="AV26" i="1"/>
  <c r="F68" i="1"/>
  <c r="AV535" i="1"/>
  <c r="F411" i="1"/>
  <c r="S371" i="1"/>
  <c r="F365" i="1"/>
  <c r="X280" i="1"/>
  <c r="AK26" i="1"/>
  <c r="X63" i="1"/>
  <c r="P22" i="1"/>
  <c r="P572" i="1"/>
  <c r="F538" i="1"/>
  <c r="AY396" i="1"/>
  <c r="CH371" i="1"/>
  <c r="X95" i="1"/>
  <c r="F274" i="1"/>
  <c r="AB95" i="1"/>
  <c r="O248" i="1"/>
  <c r="V18" i="1"/>
  <c r="F595" i="1"/>
  <c r="AB26" i="1"/>
  <c r="O63" i="1"/>
  <c r="S280" i="1"/>
  <c r="F354" i="1"/>
  <c r="AY95" i="1"/>
  <c r="F256" i="1"/>
  <c r="AV95" i="1"/>
  <c r="F253" i="1"/>
  <c r="Q95" i="1"/>
  <c r="F260" i="1"/>
  <c r="Q535" i="1"/>
  <c r="GN28" i="1"/>
  <c r="CB63" i="1" s="1"/>
  <c r="CA63" i="1"/>
  <c r="Y95" i="1"/>
  <c r="F275" i="1"/>
  <c r="AV280" i="1"/>
  <c r="F344" i="1"/>
  <c r="Y396" i="1"/>
  <c r="AL371" i="1"/>
  <c r="AL26" i="1"/>
  <c r="Y63" i="1"/>
  <c r="GN373" i="1"/>
  <c r="CB396" i="1" s="1"/>
  <c r="CA396" i="1"/>
  <c r="AT95" i="1"/>
  <c r="F266" i="1"/>
  <c r="AB280" i="1"/>
  <c r="O339" i="1"/>
  <c r="AT535" i="1" l="1"/>
  <c r="F81" i="1"/>
  <c r="AT26" i="1"/>
  <c r="AS339" i="1"/>
  <c r="CB280" i="1"/>
  <c r="Y371" i="1"/>
  <c r="F423" i="1"/>
  <c r="O95" i="1"/>
  <c r="F250" i="1"/>
  <c r="X26" i="1"/>
  <c r="F89" i="1"/>
  <c r="X535" i="1"/>
  <c r="R22" i="1"/>
  <c r="R572" i="1"/>
  <c r="F549" i="1"/>
  <c r="CA371" i="1"/>
  <c r="AR396" i="1"/>
  <c r="AT22" i="1"/>
  <c r="F553" i="1"/>
  <c r="F16" i="2" s="1"/>
  <c r="F18" i="2" s="1"/>
  <c r="AT572" i="1"/>
  <c r="Y26" i="1"/>
  <c r="F90" i="1"/>
  <c r="Y535" i="1"/>
  <c r="F398" i="1"/>
  <c r="O371" i="1"/>
  <c r="O26" i="1"/>
  <c r="F65" i="1"/>
  <c r="O535" i="1"/>
  <c r="CB26" i="1"/>
  <c r="AS63" i="1"/>
  <c r="X371" i="1"/>
  <c r="F422" i="1"/>
  <c r="S22" i="1"/>
  <c r="F550" i="1"/>
  <c r="S572" i="1"/>
  <c r="CB371" i="1"/>
  <c r="AS396" i="1"/>
  <c r="AY22" i="1"/>
  <c r="F543" i="1"/>
  <c r="AY572" i="1"/>
  <c r="CA26" i="1"/>
  <c r="AR63" i="1"/>
  <c r="CA95" i="1"/>
  <c r="AR248" i="1"/>
  <c r="Q22" i="1"/>
  <c r="F547" i="1"/>
  <c r="Q572" i="1"/>
  <c r="F566" i="1"/>
  <c r="F401" i="1"/>
  <c r="AV371" i="1"/>
  <c r="AR339" i="1"/>
  <c r="CA280" i="1"/>
  <c r="AV22" i="1"/>
  <c r="F540" i="1"/>
  <c r="AV572" i="1"/>
  <c r="AW22" i="1"/>
  <c r="F541" i="1"/>
  <c r="AW572" i="1"/>
  <c r="F414" i="1"/>
  <c r="AT371" i="1"/>
  <c r="P18" i="1"/>
  <c r="F575" i="1"/>
  <c r="CB95" i="1"/>
  <c r="AS248" i="1"/>
  <c r="F404" i="1"/>
  <c r="AY371" i="1"/>
  <c r="O280" i="1"/>
  <c r="F341" i="1"/>
  <c r="F402" i="1"/>
  <c r="AW371" i="1"/>
  <c r="S18" i="1" l="1"/>
  <c r="F587" i="1"/>
  <c r="J16" i="2"/>
  <c r="J18" i="2" s="1"/>
  <c r="R18" i="1"/>
  <c r="F586" i="1"/>
  <c r="AS26" i="1"/>
  <c r="F80" i="1"/>
  <c r="AS535" i="1"/>
  <c r="Q18" i="1"/>
  <c r="F584" i="1"/>
  <c r="O22" i="1"/>
  <c r="F537" i="1"/>
  <c r="O572" i="1"/>
  <c r="AR95" i="1"/>
  <c r="F276" i="1"/>
  <c r="AR26" i="1"/>
  <c r="F91" i="1"/>
  <c r="AR535" i="1"/>
  <c r="AS371" i="1"/>
  <c r="F413" i="1"/>
  <c r="AT18" i="1"/>
  <c r="F590" i="1"/>
  <c r="AV18" i="1"/>
  <c r="F577" i="1"/>
  <c r="AR371" i="1"/>
  <c r="F424" i="1"/>
  <c r="F367" i="1"/>
  <c r="AR280" i="1"/>
  <c r="X22" i="1"/>
  <c r="F561" i="1"/>
  <c r="X572" i="1"/>
  <c r="AS95" i="1"/>
  <c r="F265" i="1"/>
  <c r="Y22" i="1"/>
  <c r="Y572" i="1"/>
  <c r="F562" i="1"/>
  <c r="AW18" i="1"/>
  <c r="F578" i="1"/>
  <c r="AY18" i="1"/>
  <c r="F580" i="1"/>
  <c r="AS280" i="1"/>
  <c r="F356" i="1"/>
  <c r="F565" i="1" l="1"/>
  <c r="F568" i="1" s="1"/>
  <c r="F569" i="1" s="1"/>
  <c r="F570" i="1" s="1"/>
  <c r="Y18" i="1"/>
  <c r="F599" i="1"/>
  <c r="O18" i="1"/>
  <c r="F574" i="1"/>
  <c r="X18" i="1"/>
  <c r="F598" i="1"/>
  <c r="AS22" i="1"/>
  <c r="F552" i="1"/>
  <c r="E16" i="2" s="1"/>
  <c r="AS572" i="1"/>
  <c r="AR22" i="1"/>
  <c r="AR572" i="1"/>
  <c r="F563" i="1"/>
  <c r="AR18" i="1" l="1"/>
  <c r="F600" i="1"/>
  <c r="AS18" i="1"/>
  <c r="F589" i="1"/>
  <c r="I16" i="2"/>
  <c r="I18" i="2" s="1"/>
  <c r="E18" i="2"/>
</calcChain>
</file>

<file path=xl/sharedStrings.xml><?xml version="1.0" encoding="utf-8"?>
<sst xmlns="http://schemas.openxmlformats.org/spreadsheetml/2006/main" count="25881" uniqueCount="1099">
  <si>
    <t>Smeta.RU (Terminal)  (495) 974-1589</t>
  </si>
  <si>
    <t>_PS_</t>
  </si>
  <si>
    <t>Smeta.RU (Terminal)</t>
  </si>
  <si>
    <t/>
  </si>
  <si>
    <t>4.  ВЛ-10 кВ ф.9 РП-25 Подольский РЭС</t>
  </si>
  <si>
    <t>Кожуханцева Л.А.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</si>
  <si>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</si>
  <si>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</si>
  <si>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</si>
  <si>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</si>
  <si>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</si>
  <si>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</si>
  <si>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</si>
  <si>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</si>
  <si>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</si>
  <si>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</si>
  <si>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Демонтажные работы</t>
  </si>
  <si>
    <t>1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</si>
  <si>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</si>
  <si>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</si>
  <si>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</si>
  <si>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</si>
  <si>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)*1,20</t>
  </si>
  <si>
    <t>Общестроительные работы</t>
  </si>
  <si>
    <t>Линии электропередачи</t>
  </si>
  <si>
    <t>ФЕР-33</t>
  </si>
  <si>
    <t>Поправка: 421/пр_2020_прил.10_т.5_п.4_гр.3</t>
  </si>
  <si>
    <t>Пр/812-027.0-1</t>
  </si>
  <si>
    <t>Пр/774-027.0</t>
  </si>
  <si>
    <t>2</t>
  </si>
  <si>
    <t>)*1,20)*1,15</t>
  </si>
  <si>
    <t>Поправка: 421/пр_2020_прил.10_т.5_п.4_гр.3  Поправка: 421/пр_2020_прил.10_т.5_п.9.1_гр.3</t>
  </si>
  <si>
    <t>3</t>
  </si>
  <si>
    <t>)*1,20)*1,25</t>
  </si>
  <si>
    <t>Поправка: 421/пр_2020_прил.10_т.5_п.4_гр.3  Поправка: Прил.33.4, п.3.10.</t>
  </si>
  <si>
    <t>4</t>
  </si>
  <si>
    <t>)*1,20)*1,1</t>
  </si>
  <si>
    <t>Поправка: 421/пр_2020_прил.10_т.5_п.4_гр.3  Поправка: Прил.33.4, п.3.12.</t>
  </si>
  <si>
    <t>5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</si>
  <si>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</si>
  <si>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</si>
  <si>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</si>
  <si>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6</t>
  </si>
  <si>
    <t>7</t>
  </si>
  <si>
    <t>м08-02-305-04</t>
  </si>
  <si>
    <t>Траверса на опоре</t>
  </si>
  <si>
    <t>ГЭСНм-2022, м08-02-305-04, приказ Минстроя России от 18.05.2022 г. № 378/пр</t>
  </si>
  <si>
    <t>)*0</t>
  </si>
  <si>
    <t>)*1,20)*0,3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</si>
  <si>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</si>
  <si>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</si>
  <si>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</si>
  <si>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421/пр_2020_прил.10_т.5_п.4_гр.4  Поправка: 571/пр_2022_т.3_п.4</t>
  </si>
  <si>
    <t>Пр/812-049.3-1</t>
  </si>
  <si>
    <t>Пр/774-049.3</t>
  </si>
  <si>
    <t>8</t>
  </si>
  <si>
    <t>)*1,20)*1,15)*0,3</t>
  </si>
  <si>
    <t>Поправка: 421/пр_2020_прил.10_т.5_п.4_гр.4  Поправка: 421/пр_2020_прил.10_т.5_п.9.1_гр.4  Поправка: 571/пр_2022_т.3_п.4</t>
  </si>
  <si>
    <t>9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</si>
  <si>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</si>
  <si>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</si>
  <si>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</si>
  <si>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)*1,20)*0,3)*1,05</t>
  </si>
  <si>
    <t>Поправка: 421/пр_2020_прил.10_т.5_п.4_гр.4  Поправка: 571/пр_2022_т.3_п.4  Поправка: Сб.№м 8, п.1.8. 3.1</t>
  </si>
  <si>
    <t>10</t>
  </si>
  <si>
    <t>)*1,20)*1,15)*0,3)*1,05</t>
  </si>
  <si>
    <t>Поправка: 571/пр_2022_т.3_п.4  Поправка: Сб.№м 8, п.1.8. 3.1</t>
  </si>
  <si>
    <t>11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</si>
  <si>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</si>
  <si>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</si>
  <si>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</si>
  <si>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12</t>
  </si>
  <si>
    <t>13</t>
  </si>
  <si>
    <t>14</t>
  </si>
  <si>
    <t>15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</si>
  <si>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</si>
  <si>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</si>
  <si>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</si>
  <si>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16</t>
  </si>
  <si>
    <t>17</t>
  </si>
  <si>
    <t>18</t>
  </si>
  <si>
    <t>33-04-042-01</t>
  </si>
  <si>
    <t>Демонтаж опор ВЛ 0,38-10 кВ: без приставок одностоечных</t>
  </si>
  <si>
    <t>ГЭСН-2022, 33-04-042-01, приказ Минстроя России от 18.05.2022 г. № 378/пр</t>
  </si>
  <si>
    <t>19</t>
  </si>
  <si>
    <t>20</t>
  </si>
  <si>
    <t>21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</si>
  <si>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</si>
  <si>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</si>
  <si>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</si>
  <si>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22</t>
  </si>
  <si>
    <t>23</t>
  </si>
  <si>
    <t>33-04-042-03</t>
  </si>
  <si>
    <t>Демонтаж опор ВЛ 0,38-10 кВ: без приставок одностоечных с двумя подкосами</t>
  </si>
  <si>
    <t>ГЭСН-2022, 33-04-042-03, приказ Минстроя России от 18.05.2022 г. № 378/пр</t>
  </si>
  <si>
    <t>24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</si>
  <si>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</si>
  <si>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</si>
  <si>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</si>
  <si>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25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</si>
  <si>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</si>
  <si>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</si>
  <si>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</si>
  <si>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26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</si>
  <si>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</si>
  <si>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</si>
  <si>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</si>
  <si>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27</t>
  </si>
  <si>
    <t>28</t>
  </si>
  <si>
    <t>29</t>
  </si>
  <si>
    <t>30</t>
  </si>
  <si>
    <t>03-1-РСС</t>
  </si>
  <si>
    <t>Погрузка в автотранспортное средство: изделия из сборного железобетона, бетона, керамзитобетона массой до 3 т (стоек, приставок)</t>
  </si>
  <si>
    <t>1т груза</t>
  </si>
  <si>
    <t>03-1-РСТ</t>
  </si>
  <si>
    <t>Погрузочно-разгрузочные работы</t>
  </si>
  <si>
    <t>812/пр и 774/пр п.106</t>
  </si>
  <si>
    <t>Пр/812-106.0-1</t>
  </si>
  <si>
    <t>Пр/774-106.0</t>
  </si>
  <si>
    <t>31</t>
  </si>
  <si>
    <t>51-1-РСС</t>
  </si>
  <si>
    <t>Погрузка в автотранспортное средство: прочие материалы, детали (с использованием погрузчика) (провода, травес, заземляющих проводников)</t>
  </si>
  <si>
    <t>51-1-РСТ</t>
  </si>
  <si>
    <t>32</t>
  </si>
  <si>
    <t>01-20-1-01-0005-РСС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</si>
  <si>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</si>
  <si>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01-20-1-01-0005-РСТ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</si>
  <si>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</si>
  <si>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</si>
  <si>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</si>
  <si>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</si>
  <si>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</si>
  <si>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</si>
  <si>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33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</si>
  <si>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</si>
  <si>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(стоек, приставок)</t>
  </si>
  <si>
    <t>03-2-РСТ</t>
  </si>
  <si>
    <t>34</t>
  </si>
  <si>
    <t>51-2-РСС</t>
  </si>
  <si>
    <t>Разгрузка с автотранспортного средства: прочие материалы, детали (с использованием погрузчика) (провода, травес, заземляющих проводников)</t>
  </si>
  <si>
    <t>51-2-РСТ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</si>
  <si>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</si>
  <si>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</si>
  <si>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</si>
  <si>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</si>
  <si>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</si>
  <si>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</si>
  <si>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</si>
  <si>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</si>
  <si>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</si>
  <si>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</si>
  <si>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</si>
  <si>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</si>
  <si>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</si>
  <si>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</si>
  <si>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</si>
  <si>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</si>
  <si>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</si>
  <si>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</si>
  <si>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</si>
  <si>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</si>
  <si>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</si>
  <si>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</si>
  <si>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</si>
  <si>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</si>
  <si>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</si>
  <si>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</si>
  <si>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</si>
  <si>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</si>
  <si>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</si>
  <si>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</si>
  <si>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</si>
  <si>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</si>
  <si>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</si>
  <si>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</si>
  <si>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</si>
  <si>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</si>
  <si>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</si>
  <si>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</si>
  <si>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</si>
  <si>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</si>
  <si>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</si>
  <si>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</si>
  <si>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</si>
  <si>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</si>
  <si>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</si>
  <si>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</si>
  <si>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</si>
  <si>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</si>
  <si>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</si>
  <si>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</si>
  <si>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</si>
  <si>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</si>
  <si>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</si>
  <si>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</si>
  <si>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опор</t>
  </si>
  <si>
    <t>35</t>
  </si>
  <si>
    <t>36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</si>
  <si>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</si>
  <si>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37</t>
  </si>
  <si>
    <t>)*1,15)*1,20</t>
  </si>
  <si>
    <t>Поправка: 421/пр_2020_прил.10_т.5_п.9.1_гр.3  Поправка: 421/пр_2020_прил.10_т.5_п.4_гр.3</t>
  </si>
  <si>
    <t>38</t>
  </si>
  <si>
    <t>39</t>
  </si>
  <si>
    <t>40</t>
  </si>
  <si>
    <t>41</t>
  </si>
  <si>
    <t>Развозка конструкций и материалов опор ВЛ 0,38-10 кВ по трассе: материалов оснастки одностоечных опор (Применительно к развозке новой оснастки)</t>
  </si>
  <si>
    <t>42</t>
  </si>
  <si>
    <t>43</t>
  </si>
  <si>
    <t>44</t>
  </si>
  <si>
    <t>45</t>
  </si>
  <si>
    <t>Развозка конструкций и материалов опор ВЛ 0,38-10 кВ по трассе: материалов оснастки сложных опор (Применительно к развозке новой оснастки)</t>
  </si>
  <si>
    <t>46</t>
  </si>
  <si>
    <t>47</t>
  </si>
  <si>
    <t>48</t>
  </si>
  <si>
    <t>33-04-003-01</t>
  </si>
  <si>
    <t>Установка железобетонных опор ВЛ 0,38; 6-10 кВ с траверсами без приставок: одностоечных</t>
  </si>
  <si>
    <t>ГЭСН-2022, 33-04-003-01, приказ Минстроя России от 18.05.2022 г. № 378/пр</t>
  </si>
  <si>
    <t>49</t>
  </si>
  <si>
    <t>Цена поставщика</t>
  </si>
  <si>
    <t>Стойка СВ-110-5</t>
  </si>
  <si>
    <t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t>
  </si>
  <si>
    <t>)*1,02</t>
  </si>
  <si>
    <t>Материалы строительные</t>
  </si>
  <si>
    <t>Материалы, изделия и конструкции</t>
  </si>
  <si>
    <t>материалы (03)</t>
  </si>
  <si>
    <t>Поправка: ФСБЦ-2022, ОП, т.3, п.1.1.</t>
  </si>
  <si>
    <t>занесена вручную</t>
  </si>
  <si>
    <t>50</t>
  </si>
  <si>
    <t>01.7.15.05-0015</t>
  </si>
  <si>
    <t>Гайки стальные шестигранные, диаметр резьбы М16 (М18)(0,038кг/шт)</t>
  </si>
  <si>
    <t>т</t>
  </si>
  <si>
    <t>ФСБЦ-2022, 01.7.15.05-0015, приказ Минстроя России от 18.05.2022 г. № 378/пр</t>
  </si>
  <si>
    <t>Материалы и конструкции ( строительные ) по ценникам и каталогом</t>
  </si>
  <si>
    <t>ФССЦст</t>
  </si>
  <si>
    <t>51</t>
  </si>
  <si>
    <t>Зажим ПС 2-1</t>
  </si>
  <si>
    <t>*1,02</t>
  </si>
  <si>
    <t>52</t>
  </si>
  <si>
    <t>Траверса ТМ-63</t>
  </si>
  <si>
    <t>53</t>
  </si>
  <si>
    <t>Хомут Х-51</t>
  </si>
  <si>
    <t>54</t>
  </si>
  <si>
    <t>Шайба М-16</t>
  </si>
  <si>
    <t>55</t>
  </si>
  <si>
    <t>Изолятор ШФ-20 УО</t>
  </si>
  <si>
    <t>22.2.01.04-0002</t>
  </si>
  <si>
    <t>Изоляторы линейные штыревые фарфоровые ШФ 20-Г</t>
  </si>
  <si>
    <t>100 ШТ</t>
  </si>
  <si>
    <t>ФСБЦ-2022 доп.9, 22.2.01.04-0002, приказ Минстроя России от 16.02.2024 г. № 102/пр</t>
  </si>
  <si>
    <t>Материалы монтажные</t>
  </si>
  <si>
    <t>Материалы и конструкции ( монтажные )  по ценникам и каталогам</t>
  </si>
  <si>
    <t>ФССЦм</t>
  </si>
  <si>
    <t>56</t>
  </si>
  <si>
    <t>Колпачки КП-22</t>
  </si>
  <si>
    <t>57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</si>
  <si>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</si>
  <si>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</si>
  <si>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</si>
  <si>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58</t>
  </si>
  <si>
    <t>Установка железобетонных опор ВЛ 0,38; 6-10 кВ с траверсами без приставок: одностоечных  (Применительно к установке опор без траверс)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</si>
  <si>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</si>
  <si>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</si>
  <si>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</si>
  <si>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</si>
  <si>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</si>
  <si>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</si>
  <si>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</si>
  <si>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</si>
  <si>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</si>
  <si>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</si>
  <si>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</si>
  <si>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</si>
  <si>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</si>
  <si>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</si>
  <si>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</si>
  <si>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</si>
  <si>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</si>
  <si>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</si>
  <si>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</si>
  <si>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</si>
  <si>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</si>
  <si>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</si>
  <si>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ГЭСН-2022, 33-04-003-02, приказ Минстроя России от 18.05.2022 г. № 378/пр</t>
  </si>
  <si>
    <t>79</t>
  </si>
  <si>
    <t>80</t>
  </si>
  <si>
    <t>Узел крепления подкоса У1 М</t>
  </si>
  <si>
    <t>81</t>
  </si>
  <si>
    <t>01.7.15.02-0051</t>
  </si>
  <si>
    <t>Болты анкерные (0,38кг/шт)</t>
  </si>
  <si>
    <t>ФСБЦ-2022, 01.7.15.02-0051, приказ Минстроя России от 18.05.2022 г. № 378/пр</t>
  </si>
  <si>
    <t>82</t>
  </si>
  <si>
    <t>83</t>
  </si>
  <si>
    <t>84</t>
  </si>
  <si>
    <t>Заземляющий проводник ЗП-1</t>
  </si>
  <si>
    <t>м</t>
  </si>
  <si>
    <t>85</t>
  </si>
  <si>
    <t>Траверса ТМ-65</t>
  </si>
  <si>
    <t>86</t>
  </si>
  <si>
    <t>Траверса ТМ-66</t>
  </si>
  <si>
    <t>87</t>
  </si>
  <si>
    <t>88</t>
  </si>
  <si>
    <t>89</t>
  </si>
  <si>
    <t>90</t>
  </si>
  <si>
    <t>91</t>
  </si>
  <si>
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</si>
  <si>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</si>
  <si>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</si>
  <si>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</si>
  <si>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</si>
  <si>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</si>
  <si>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</si>
  <si>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</si>
  <si>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</si>
  <si>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</si>
  <si>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Траверса ТМ-73</t>
  </si>
  <si>
    <t>101</t>
  </si>
  <si>
    <t>Траверса ТМ-74</t>
  </si>
  <si>
    <t>102</t>
  </si>
  <si>
    <t>103</t>
  </si>
  <si>
    <t>104</t>
  </si>
  <si>
    <t>105</t>
  </si>
  <si>
    <t>106</t>
  </si>
  <si>
    <t>107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</si>
  <si>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</si>
  <si>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</si>
  <si>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ГЭСН-2022, 33-04-003-03, приказ Минстроя России от 18.05.2022 г. № 378/пр</t>
  </si>
  <si>
    <t>108</t>
  </si>
  <si>
    <t>109</t>
  </si>
  <si>
    <t>110</t>
  </si>
  <si>
    <t>111</t>
  </si>
  <si>
    <t>112</t>
  </si>
  <si>
    <t>113</t>
  </si>
  <si>
    <t>114</t>
  </si>
  <si>
    <t>Траверса ТМ-68</t>
  </si>
  <si>
    <t>115</t>
  </si>
  <si>
    <t>Траверса ТМ-67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</si>
  <si>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</si>
  <si>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</si>
  <si>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</si>
  <si>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</si>
  <si>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</si>
  <si>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</si>
  <si>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</si>
  <si>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</si>
  <si>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</si>
  <si>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</si>
  <si>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</si>
  <si>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</si>
  <si>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</si>
  <si>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</si>
  <si>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</si>
  <si>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</si>
  <si>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</si>
  <si>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</si>
  <si>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33-04-003-13</t>
  </si>
  <si>
    <t>Установка железобетонных опор ВЛ 0,38; 6-10 кВ с траверсами с двойными приставками: одностоечных</t>
  </si>
  <si>
    <t>ГЭСН-2022, 33-04-003-13, приказ Минстроя России от 18.05.2022 г. № 378/пр</t>
  </si>
  <si>
    <t>134</t>
  </si>
  <si>
    <t>135</t>
  </si>
  <si>
    <t>Приставка ПТ-45</t>
  </si>
  <si>
    <t>136</t>
  </si>
  <si>
    <t>Стяжка СТ-51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</si>
  <si>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</si>
  <si>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</si>
  <si>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</si>
  <si>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</si>
  <si>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</si>
  <si>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</si>
  <si>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</si>
  <si>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</si>
  <si>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</si>
  <si>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Поправка: 421/пр_2020_прил.10_т.5_п.4_гр.4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</si>
  <si>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</si>
  <si>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</si>
  <si>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</si>
  <si>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</si>
  <si>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</si>
  <si>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</si>
  <si>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</si>
  <si>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</si>
  <si>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</si>
  <si>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</si>
  <si>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</si>
  <si>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</si>
  <si>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Поправка: 421/пр_2020_прил.10_т.5_п.9.1_гр.4  Поправка: 421/пр_2020_прил.10_т.5_п.4_гр.4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</si>
  <si>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</si>
  <si>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</si>
  <si>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</si>
  <si>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</si>
  <si>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</si>
  <si>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</si>
  <si>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</si>
  <si>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</si>
  <si>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</si>
  <si>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</si>
  <si>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)*1,20)*1,05</t>
  </si>
  <si>
    <t>Поправка: 421/пр_2020_прил.10_т.5_п.4_гр.4  Поправка: Сб.№м 8, п.1.8. 3.1</t>
  </si>
  <si>
    <t>168</t>
  </si>
  <si>
    <t>169</t>
  </si>
  <si>
    <t>170</t>
  </si>
  <si>
    <t>171</t>
  </si>
  <si>
    <t>)*1,15)*1,20)*1,05</t>
  </si>
  <si>
    <t>Поправка: 421/пр_2020_прил.10_т.5_п.9.1_гр.4  Поправка: 421/пр_2020_прил.10_т.5_п.4_гр.4  Поправка: Сб.№м 8, п.1.8. 3.1</t>
  </si>
  <si>
    <t>172</t>
  </si>
  <si>
    <t>173</t>
  </si>
  <si>
    <t>174</t>
  </si>
  <si>
    <t>175</t>
  </si>
  <si>
    <t>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</si>
  <si>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</si>
  <si>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</si>
  <si>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ГЭСН-2022 доп.6, 33-04-020-01, приказ Минстроя России от 11.05.2023 г. № 335/пр</t>
  </si>
  <si>
    <t>*1,25</t>
  </si>
  <si>
    <t>*1,15</t>
  </si>
  <si>
    <t>*0,85</t>
  </si>
  <si>
    <t>Поправка: 421/пр_2020_п.58_пп.б</t>
  </si>
  <si>
    <t>176</t>
  </si>
  <si>
    <t>33-04-020-03</t>
  </si>
  <si>
    <t>При изменении количества опор на 1 км ВЛЗ добавлять или исключать: к норме 33-04-020-01</t>
  </si>
  <si>
    <t>ГЭСН-2022 доп.6, 33-04-020-03, приказ Минстроя России от 11.05.2023 г. № 335/пр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</si>
  <si>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</si>
  <si>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</si>
  <si>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ГЭСН-2022 доп.6, 33-04-009-06, приказ Минстроя России от 11.05.2023 г. № 335/пр</t>
  </si>
  <si>
    <t>)*1,20)*1,25)*1,15</t>
  </si>
  <si>
    <t>)*1,20)*1,15)*1,15</t>
  </si>
  <si>
    <t>Поправка: 421/пр_2020_прил.10_т.5_п.4_гр.3  Поправка: 571/пр_2022_п.67_пп.б  Поправка: 421/пр_2020_прил.10_т.5_п.9.1_гр.3</t>
  </si>
  <si>
    <t>177</t>
  </si>
  <si>
    <t>Провод СИП-3 1х95-20</t>
  </si>
  <si>
    <t>21.2.01.01-0051</t>
  </si>
  <si>
    <t>Провод самонесущий изолированный СИП-3 1х95-20</t>
  </si>
  <si>
    <t>1000 м</t>
  </si>
  <si>
    <t>ФСБЦ-2022 доп.4, 21.2.01.01-0051, приказ Минстроя России от 27.12.2022 г. № 1133/пр</t>
  </si>
  <si>
    <t>1000 М</t>
  </si>
  <si>
    <t>178</t>
  </si>
  <si>
    <t>Зажим ответвительный  RP.150</t>
  </si>
  <si>
    <t>179</t>
  </si>
  <si>
    <t>Соединительный зажим CIL 7</t>
  </si>
  <si>
    <t>180</t>
  </si>
  <si>
    <t>Зажим анкерный  PAZ 3</t>
  </si>
  <si>
    <t>181</t>
  </si>
  <si>
    <t>Изолятор SML70/10</t>
  </si>
  <si>
    <t>182</t>
  </si>
  <si>
    <t>Ушко У1-7-16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</si>
  <si>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</si>
  <si>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</si>
  <si>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</si>
  <si>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183</t>
  </si>
  <si>
    <t>)*1,20)*1,25)*1,1</t>
  </si>
  <si>
    <t>)*1,20)*1,15)*1,1</t>
  </si>
  <si>
    <t>Поправка: 421/пр_2020_прил.10_т.5_п.4_гр.3  Поправка: 571/пр_2022_п.67_пп.б  Поправка: Прил.33.4, п.3.12.</t>
  </si>
  <si>
    <t>184</t>
  </si>
  <si>
    <t>185</t>
  </si>
  <si>
    <t>186</t>
  </si>
  <si>
    <t>187</t>
  </si>
  <si>
    <t>188</t>
  </si>
  <si>
    <t>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</si>
  <si>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</si>
  <si>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ГЭСН-2022 доп.6, 33-04-009-02, приказ Минстроя России от 11.05.2023 г. № 335/пр</t>
  </si>
  <si>
    <t>Поправка: 421/пр_2020_прил.10_т.5_п.4_гр.3  Поправка: 571/пр_2022_п.67_пп.б</t>
  </si>
  <si>
    <t>189</t>
  </si>
  <si>
    <t>190</t>
  </si>
  <si>
    <t>191</t>
  </si>
  <si>
    <t>192</t>
  </si>
  <si>
    <t>193</t>
  </si>
  <si>
    <t>194</t>
  </si>
  <si>
    <t>195</t>
  </si>
  <si>
    <t>33-04-009-10</t>
  </si>
  <si>
    <t>При увеличении количества опор на 1 км ВЛ добавлять: к норме 33-04-009-02</t>
  </si>
  <si>
    <t>ГЭСН-2022 доп.6, 33-04-009-10, приказ Минстроя России от 11.05.2023 г. № 335/пр</t>
  </si>
  <si>
    <t>196</t>
  </si>
  <si>
    <t>33-04-011-04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</si>
  <si>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</si>
  <si>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</si>
  <si>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ГЭСН-2022, 33-04-011-04, приказ Минстроя России от 18.05.2022 г. № 378/пр</t>
  </si>
  <si>
    <t>197</t>
  </si>
  <si>
    <t>198</t>
  </si>
  <si>
    <t>Калькуляция №8</t>
  </si>
  <si>
    <t>Замена спусков от КТП до первой опоры ВЛ напряжением 1-20 кВ при количество проводов в спуске 3</t>
  </si>
  <si>
    <t>1 СПУСК</t>
  </si>
  <si>
    <t>199</t>
  </si>
  <si>
    <t>Зажим аппаратный А2А-95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</si>
  <si>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</si>
  <si>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</si>
  <si>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</si>
  <si>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</si>
  <si>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</si>
  <si>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</si>
  <si>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</si>
  <si>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</si>
  <si>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</si>
  <si>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33-04-008-01</t>
  </si>
  <si>
    <t>Подвеска неизолированных проводов ВЛ 0,38 кВ: с помощью механизмов при 20 опорах на км</t>
  </si>
  <si>
    <t>ГЭСН-2022 доп.6, 33-04-008-01, приказ Минстроя России от 11.05.2023 г. № 335/пр</t>
  </si>
  <si>
    <t>209</t>
  </si>
  <si>
    <t>Бугель для ленты NB 20</t>
  </si>
  <si>
    <t>210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</si>
  <si>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</si>
  <si>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</si>
  <si>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</si>
  <si>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211</t>
  </si>
  <si>
    <t>212</t>
  </si>
  <si>
    <t>213</t>
  </si>
  <si>
    <t>214</t>
  </si>
  <si>
    <t>33-04-030-01</t>
  </si>
  <si>
    <t>Установка разрядников: с помощью механизмов (Установка вентильных разрядников с установкой кронштейнов, 1 комплект = 3 фазы)</t>
  </si>
  <si>
    <t>КОМПЛ</t>
  </si>
  <si>
    <t>ГЭСН-2022, 33-04-030-01, приказ Минстроя России от 18.05.2022 г. № 378/пр</t>
  </si>
  <si>
    <t>215</t>
  </si>
  <si>
    <t>Разрядник мультикамерный РМК-20</t>
  </si>
  <si>
    <t>216</t>
  </si>
  <si>
    <t>)*1,15</t>
  </si>
  <si>
    <t>Поправка: 421/пр_2020_прил.10_т.5_п.9.1_гр.3</t>
  </si>
  <si>
    <t>217</t>
  </si>
  <si>
    <t>218</t>
  </si>
  <si>
    <t>Устройство заземления опор</t>
  </si>
  <si>
    <t>219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</si>
  <si>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</si>
  <si>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</si>
  <si>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</si>
  <si>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</si>
  <si>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</si>
  <si>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</si>
  <si>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</si>
  <si>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</si>
  <si>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</si>
  <si>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220</t>
  </si>
  <si>
    <t>221</t>
  </si>
  <si>
    <t>33-03-004-02</t>
  </si>
  <si>
    <t>Забивка вертикальных заземлителей вручную на глубину до 3 м</t>
  </si>
  <si>
    <t>ГЭСН-2022, 33-03-004-02, приказ Минстроя России от 18.05.2022 г. № 378/пр</t>
  </si>
  <si>
    <t>222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</si>
  <si>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</si>
  <si>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</si>
  <si>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</si>
  <si>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223</t>
  </si>
  <si>
    <t>224</t>
  </si>
  <si>
    <t>225</t>
  </si>
  <si>
    <t>33-04-015-01</t>
  </si>
  <si>
    <t>Устройство шин заземления опор ВЛ и подстанций</t>
  </si>
  <si>
    <t>10 м</t>
  </si>
  <si>
    <t>ГЭСН-2022, 33-04-015-01, приказ Минстроя России от 18.05.2022 г. № 378/пр</t>
  </si>
  <si>
    <t>226</t>
  </si>
  <si>
    <t>227</t>
  </si>
  <si>
    <t>Зажим плашечный ПС-2-1</t>
  </si>
  <si>
    <t>228</t>
  </si>
  <si>
    <t>229</t>
  </si>
  <si>
    <t>230</t>
  </si>
  <si>
    <t>231</t>
  </si>
  <si>
    <t>232</t>
  </si>
  <si>
    <t>233</t>
  </si>
  <si>
    <t>234</t>
  </si>
  <si>
    <t>235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</si>
  <si>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</si>
  <si>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</si>
  <si>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</si>
  <si>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236</t>
  </si>
  <si>
    <t>237</t>
  </si>
  <si>
    <t>м08-01-082-01</t>
  </si>
  <si>
    <t>Зажим наборный без кожуха (Прим-но к установке временного зажима ВЛЗ)</t>
  </si>
  <si>
    <t>ГЭСНм-2022, м08-01-082-01, приказ Минстроя России от 18.05.2022 г. № 378/пр</t>
  </si>
  <si>
    <t>238</t>
  </si>
  <si>
    <t>Устройство защиты от дуги (СЕ 3)</t>
  </si>
  <si>
    <t>239</t>
  </si>
  <si>
    <t>240</t>
  </si>
  <si>
    <t>Пуско-наладочные работы</t>
  </si>
  <si>
    <t>241</t>
  </si>
  <si>
    <t>Калькуляция №41</t>
  </si>
  <si>
    <t>Проверка соединений заземлителей с заземляемыми элементами (естественных заземлителей с заземляющим устройством)</t>
  </si>
  <si>
    <t>точка</t>
  </si>
  <si>
    <t>242</t>
  </si>
  <si>
    <t>Калькуляция №43</t>
  </si>
  <si>
    <t>Измерение сопротивления растеканию тока: заземлителя</t>
  </si>
  <si>
    <t>1 измерение</t>
  </si>
  <si>
    <t>Расчистка трассы</t>
  </si>
  <si>
    <t>243</t>
  </si>
  <si>
    <t>Калькуляция №1.1</t>
  </si>
  <si>
    <t>Обрезка крон (примекнительно к обрезке крон  деревьев в зоне ВЛ 0,4-220кВ с использованием автогидроподъемника)</t>
  </si>
  <si>
    <t>1 ДЕРЕВО</t>
  </si>
  <si>
    <t>Доставка бригады до объекта ремонта и обратно</t>
  </si>
  <si>
    <t>244</t>
  </si>
  <si>
    <t>91.13.03-508</t>
  </si>
  <si>
    <t>Автомобили полупассажирские, грузоподъемность до 2 т</t>
  </si>
  <si>
    <t>маш.-ч</t>
  </si>
  <si>
    <t>ФСЭМ-2022, 91.13.03-508, приказ Минстроя России от 18.05.2022 г. № 378/пр</t>
  </si>
  <si>
    <t>*0</t>
  </si>
  <si>
    <t>Машины и механизмы</t>
  </si>
  <si>
    <t>Эксплуатация машин и механизмов ( ценники на ЭММ )</t>
  </si>
  <si>
    <t>материальные ресурсы, отсутствующие в ФРСН</t>
  </si>
  <si>
    <t>в т.ч. по статьям затрат ОЗП,ЗПМ,НР и СП с учетом ИЦП на 2,3,4 кв.2024 г.и ИЦП на 2025 г.-1,0785</t>
  </si>
  <si>
    <t>стоимость материалов ,учтенных расценками и взятых из ФРСН,ЭМиМ+перевозка с учетом УЦП на 2,3,4 кв 2024 г и ЦЦП на 2025 г. -1,0927</t>
  </si>
  <si>
    <t>стоимость материалов ,отсутсвующих в ФРСН с учетом ИЦП на 3,4 кв 2024 г. и ИЦП на 2025 г. -1,0634</t>
  </si>
  <si>
    <t>итого стоимость работ и материалов с учетом ИЦП</t>
  </si>
  <si>
    <t>ндс 20 %</t>
  </si>
  <si>
    <t>итого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</si>
  <si>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</si>
  <si>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</si>
  <si>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</si>
  <si>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</si>
  <si>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</si>
  <si>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</si>
  <si>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</si>
  <si>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</si>
  <si>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</si>
  <si>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</si>
  <si>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</si>
  <si>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</si>
  <si>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</si>
  <si>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</si>
  <si>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</si>
  <si>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</si>
  <si>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</si>
  <si>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</si>
  <si>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</si>
  <si>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</si>
  <si>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</si>
  <si>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</si>
  <si>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</si>
  <si>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</si>
  <si>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</si>
  <si>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</si>
  <si>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</si>
  <si>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</si>
  <si>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</si>
  <si>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</si>
  <si>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</si>
  <si>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</si>
  <si>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</si>
  <si>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</si>
  <si>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</si>
  <si>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</si>
  <si>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</si>
  <si>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</si>
  <si>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</si>
  <si>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</si>
  <si>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</si>
  <si>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</si>
  <si>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</si>
  <si>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</si>
  <si>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</si>
  <si>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</si>
  <si>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</si>
  <si>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</si>
  <si>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</si>
  <si>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</si>
  <si>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</si>
  <si>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</si>
  <si>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</si>
  <si>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</si>
  <si>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</si>
  <si>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</si>
  <si>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</si>
  <si>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</si>
  <si>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</si>
  <si>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</si>
  <si>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</si>
  <si>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</si>
  <si>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</si>
  <si>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</si>
  <si>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</si>
  <si>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</si>
  <si>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</si>
  <si>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</si>
  <si>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</si>
  <si>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</si>
  <si>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</si>
  <si>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</si>
  <si>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</si>
  <si>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</si>
  <si>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</si>
  <si>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</si>
  <si>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</si>
  <si>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</si>
  <si>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</si>
  <si>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</si>
  <si>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</si>
  <si>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</si>
  <si>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</si>
  <si>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</si>
  <si>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</si>
  <si>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</si>
  <si>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</si>
  <si>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</si>
  <si>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</si>
  <si>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</si>
  <si>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</si>
  <si>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</si>
  <si>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</si>
  <si>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</si>
  <si>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</si>
  <si>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</si>
  <si>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</si>
  <si>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</si>
  <si>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</si>
  <si>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</si>
  <si>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</si>
  <si>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</si>
  <si>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</si>
  <si>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</si>
  <si>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</si>
  <si>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</si>
  <si>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</si>
  <si>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1-100-26</t>
  </si>
  <si>
    <t>Затраты труда рабочих (Средний разряд - 2,6)</t>
  </si>
  <si>
    <t>1-100-36</t>
  </si>
  <si>
    <t>Затраты труда рабочих (Средний разряд - 3,6)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</si>
  <si>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</si>
  <si>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</si>
  <si>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</si>
  <si>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</si>
  <si>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1-100-40</t>
  </si>
  <si>
    <t>Затраты труда рабочих (Средний разряд - 4)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</si>
  <si>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</si>
  <si>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</si>
  <si>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</si>
  <si>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кг</t>
  </si>
  <si>
    <t>1-100-25</t>
  </si>
  <si>
    <t>Затраты труда рабочих (Средний разряд - 2,5)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</si>
  <si>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</si>
  <si>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</si>
  <si>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</si>
  <si>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</si>
  <si>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</si>
  <si>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</si>
  <si>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1-100-35</t>
  </si>
  <si>
    <t>Затраты труда рабочих (Средний разряд - 3,5)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</si>
  <si>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</si>
  <si>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</si>
  <si>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</si>
  <si>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4-100-050</t>
  </si>
  <si>
    <t>1-100-33</t>
  </si>
  <si>
    <t>Затраты труда рабочих (Средний разряд - 3,3)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</si>
  <si>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</si>
  <si>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</si>
  <si>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</si>
  <si>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</si>
  <si>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ФСБЦ-2022, 01.3.01.06-0051, приказ Минстроя России от 18.05.2022 г. № 378/пр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</si>
  <si>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</si>
  <si>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</si>
  <si>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</si>
  <si>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</si>
  <si>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</si>
  <si>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</si>
  <si>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</si>
  <si>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</si>
  <si>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</si>
  <si>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</si>
  <si>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</si>
  <si>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</si>
  <si>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</si>
  <si>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</si>
  <si>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Затраты труда рабочих (Средний разряд - 3,1)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</si>
  <si>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</si>
  <si>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</si>
  <si>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</si>
  <si>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</si>
  <si>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</si>
  <si>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</si>
  <si>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</si>
  <si>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</si>
  <si>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</si>
  <si>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</si>
  <si>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</si>
  <si>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</si>
  <si>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</si>
  <si>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</si>
  <si>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</si>
  <si>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</si>
  <si>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</si>
  <si>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</si>
  <si>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</si>
  <si>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</si>
  <si>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</si>
  <si>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1-100-39</t>
  </si>
  <si>
    <t>Затраты труда рабочих (Средний разряд - 3,9)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</si>
  <si>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</si>
  <si>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</si>
  <si>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</si>
  <si>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</si>
  <si>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</si>
  <si>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</si>
  <si>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14.5.09.11-0102</t>
  </si>
  <si>
    <t>ФСБЦ-2022, 14.5.09.11-0102, приказ Минстроя России от 18.05.2022 г. № 378/пр</t>
  </si>
  <si>
    <t>Уайт-спирит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</si>
  <si>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</si>
  <si>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</si>
  <si>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</si>
  <si>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20.5.04.11-0022</t>
  </si>
  <si>
    <t>ФСБЦ-2022, 20.5.04.11-0022, приказ Минстроя России от 18.05.2022 г. № 378/пр</t>
  </si>
  <si>
    <t>Зажимы К-СФ-1</t>
  </si>
  <si>
    <t>1-100-20</t>
  </si>
  <si>
    <t>Затраты труда рабочих (Средний разряд - 2)</t>
  </si>
  <si>
    <t>1-100-29</t>
  </si>
  <si>
    <t>Затраты труда рабочих (Средний разряд - 2,9)</t>
  </si>
  <si>
    <t>91.17.04-034</t>
  </si>
  <si>
    <t>ФСЭМ-2022, 91.17.04-034, приказ Минстроя России от 18.05.2022 г. № 378/пр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</si>
  <si>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</si>
  <si>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</si>
  <si>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</si>
  <si>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</si>
  <si>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08.4.03.02-0002</t>
  </si>
  <si>
    <t>ФСБЦ-2022, 08.4.03.02-0002, приказ Минстроя России от 18.05.2022 г. № 378/пр</t>
  </si>
  <si>
    <t>Сталь арматурная горячекатаная гладкая, класс A-I, диаметр 6-22 мм</t>
  </si>
  <si>
    <t>1-100-15</t>
  </si>
  <si>
    <t>Затраты труда рабочих (Средний разряд - 1,5)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</si>
  <si>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</si>
  <si>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</si>
  <si>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</si>
  <si>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</si>
  <si>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</si>
  <si>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</si>
  <si>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</si>
  <si>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</si>
  <si>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</si>
  <si>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</si>
  <si>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</si>
  <si>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</si>
  <si>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Машинист 4 разряда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</si>
  <si>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</si>
  <si>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</si>
  <si>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</si>
  <si>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</si>
  <si>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</si>
  <si>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</si>
  <si>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</si>
  <si>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</si>
  <si>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</si>
  <si>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</si>
  <si>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</si>
  <si>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</si>
  <si>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</si>
  <si>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</si>
  <si>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</si>
  <si>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</si>
  <si>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</si>
  <si>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</si>
  <si>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 стальные</t>
  </si>
  <si>
    <t>22.2.02.09</t>
  </si>
  <si>
    <t>05.1.02.06</t>
  </si>
  <si>
    <t>Приставки железобетонные</t>
  </si>
  <si>
    <t>21.2.01.02</t>
  </si>
  <si>
    <t>Провода неизолированные для воздушных линий электропередач</t>
  </si>
  <si>
    <t>22.2.01.08</t>
  </si>
  <si>
    <t>Изоляторы линейные подвесные тарельчатые</t>
  </si>
  <si>
    <t>Арматура линейная</t>
  </si>
  <si>
    <t>1-100-37</t>
  </si>
  <si>
    <t>Затраты труда рабочих (Средний разряд - 3,7)</t>
  </si>
  <si>
    <t>1-100-38</t>
  </si>
  <si>
    <t>Затраты труда рабочих (Средний разряд - 3,8)</t>
  </si>
  <si>
    <t>Провода неизолированные</t>
  </si>
  <si>
    <t>Изоляторы линейные штыревые фарфоровые</t>
  </si>
  <si>
    <t>22.2.02.03</t>
  </si>
  <si>
    <t>421/пр_2020_п.58_пп.б</t>
  </si>
  <si>
    <t>Методика 421/пр (О.П.)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</si>
  <si>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</si>
  <si>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</si>
  <si>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</si>
  <si>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</si>
  <si>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</si>
  <si>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</si>
  <si>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</si>
  <si>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t>
  </si>
  <si>
    <t>Поправка: 571/пр_2022_т.3_п.4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</si>
  <si>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</si>
  <si>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</si>
  <si>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</si>
  <si>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</si>
  <si>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</si>
  <si>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</si>
  <si>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421/пр_2020_п.58_пп.б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</si>
  <si>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</si>
  <si>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  Поправка: Прил.33.4, п.3.12.  Наименование: При производстве работ в усложненных условиях. По просекам, кустарникам и неглубоким оврагам</t>
  </si>
  <si>
    <t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</si>
  <si>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</si>
  <si>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</si>
  <si>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</si>
  <si>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</si>
  <si>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</si>
  <si>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</si>
  <si>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</si>
  <si>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</si>
  <si>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</si>
  <si>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</si>
  <si>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</si>
  <si>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</si>
  <si>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</si>
  <si>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</si>
  <si>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</si>
  <si>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</si>
  <si>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</si>
  <si>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</si>
  <si>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</si>
  <si>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</si>
  <si>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</si>
  <si>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</si>
  <si>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</si>
  <si>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</si>
  <si>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</si>
  <si>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</si>
  <si>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</si>
  <si>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</si>
  <si>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</si>
  <si>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</si>
  <si>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</si>
  <si>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Демонтажные работы</t>
  </si>
  <si>
    <t>ГЭСН 33-04-040-03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</si>
  <si>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</si>
  <si>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 (ЗТ)</t>
  </si>
  <si>
    <t>ЭМ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</si>
  <si>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</si>
  <si>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</si>
  <si>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</si>
  <si>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</si>
  <si>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</si>
  <si>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</si>
  <si>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</si>
  <si>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</si>
  <si>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</si>
  <si>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</si>
  <si>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r>
      <t>Демонтаж: 3-х проводов ВЛ 6-10 кВ с одной опоры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</si>
  <si>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</si>
  <si>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</si>
  <si>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</si>
  <si>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ГЭСНм 08-02-305-04</t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</si>
  <si>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М )*0;   
ЭМ )*1,20)*0,3;   
ЗТ )*1,20)*0,3;   
ЗТм )*1,20)*0,3</t>
    </r>
  </si>
  <si>
    <t>ОТм(ЗТм) Средний разряд машинистов 6</t>
  </si>
  <si>
    <t>НР Электротехнические установки: на других объектах</t>
  </si>
  <si>
    <t>СП Электротехнические установки: на других объектах</t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</si>
  <si>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М )*0;   
ЭМ )*1,20)*1,15)*0,3;   
ЗТ )*1,20)*1,15)*0,3;   
ЗТм )*1,20)*1,15)*0,3</t>
    </r>
  </si>
  <si>
    <t>ГЭСНм 08-01-052-01</t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</si>
  <si>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М )*0;   
ЭМ )*1,20)*0,3;   
ЗТ )*1,20)*0,3)*1,05;   
ЗТм )*1,20)*0,3</t>
    </r>
  </si>
  <si>
    <t>М</t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</si>
  <si>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М )*0;   
ЭМ )*1,20)*1,15)*0,3;   
ЗТ )*1,20)*1,15)*0,3)*1,05;   
ЗТм )*1,20)*1,15)*0,3</t>
    </r>
  </si>
  <si>
    <t>ГЭСН 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</si>
  <si>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</si>
  <si>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</si>
  <si>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</si>
  <si>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</si>
  <si>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ГЭСН 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</si>
  <si>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</si>
  <si>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</si>
  <si>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</si>
  <si>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33-04-042-01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</si>
  <si>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</si>
  <si>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ОТм(ЗТм) Средний разряд машинистов 5</t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</si>
  <si>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</si>
  <si>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 опор ВЛ 0,38-10 кВ: без приставок одностоечных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</si>
  <si>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33-04-042-02</t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</si>
  <si>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</si>
  <si>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Демонтаж опор ВЛ 0,38-10 кВ: без приставок одностоечных с подкосом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</si>
  <si>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33-04-042-03</t>
  </si>
  <si>
    <r>
      <t>Демонтаж опор ВЛ 0,38-10 кВ: без приставок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</si>
  <si>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33-04-042-04</t>
  </si>
  <si>
    <r>
      <t>Демонтаж опор ВЛ 0,38-10 кВ: с приставками одностоечных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</si>
  <si>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ГЭСН 33-04-016-04</t>
  </si>
  <si>
    <r>
      <t>Развозка конструкций и материалов опор ВЛ 0,38-10 кВ по трассе: приставок железобетонных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</si>
  <si>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</si>
  <si>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</si>
  <si>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</si>
  <si>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</si>
  <si>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</si>
  <si>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</si>
  <si>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</si>
  <si>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</si>
  <si>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</si>
  <si>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</si>
  <si>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</si>
  <si>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</si>
  <si>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</si>
  <si>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</si>
  <si>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</si>
  <si>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</si>
  <si>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</si>
  <si>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</si>
  <si>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</si>
  <si>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</si>
  <si>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</si>
  <si>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</si>
  <si>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</si>
  <si>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</si>
  <si>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</si>
  <si>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</si>
  <si>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</si>
  <si>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</si>
  <si>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</si>
  <si>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</si>
  <si>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</si>
  <si>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Установка опор</t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</si>
  <si>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</si>
  <si>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</si>
  <si>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</si>
  <si>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</si>
  <si>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</si>
  <si>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</si>
  <si>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</si>
  <si>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Развозка конструкций и материалов опор ВЛ 0,38-10 кВ по трассе: материалов оснастки одностоечных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</si>
  <si>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</si>
  <si>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</si>
  <si>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r>
      <t>Развозка конструкций и материалов опор ВЛ 0,38-10 кВ по трассе: материалов оснастки сложных опор (Применительно к развозке новой оснастки)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</si>
  <si>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</si>
  <si>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</si>
  <si>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Стойка СВ-110-5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</si>
  <si>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ПС 2-1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</si>
  <si>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ТМ-63</t>
    </r>
    <r>
      <rPr>
        <i/>
        <sz val="10"/>
        <rFont val="Arial"/>
        <family val="2"/>
        <charset val="204"/>
      </rPr>
      <t xml:space="preserve">
Поправки к: 
М *1,02</t>
    </r>
  </si>
  <si>
    <r>
      <t>Хомут Х-51</t>
    </r>
    <r>
      <rPr>
        <i/>
        <sz val="10"/>
        <rFont val="Arial"/>
        <family val="2"/>
        <charset val="204"/>
      </rPr>
      <t xml:space="preserve">
Поправки к: 
М *1,02</t>
    </r>
  </si>
  <si>
    <r>
      <t>Шайба М-16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</si>
  <si>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ШФ-20 УО</t>
    </r>
    <r>
      <rPr>
        <i/>
        <sz val="10"/>
        <rFont val="Arial"/>
        <family val="2"/>
        <charset val="204"/>
      </rPr>
      <t xml:space="preserve">
Поправки к: 
М *1,02</t>
    </r>
  </si>
  <si>
    <r>
      <t>Колпачки КП-22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</si>
  <si>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</si>
  <si>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r>
      <t>Установка железобетонных опор ВЛ 0,38; 6-10 кВ с траверсами без приставок: одностоечных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</si>
  <si>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</si>
  <si>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</si>
  <si>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r>
      <t>Узел крепления подкоса У1 М</t>
    </r>
    <r>
      <rPr>
        <i/>
        <sz val="10"/>
        <rFont val="Arial"/>
        <family val="2"/>
        <charset val="204"/>
      </rPr>
      <t xml:space="preserve">
Поправки к: 
М *1,02</t>
    </r>
  </si>
  <si>
    <r>
      <t>Заземляющий проводник ЗП-1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</si>
  <si>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ТМ-65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</si>
  <si>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ТМ-66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</si>
  <si>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одним подкосом  (Применительно к установке опор без траверс)</t>
    </r>
    <r>
      <rPr>
        <i/>
        <sz val="10"/>
        <rFont val="Arial"/>
        <family val="2"/>
        <charset val="204"/>
      </rPr>
      <t xml:space="preserve">
Поправки к: 
ЭМ )*1,20)*1,1;   
ЗТ )*1,20)*1,1;   
ЗТм )*1,20)*1,1</t>
    </r>
  </si>
  <si>
    <r>
      <t>Траверса ТМ-73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</si>
  <si>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ТМ-74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</si>
  <si>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</si>
  <si>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</si>
  <si>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Траверса ТМ-68</t>
    </r>
    <r>
      <rPr>
        <i/>
        <sz val="10"/>
        <rFont val="Arial"/>
        <family val="2"/>
        <charset val="204"/>
      </rPr>
      <t xml:space="preserve">
Поправки к: 
М *1,02</t>
    </r>
  </si>
  <si>
    <r>
      <t>Траверса ТМ-67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</si>
  <si>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10"/>
        <rFont val="Arial"/>
        <family val="2"/>
        <charset val="204"/>
      </rPr>
      <t xml:space="preserve">
Поправки к: 
ЭМ )*1,20)*1,15;   
ЗТ )*1,20)*1,15;   
ЗТм )*1,20)*1,15</t>
    </r>
  </si>
  <si>
    <t>ГЭСН 33-04-003-13</t>
  </si>
  <si>
    <r>
      <t>Установка железобетонных опор ВЛ 0,38; 6-10 кВ с траверсами с двойными приставками: одностоечных</t>
    </r>
    <r>
      <rPr>
        <i/>
        <sz val="10"/>
        <rFont val="Arial"/>
        <family val="2"/>
        <charset val="204"/>
      </rPr>
      <t xml:space="preserve">
Поправки к: 
ЭМ )*1,20)*1,25;   
ЗТ )*1,20)*1,25;   
ЗТм )*1,20)*1,25</t>
    </r>
  </si>
  <si>
    <r>
      <t>Приставка ПТ-45</t>
    </r>
    <r>
      <rPr>
        <i/>
        <sz val="10"/>
        <rFont val="Arial"/>
        <family val="2"/>
        <charset val="204"/>
      </rPr>
      <t xml:space="preserve">
Поправки к: 
М )*1,02</t>
    </r>
  </si>
  <si>
    <r>
      <t>Стяжка СТ-51</t>
    </r>
    <r>
      <rPr>
        <i/>
        <sz val="10"/>
        <rFont val="Arial"/>
        <family val="2"/>
        <charset val="204"/>
      </rPr>
      <t xml:space="preserve">
Поправки к: 
М )*1,02</t>
    </r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</si>
  <si>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</si>
  <si>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Траверса на опоре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</si>
  <si>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ЭМ )*1,20;   
ЗТ )*1,20)*1,05;   
ЗТм )*1,20</t>
    </r>
  </si>
  <si>
    <r>
      <t>Изолятор опорный напряжением: до 10 кВ, количество точек крепления 1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)*1,15)*1,20)*1,05</t>
    </r>
  </si>
  <si>
    <t>Раздел: Монтажные работы</t>
  </si>
  <si>
    <t>ГЭСН 33-04-020-01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</si>
  <si>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</si>
  <si>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Пр/774-027.0;_x000D_
п.16</t>
  </si>
  <si>
    <t>ГЭСН 33-04-020-03</t>
  </si>
  <si>
    <r>
      <t>Провод СИП-3 1х95-20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</si>
  <si>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ответвительный  RP.150</t>
    </r>
    <r>
      <rPr>
        <i/>
        <sz val="10"/>
        <rFont val="Arial"/>
        <family val="2"/>
        <charset val="204"/>
      </rPr>
      <t xml:space="preserve">
Поправки к: 
М *1,02</t>
    </r>
  </si>
  <si>
    <r>
      <t>Соединительный зажим CIL 7</t>
    </r>
    <r>
      <rPr>
        <i/>
        <sz val="10"/>
        <rFont val="Arial"/>
        <family val="2"/>
        <charset val="204"/>
      </rPr>
      <t xml:space="preserve">
Поправки к: 
М *1,02</t>
    </r>
  </si>
  <si>
    <r>
      <t>Зажим анкерный  PAZ 3</t>
    </r>
    <r>
      <rPr>
        <i/>
        <sz val="10"/>
        <rFont val="Arial"/>
        <family val="2"/>
        <charset val="204"/>
      </rPr>
      <t xml:space="preserve">
Поправки к: 
М *1,02</t>
    </r>
  </si>
  <si>
    <r>
      <t>Изолятор SML70/10</t>
    </r>
    <r>
      <rPr>
        <i/>
        <sz val="10"/>
        <rFont val="Arial"/>
        <family val="2"/>
        <charset val="204"/>
      </rPr>
      <t xml:space="preserve">
Поправки к: 
М *1,02</t>
    </r>
  </si>
  <si>
    <r>
      <t>Ушко У1-7-16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</si>
  <si>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33-04-009-10</t>
  </si>
  <si>
    <r>
      <t>При увеличении количества опор на 1 км ВЛ добавлять: к норме 33-04-009-02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</si>
  <si>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ГЭСН 33-04-011-04</t>
  </si>
  <si>
    <r>
      <t>Подвеска проводов ВЛ 10 кВ на переходах через препятствия: автомобильные дороги 2 и 3 категории с двумя линиями связи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</si>
  <si>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Зажим аппаратный А2А-95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</si>
  <si>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33-04-008-01</t>
  </si>
  <si>
    <r>
      <t>Подвеска неизолированных проводов ВЛ 0,38 кВ: с помощью механизмов при 20 опорах на км</t>
    </r>
    <r>
      <rPr>
        <i/>
        <sz val="10"/>
        <rFont val="Arial"/>
        <family val="2"/>
        <charset val="204"/>
      </rPr>
      <t xml:space="preserve">
Поправки к: 
ЭМ )*1,20)*1,25;   
ЗТ )*1,20)*1,15;   
ЗТм )*1,20)*1,25</t>
    </r>
  </si>
  <si>
    <r>
      <t>Бугель для ленты NB 20</t>
    </r>
    <r>
      <rPr>
        <i/>
        <sz val="10"/>
        <rFont val="Arial"/>
        <family val="2"/>
        <charset val="204"/>
      </rPr>
      <t xml:space="preserve">
Поправки к: 
М *1,02</t>
    </r>
  </si>
  <si>
    <t>ГЭСН 33-04-030-01</t>
  </si>
  <si>
    <r>
      <t>Разрядник мультикамерный РМК-20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</si>
  <si>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Установка разрядников: с помощью механизмов (Установка вентильных разрядников с установкой кронштейнов, 1 комплект = 3 фазы)</t>
    </r>
    <r>
      <rPr>
        <i/>
        <sz val="10"/>
        <rFont val="Arial"/>
        <family val="2"/>
        <charset val="204"/>
      </rPr>
      <t xml:space="preserve">
Поправки к: 
ЭМ )*1,15;   
ЗТ )*1,15;   
ЗТм )*1,15</t>
    </r>
  </si>
  <si>
    <t>Раздел: Устройство заземления опор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</si>
  <si>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</si>
  <si>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</si>
  <si>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t>НР Земляные работы, выполняемые: ручным способом</t>
  </si>
  <si>
    <t>СП Земляные работы, выполняемые: ручным способом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</si>
  <si>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</si>
  <si>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 33-03-004-02</t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</si>
  <si>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)*1,15;   
ОТм )*1,15;   
ОТ )*1,15</t>
    </r>
  </si>
  <si>
    <r>
      <t>Забивка вертикальных заземлителей вручную на глубину до 3 м</t>
    </r>
    <r>
      <rPr>
        <i/>
        <sz val="10"/>
        <rFont val="Arial"/>
        <family val="2"/>
        <charset val="204"/>
      </rPr>
      <t xml:space="preserve">
Поправки к: 
ЭМ )*1,15;   
ЗТ )*1,15;   
ЗТм )*1,15</t>
    </r>
  </si>
  <si>
    <t>ГЭСН 33-04-015-01</t>
  </si>
  <si>
    <r>
      <t>Зажим плашечный ПС-2-1</t>
    </r>
    <r>
      <rPr>
        <i/>
        <sz val="10"/>
        <rFont val="Arial"/>
        <family val="2"/>
        <charset val="204"/>
      </rPr>
      <t xml:space="preserve">
Поправки к: 
М *1,02</t>
    </r>
  </si>
  <si>
    <r>
      <t>Устройство шин заземления опор ВЛ и подстанций</t>
    </r>
    <r>
      <rPr>
        <i/>
        <sz val="10"/>
        <rFont val="Arial"/>
        <family val="2"/>
        <charset val="204"/>
      </rPr>
      <t xml:space="preserve">
Поправки к: 
ЭМ )*1,15;   
ЗТ )*1,15;   
ЗТм )*1,15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</si>
  <si>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</si>
  <si>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)*1,20;   
ЗТ )*1,20;   
ЗТм )*1,20</t>
    </r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</si>
  <si>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</t>
    </r>
  </si>
  <si>
    <t>ГЭСНм 08-01-082-01</t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</si>
  <si>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)*1,20;   
ЗТ )*1,20)*1,05;   
ЗТм )*1,20</t>
    </r>
  </si>
  <si>
    <r>
      <t>Устройство защиты от дуги (СЕ 3)</t>
    </r>
    <r>
      <rPr>
        <i/>
        <sz val="10"/>
        <rFont val="Arial"/>
        <family val="2"/>
        <charset val="204"/>
      </rPr>
      <t xml:space="preserve">
Поправки к: 
М )*1,02</t>
    </r>
  </si>
  <si>
    <r>
      <t>Зажим наборный без кожуха (Прим-но к установке временного зажима ВЛЗ)</t>
    </r>
    <r>
      <rPr>
        <i/>
        <sz val="10"/>
        <rFont val="Arial"/>
        <family val="2"/>
        <charset val="204"/>
      </rPr>
      <t xml:space="preserve">
Поправки к: 
ЭМ )*1,15)*1,20;   
ОТм )*1,15)*1,20;   
ОТ )*1,15)*1,20)*1,05</t>
    </r>
  </si>
  <si>
    <t>Раздел: Пуско-наладочные работы</t>
  </si>
  <si>
    <t>Раздел: Расчистка трассы</t>
  </si>
  <si>
    <t>Раздел: Доставка бригады до объекта ремонта и обратно</t>
  </si>
  <si>
    <r>
      <t>Автомобили полупассажирские, грузоподъемность до 2 т</t>
    </r>
    <r>
      <rPr>
        <i/>
        <sz val="10"/>
        <rFont val="Arial"/>
        <family val="2"/>
        <charset val="204"/>
      </rPr>
      <t xml:space="preserve">
Поправки к: 
М *0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</si>
  <si>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</si>
  <si>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</si>
  <si>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</si>
  <si>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</si>
  <si>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</si>
  <si>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</si>
  <si>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</si>
  <si>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</si>
  <si>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</si>
  <si>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</si>
  <si>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</si>
  <si>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</si>
  <si>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</si>
  <si>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</si>
  <si>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</si>
  <si>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</si>
  <si>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</si>
  <si>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</si>
  <si>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</si>
  <si>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ведомость дефектов  №4</t>
  </si>
  <si>
    <t xml:space="preserve">ведущий специалист </t>
  </si>
  <si>
    <t>начальник оц</t>
  </si>
  <si>
    <t>Л.С.Хомякова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</si>
</sst>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5" fillId="0" borderId="0" xfId="0" applyNumberFormat="1" applyFont="1" applyAlignment="1">
      <alignment horizontal="center" wrapText="1"/>
    </xf>
    <xf numFmtId="0" fontId="15" fillId="0" borderId="1" xfId="0" applyNumberFormat="1" applyFont="1" applyBorder="1" applyAlignment="1">
      <alignment horizont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6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167" fontId="20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6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166" fontId="23" fillId="0" borderId="0" xfId="0" applyNumberFormat="1" applyFont="1" applyAlignment="1">
      <alignment horizontal="left" vertical="top"/>
    </xf>
    <xf numFmtId="166" fontId="23" fillId="0" borderId="2" xfId="0" applyNumberFormat="1" applyFont="1" applyBorder="1" applyAlignment="1">
      <alignment horizontal="right" vertical="top"/>
    </xf>
    <xf numFmtId="0" fontId="20" fillId="0" borderId="1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0" fillId="0" borderId="1" xfId="0" applyBorder="1"/>
    <xf numFmtId="0" fontId="22" fillId="0" borderId="1" xfId="0" applyFont="1" applyBorder="1" applyAlignment="1">
      <alignment vertical="top" wrapText="1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6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1" fillId="0" borderId="0" xfId="0" applyNumberFormat="1" applyFont="1" applyAlignment="1">
      <alignment horizontal="right" vertical="center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wrapText="1"/>
    </xf>
    <xf numFmtId="166" fontId="23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045"/>
  <sheetViews>
    <sheetView tabSelected="1" topLeftCell="A1942" zoomScale="69" zoomScaleNormal="69" workbookViewId="0">
      <selection activeCell="H2045" sqref="H204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  <col min="101" max="101" width="173.7109375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873</v>
      </c>
      <c r="B2" s="10"/>
      <c r="C2" s="10"/>
      <c r="D2" s="10"/>
      <c r="E2" s="10"/>
      <c r="F2" s="11" t="s">
        <v>899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25.5" x14ac:dyDescent="0.2">
      <c r="A4" s="10" t="s">
        <v>874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1"/>
      <c r="H4" s="11"/>
      <c r="I4" s="11"/>
      <c r="J4" s="11"/>
      <c r="K4" s="11"/>
      <c r="L4" s="11"/>
      <c r="CO4" s="5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89.25" x14ac:dyDescent="0.2">
      <c r="A6" s="10" t="s">
        <v>875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1"/>
      <c r="H6" s="11"/>
      <c r="I6" s="11"/>
      <c r="J6" s="11"/>
      <c r="K6" s="11"/>
      <c r="L6" s="11"/>
      <c r="CO6" s="5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876</v>
      </c>
      <c r="B8" s="10"/>
      <c r="C8" s="10"/>
      <c r="D8" s="10"/>
      <c r="E8" s="10"/>
      <c r="F8" s="11" t="s">
        <v>685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877</v>
      </c>
      <c r="B10" s="10"/>
      <c r="C10" s="10"/>
      <c r="D10" s="10"/>
      <c r="E10" s="10"/>
      <c r="F10" s="11" t="s">
        <v>687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878</v>
      </c>
      <c r="B12" s="10"/>
      <c r="C12" s="10"/>
      <c r="D12" s="10"/>
      <c r="E12" s="10"/>
      <c r="F12" s="11" t="s">
        <v>900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879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880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4.2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ht="15.75" customHeight="1" x14ac:dyDescent="0.25">
      <c r="A20" s="21" t="str">
        <f>IF(Source!G12&lt;&gt;"Новый объект", Source!G12, "")</f>
        <v>4.  ВЛ-10 кВ ф.9 РП-25 Подольский РЭС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14.25" customHeight="1" x14ac:dyDescent="0.2">
      <c r="A21" s="22" t="s">
        <v>881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4.25" customHeight="1" x14ac:dyDescent="0.2">
      <c r="A22" s="23"/>
      <c r="B22" s="23"/>
      <c r="C22" s="23"/>
      <c r="D22" s="23"/>
      <c r="E22" s="23"/>
      <c r="F22" s="24"/>
      <c r="G22" s="24"/>
      <c r="H22" s="24"/>
      <c r="I22" s="24"/>
      <c r="J22" s="24"/>
      <c r="K22" s="24"/>
      <c r="L22" s="24"/>
    </row>
    <row r="23" spans="1:12" ht="15.75" customHeight="1" x14ac:dyDescent="0.25">
      <c r="A23" s="20" t="str">
        <f>CONCATENATE( "ЛОКАЛЬНАЯ СМЕТА № ", Source!L20, " ",Source!CM20)</f>
        <v xml:space="preserve">ЛОКАЛЬНАЯ СМЕТА №  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15" customHeight="1" x14ac:dyDescent="0.25">
      <c r="A24" s="25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5"/>
    </row>
    <row r="25" spans="1:12" ht="14.2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12" ht="14.2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2" ht="12.75" customHeight="1" x14ac:dyDescent="0.2">
      <c r="A27" s="12" t="s">
        <v>882</v>
      </c>
      <c r="B27" s="12"/>
      <c r="C27" s="28" t="s">
        <v>901</v>
      </c>
      <c r="D27" s="12" t="s">
        <v>883</v>
      </c>
      <c r="E27" s="12"/>
      <c r="F27" s="12"/>
      <c r="G27" s="12"/>
      <c r="H27" s="12"/>
      <c r="I27" s="12"/>
      <c r="J27" s="12"/>
      <c r="K27" s="12"/>
      <c r="L27" s="12"/>
    </row>
    <row r="28" spans="1:12" ht="12.75" customHeight="1" x14ac:dyDescent="0.2">
      <c r="A28" s="12"/>
      <c r="B28" s="12"/>
      <c r="C28" s="29"/>
      <c r="D28" s="12"/>
      <c r="E28" s="12"/>
      <c r="F28" s="12"/>
      <c r="G28" s="12"/>
      <c r="H28" s="12"/>
      <c r="I28" s="12"/>
      <c r="J28" s="12"/>
      <c r="K28" s="12"/>
      <c r="L28" s="12"/>
    </row>
    <row r="29" spans="1:12" ht="12.75" customHeight="1" x14ac:dyDescent="0.2">
      <c r="A29" s="12" t="s">
        <v>884</v>
      </c>
      <c r="B29" s="12"/>
      <c r="C29" s="30" t="s">
        <v>1095</v>
      </c>
      <c r="D29" s="30"/>
      <c r="E29" s="30"/>
      <c r="F29" s="30"/>
      <c r="G29" s="30"/>
      <c r="H29" s="30"/>
      <c r="I29" s="30"/>
      <c r="J29" s="30"/>
      <c r="K29" s="30"/>
      <c r="L29" s="30"/>
    </row>
    <row r="30" spans="1:12" ht="12.75" customHeight="1" x14ac:dyDescent="0.2">
      <c r="A30" s="31"/>
      <c r="B30" s="32"/>
      <c r="C30" s="22" t="s">
        <v>885</v>
      </c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4.2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4.25" customHeight="1" x14ac:dyDescent="0.2">
      <c r="A32" s="33" t="s">
        <v>902</v>
      </c>
      <c r="B32" s="23"/>
      <c r="C32" s="23"/>
      <c r="D32" s="34"/>
      <c r="E32" s="23"/>
      <c r="F32" s="23"/>
      <c r="G32" s="23"/>
      <c r="H32" s="23"/>
      <c r="I32" s="23"/>
      <c r="J32" s="23"/>
      <c r="K32" s="23"/>
      <c r="L32" s="23"/>
    </row>
    <row r="33" spans="1:83" ht="14.2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</row>
    <row r="34" spans="1:83" ht="14.25" customHeight="1" x14ac:dyDescent="0.2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83" ht="12.75" customHeight="1" x14ac:dyDescent="0.2">
      <c r="A35" s="39" t="s">
        <v>886</v>
      </c>
      <c r="B35" s="39" t="s">
        <v>887</v>
      </c>
      <c r="C35" s="39" t="s">
        <v>888</v>
      </c>
      <c r="D35" s="39" t="s">
        <v>889</v>
      </c>
      <c r="E35" s="37" t="s">
        <v>890</v>
      </c>
      <c r="F35" s="36"/>
      <c r="G35" s="43"/>
      <c r="H35" s="37" t="s">
        <v>891</v>
      </c>
      <c r="I35" s="36"/>
      <c r="J35" s="36"/>
      <c r="K35" s="36"/>
      <c r="L35" s="43"/>
    </row>
    <row r="36" spans="1:83" ht="12.75" customHeight="1" x14ac:dyDescent="0.2">
      <c r="A36" s="40"/>
      <c r="B36" s="40"/>
      <c r="C36" s="40"/>
      <c r="D36" s="40"/>
      <c r="E36" s="38"/>
      <c r="F36" s="42"/>
      <c r="G36" s="44"/>
      <c r="H36" s="48"/>
      <c r="I36" s="42"/>
      <c r="J36" s="42"/>
      <c r="K36" s="42"/>
      <c r="L36" s="44"/>
    </row>
    <row r="37" spans="1:83" ht="12.75" customHeight="1" x14ac:dyDescent="0.2">
      <c r="A37" s="40"/>
      <c r="B37" s="40"/>
      <c r="C37" s="40"/>
      <c r="D37" s="40"/>
      <c r="E37" s="38"/>
      <c r="F37" s="42"/>
      <c r="G37" s="44"/>
      <c r="H37" s="48"/>
      <c r="I37" s="42"/>
      <c r="J37" s="42"/>
      <c r="K37" s="42"/>
      <c r="L37" s="44"/>
    </row>
    <row r="38" spans="1:83" ht="12.75" customHeight="1" x14ac:dyDescent="0.2">
      <c r="A38" s="40"/>
      <c r="B38" s="40"/>
      <c r="C38" s="40"/>
      <c r="D38" s="40"/>
      <c r="E38" s="45"/>
      <c r="F38" s="46"/>
      <c r="G38" s="47"/>
      <c r="H38" s="49"/>
      <c r="I38" s="46"/>
      <c r="J38" s="46"/>
      <c r="K38" s="46"/>
      <c r="L38" s="47"/>
    </row>
    <row r="39" spans="1:83" ht="51" customHeight="1" x14ac:dyDescent="0.2">
      <c r="A39" s="41"/>
      <c r="B39" s="41"/>
      <c r="C39" s="41"/>
      <c r="D39" s="41"/>
      <c r="E39" s="50" t="s">
        <v>892</v>
      </c>
      <c r="F39" s="50" t="s">
        <v>893</v>
      </c>
      <c r="G39" s="51" t="s">
        <v>894</v>
      </c>
      <c r="H39" s="50" t="s">
        <v>895</v>
      </c>
      <c r="I39" s="50" t="s">
        <v>896</v>
      </c>
      <c r="J39" s="50" t="s">
        <v>897</v>
      </c>
      <c r="K39" s="50" t="s">
        <v>893</v>
      </c>
      <c r="L39" s="50" t="s">
        <v>898</v>
      </c>
    </row>
    <row r="40" spans="1:83" ht="14.25" customHeight="1" x14ac:dyDescent="0.2">
      <c r="A40" s="52">
        <v>1</v>
      </c>
      <c r="B40" s="52">
        <v>2</v>
      </c>
      <c r="C40" s="52">
        <v>3</v>
      </c>
      <c r="D40" s="52">
        <v>4</v>
      </c>
      <c r="E40" s="52">
        <v>5</v>
      </c>
      <c r="F40" s="52">
        <v>6</v>
      </c>
      <c r="G40" s="52">
        <v>7</v>
      </c>
      <c r="H40" s="52">
        <v>8</v>
      </c>
      <c r="I40" s="52">
        <v>9</v>
      </c>
      <c r="J40" s="52">
        <v>10</v>
      </c>
      <c r="K40" s="54">
        <v>11</v>
      </c>
      <c r="L40" s="54">
        <v>12</v>
      </c>
    </row>
    <row r="42" spans="1:83" ht="16.5" x14ac:dyDescent="0.2">
      <c r="A42" s="56" t="s">
        <v>903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3" spans="1:83" ht="79.5" x14ac:dyDescent="0.2">
      <c r="A43" s="57" t="s">
        <v>17</v>
      </c>
      <c r="B43" s="59" t="s">
        <v>904</v>
      </c>
      <c r="C43" s="59" t="s">
        <v>905</v>
      </c>
      <c r="D43" s="60" t="str">
        <f>Source!H28</f>
        <v>ШТ</v>
      </c>
      <c r="E43" s="61">
        <f>Source!K28</f>
        <v>8</v>
      </c>
      <c r="F43" s="61"/>
      <c r="G43" s="61">
        <f>Source!I28</f>
        <v>8</v>
      </c>
      <c r="H43" s="63"/>
      <c r="I43" s="62"/>
      <c r="J43" s="63"/>
      <c r="K43" s="62"/>
      <c r="L43" s="63"/>
    </row>
    <row r="44" spans="1:83" ht="165.75" x14ac:dyDescent="0.2">
      <c r="B44" s="64" t="str">
        <f>Source!EO28</f>
        <v>Поправка: 421/пр_2020_прил.10_т.5_п.4_гр.3</v>
      </c>
      <c r="C44" s="64" t="str">
        <f>Source!CN28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5" spans="1:83" ht="15" x14ac:dyDescent="0.2">
      <c r="A45" s="58"/>
      <c r="B45" s="61">
        <v>1</v>
      </c>
      <c r="C45" s="58" t="s">
        <v>906</v>
      </c>
      <c r="D45" s="60" t="s">
        <v>691</v>
      </c>
      <c r="E45" s="65"/>
      <c r="F45" s="61"/>
      <c r="G45" s="65">
        <f>Source!U28</f>
        <v>19.488</v>
      </c>
      <c r="H45" s="61"/>
      <c r="I45" s="61"/>
      <c r="J45" s="61"/>
      <c r="K45" s="61"/>
      <c r="L45" s="66">
        <f>SUM(L46:L46)-SUMIF(CE46:CE46, 1, L46:L46)</f>
        <v>8272.07</v>
      </c>
    </row>
    <row r="46" spans="1:83" ht="28.5" x14ac:dyDescent="0.2">
      <c r="A46" s="59"/>
      <c r="B46" s="59" t="s">
        <v>689</v>
      </c>
      <c r="C46" s="59" t="s">
        <v>690</v>
      </c>
      <c r="D46" s="60" t="s">
        <v>691</v>
      </c>
      <c r="E46" s="61">
        <v>2.0299999999999998</v>
      </c>
      <c r="F46" s="61">
        <f>ROUND(1.2,7)</f>
        <v>1.2</v>
      </c>
      <c r="G46" s="61">
        <f>SmtRes!CX1</f>
        <v>19.488</v>
      </c>
      <c r="H46" s="63"/>
      <c r="I46" s="62"/>
      <c r="J46" s="63">
        <f>SmtRes!CZ1</f>
        <v>424.47</v>
      </c>
      <c r="K46" s="62"/>
      <c r="L46" s="63">
        <f>SmtRes!DI1</f>
        <v>8272.07</v>
      </c>
    </row>
    <row r="47" spans="1:83" ht="15" x14ac:dyDescent="0.2">
      <c r="A47" s="58"/>
      <c r="B47" s="61">
        <v>2</v>
      </c>
      <c r="C47" s="58" t="s">
        <v>907</v>
      </c>
      <c r="D47" s="60"/>
      <c r="E47" s="65"/>
      <c r="F47" s="61"/>
      <c r="G47" s="65"/>
      <c r="H47" s="61"/>
      <c r="I47" s="61"/>
      <c r="J47" s="61"/>
      <c r="K47" s="61"/>
      <c r="L47" s="66">
        <f>SUM(L48:L52)-SUMIF(CE48:CE52, 1, L48:L52)</f>
        <v>2410.2299999999996</v>
      </c>
    </row>
    <row r="48" spans="1:83" ht="15" x14ac:dyDescent="0.2">
      <c r="A48" s="58"/>
      <c r="B48" s="61"/>
      <c r="C48" s="58" t="s">
        <v>909</v>
      </c>
      <c r="D48" s="60" t="s">
        <v>691</v>
      </c>
      <c r="E48" s="65"/>
      <c r="F48" s="61"/>
      <c r="G48" s="65">
        <f>Source!V28</f>
        <v>5.28</v>
      </c>
      <c r="H48" s="61"/>
      <c r="I48" s="61"/>
      <c r="J48" s="61"/>
      <c r="K48" s="61"/>
      <c r="L48" s="66">
        <f>SUMIF(CE49:CE52, 1, L49:L52)</f>
        <v>2523.73</v>
      </c>
      <c r="CE48">
        <v>1</v>
      </c>
    </row>
    <row r="49" spans="1:83" ht="28.5" x14ac:dyDescent="0.2">
      <c r="A49" s="59"/>
      <c r="B49" s="59" t="s">
        <v>694</v>
      </c>
      <c r="C49" s="59" t="s">
        <v>696</v>
      </c>
      <c r="D49" s="60" t="s">
        <v>582</v>
      </c>
      <c r="E49" s="61">
        <v>0.45</v>
      </c>
      <c r="F49" s="61">
        <f>ROUND(1.2,7)</f>
        <v>1.2</v>
      </c>
      <c r="G49" s="61">
        <f>SmtRes!CX3</f>
        <v>4.32</v>
      </c>
      <c r="H49" s="63">
        <f>SmtRes!CZ3</f>
        <v>346.73</v>
      </c>
      <c r="I49" s="62">
        <f>SmtRes!AJ3</f>
        <v>1.26</v>
      </c>
      <c r="J49" s="63">
        <f>ROUND(H49*I49, 2)</f>
        <v>436.88</v>
      </c>
      <c r="K49" s="62"/>
      <c r="L49" s="63">
        <f>SmtRes!DG3</f>
        <v>1887.32</v>
      </c>
    </row>
    <row r="50" spans="1:83" ht="28.5" x14ac:dyDescent="0.2">
      <c r="A50" s="59"/>
      <c r="B50" s="59" t="s">
        <v>697</v>
      </c>
      <c r="C50" s="59" t="s">
        <v>908</v>
      </c>
      <c r="D50" s="60" t="s">
        <v>691</v>
      </c>
      <c r="E50" s="61">
        <f>SmtRes!DO3*SmtRes!AT3</f>
        <v>0.45</v>
      </c>
      <c r="F50" s="61">
        <f>ROUND(1.2,7)</f>
        <v>1.2</v>
      </c>
      <c r="G50" s="61">
        <f>SmtRes!DO3*SmtRes!CX3</f>
        <v>4.32</v>
      </c>
      <c r="H50" s="63"/>
      <c r="I50" s="62"/>
      <c r="J50" s="63">
        <f>ROUND(SmtRes!AG3/SmtRes!DO3, 2)</f>
        <v>477.98</v>
      </c>
      <c r="K50" s="62"/>
      <c r="L50" s="63">
        <f>SmtRes!DH3</f>
        <v>2064.87</v>
      </c>
      <c r="CE50">
        <v>1</v>
      </c>
    </row>
    <row r="51" spans="1:83" ht="28.5" x14ac:dyDescent="0.2">
      <c r="A51" s="59"/>
      <c r="B51" s="59" t="s">
        <v>698</v>
      </c>
      <c r="C51" s="59" t="s">
        <v>700</v>
      </c>
      <c r="D51" s="60" t="s">
        <v>582</v>
      </c>
      <c r="E51" s="61">
        <v>0.1</v>
      </c>
      <c r="F51" s="61">
        <f>ROUND(1.2,7)</f>
        <v>1.2</v>
      </c>
      <c r="G51" s="61">
        <f>SmtRes!CX4</f>
        <v>0.96</v>
      </c>
      <c r="H51" s="63"/>
      <c r="I51" s="62"/>
      <c r="J51" s="63">
        <f>SmtRes!CZ4</f>
        <v>544.70000000000005</v>
      </c>
      <c r="K51" s="62"/>
      <c r="L51" s="63">
        <f>SmtRes!DG4</f>
        <v>522.91</v>
      </c>
    </row>
    <row r="52" spans="1:83" ht="28.5" x14ac:dyDescent="0.2">
      <c r="A52" s="59"/>
      <c r="B52" s="59" t="s">
        <v>697</v>
      </c>
      <c r="C52" s="67" t="s">
        <v>908</v>
      </c>
      <c r="D52" s="68" t="s">
        <v>691</v>
      </c>
      <c r="E52" s="69">
        <f>SmtRes!DO4*SmtRes!AT4</f>
        <v>0.1</v>
      </c>
      <c r="F52" s="69">
        <f>ROUND(1.2,7)</f>
        <v>1.2</v>
      </c>
      <c r="G52" s="69">
        <f>SmtRes!DO4*SmtRes!CX4</f>
        <v>0.96</v>
      </c>
      <c r="H52" s="70"/>
      <c r="I52" s="71"/>
      <c r="J52" s="70">
        <f>ROUND(SmtRes!AG4/SmtRes!DO4, 2)</f>
        <v>477.98</v>
      </c>
      <c r="K52" s="71"/>
      <c r="L52" s="70">
        <f>SmtRes!DH4</f>
        <v>458.86</v>
      </c>
      <c r="CE52">
        <v>1</v>
      </c>
    </row>
    <row r="53" spans="1:83" ht="15" x14ac:dyDescent="0.2">
      <c r="A53" s="59"/>
      <c r="B53" s="59"/>
      <c r="C53" s="73" t="s">
        <v>910</v>
      </c>
      <c r="D53" s="60"/>
      <c r="E53" s="61"/>
      <c r="F53" s="61"/>
      <c r="G53" s="61"/>
      <c r="H53" s="63"/>
      <c r="I53" s="62"/>
      <c r="J53" s="63"/>
      <c r="K53" s="62"/>
      <c r="L53" s="63">
        <f>L45+L47+L48</f>
        <v>13206.029999999999</v>
      </c>
    </row>
    <row r="54" spans="1:83" ht="14.25" x14ac:dyDescent="0.2">
      <c r="A54" s="59"/>
      <c r="B54" s="59"/>
      <c r="C54" s="59" t="s">
        <v>911</v>
      </c>
      <c r="D54" s="60"/>
      <c r="E54" s="61"/>
      <c r="F54" s="61"/>
      <c r="G54" s="61"/>
      <c r="H54" s="63"/>
      <c r="I54" s="62"/>
      <c r="J54" s="63"/>
      <c r="K54" s="62"/>
      <c r="L54" s="63">
        <f>SUM(AR43:AR57)+SUM(AS43:AS57)+SUM(AT43:AT57)+SUM(AU43:AU57)+SUM(AV43:AV57)</f>
        <v>10795.8</v>
      </c>
    </row>
    <row r="55" spans="1:83" ht="14.25" x14ac:dyDescent="0.2">
      <c r="A55" s="59"/>
      <c r="B55" s="59" t="s">
        <v>27</v>
      </c>
      <c r="C55" s="59" t="s">
        <v>912</v>
      </c>
      <c r="D55" s="60" t="s">
        <v>819</v>
      </c>
      <c r="E55" s="61">
        <f>Source!BZ28</f>
        <v>103</v>
      </c>
      <c r="F55" s="61"/>
      <c r="G55" s="61">
        <f>Source!AT28</f>
        <v>103</v>
      </c>
      <c r="H55" s="63"/>
      <c r="I55" s="62"/>
      <c r="J55" s="63"/>
      <c r="K55" s="62"/>
      <c r="L55" s="63">
        <f>SUM(AZ43:AZ57)</f>
        <v>11119.67</v>
      </c>
    </row>
    <row r="56" spans="1:83" ht="14.25" x14ac:dyDescent="0.2">
      <c r="A56" s="67"/>
      <c r="B56" s="67" t="s">
        <v>28</v>
      </c>
      <c r="C56" s="67" t="s">
        <v>913</v>
      </c>
      <c r="D56" s="68" t="s">
        <v>819</v>
      </c>
      <c r="E56" s="69">
        <f>Source!CA28</f>
        <v>60</v>
      </c>
      <c r="F56" s="69"/>
      <c r="G56" s="69">
        <f>Source!AU28</f>
        <v>60</v>
      </c>
      <c r="H56" s="70"/>
      <c r="I56" s="71"/>
      <c r="J56" s="70"/>
      <c r="K56" s="71"/>
      <c r="L56" s="70">
        <f>SUM(BA43:BA57)</f>
        <v>6477.48</v>
      </c>
    </row>
    <row r="57" spans="1:83" ht="15" x14ac:dyDescent="0.2">
      <c r="C57" s="75" t="s">
        <v>914</v>
      </c>
      <c r="D57" s="75"/>
      <c r="E57" s="75"/>
      <c r="F57" s="75"/>
      <c r="G57" s="75"/>
      <c r="H57" s="75"/>
      <c r="I57" s="76">
        <f>K57/E43</f>
        <v>3850.3975</v>
      </c>
      <c r="J57" s="76"/>
      <c r="K57" s="76">
        <f>L45+L47+L55+L56+L48</f>
        <v>30803.18</v>
      </c>
      <c r="L57" s="76"/>
      <c r="AD57">
        <f>ROUND((Source!AT28/100)*((ROUND(SUMIF(SmtRes!AQ1:'SmtRes'!AQ4,"=1",SmtRes!AD1:'SmtRes'!AD4)*Source!I28, 2)+ROUND(SUMIF(SmtRes!AQ1:'SmtRes'!AQ4,"=1",SmtRes!AC1:'SmtRes'!AC4)*Source!I28, 2))), 2)</f>
        <v>11374.74</v>
      </c>
      <c r="AE57">
        <f>ROUND((Source!AU28/100)*((ROUND(SUMIF(SmtRes!AQ1:'SmtRes'!AQ4,"=1",SmtRes!AD1:'SmtRes'!AD4)*Source!I28, 2)+ROUND(SUMIF(SmtRes!AQ1:'SmtRes'!AQ4,"=1",SmtRes!AC1:'SmtRes'!AC4)*Source!I28, 2))), 2)</f>
        <v>6626.06</v>
      </c>
      <c r="AN57" s="72">
        <f>L45+L47+L55+L56+L48</f>
        <v>30803.18</v>
      </c>
      <c r="AO57" s="72">
        <f>L47</f>
        <v>2410.2299999999996</v>
      </c>
      <c r="AQ57" t="s">
        <v>915</v>
      </c>
      <c r="AR57" s="72">
        <f>L45</f>
        <v>8272.07</v>
      </c>
      <c r="AT57" s="72">
        <f>L48</f>
        <v>2523.73</v>
      </c>
      <c r="AV57" t="s">
        <v>915</v>
      </c>
      <c r="AW57">
        <f>0</f>
        <v>0</v>
      </c>
      <c r="AZ57">
        <f>Source!X28</f>
        <v>11119.67</v>
      </c>
      <c r="BA57">
        <f>Source!Y28</f>
        <v>6477.48</v>
      </c>
      <c r="CD57">
        <v>1</v>
      </c>
    </row>
    <row r="58" spans="1:83" ht="79.5" x14ac:dyDescent="0.2">
      <c r="A58" s="57" t="s">
        <v>29</v>
      </c>
      <c r="B58" s="59" t="s">
        <v>904</v>
      </c>
      <c r="C58" s="59" t="s">
        <v>916</v>
      </c>
      <c r="D58" s="60" t="str">
        <f>Source!H29</f>
        <v>ШТ</v>
      </c>
      <c r="E58" s="61">
        <f>Source!K29</f>
        <v>8</v>
      </c>
      <c r="F58" s="61"/>
      <c r="G58" s="61">
        <f>Source!I29</f>
        <v>8</v>
      </c>
      <c r="H58" s="63"/>
      <c r="I58" s="62"/>
      <c r="J58" s="63"/>
      <c r="K58" s="62"/>
      <c r="L58" s="63"/>
    </row>
    <row r="59" spans="1:83" ht="280.5" x14ac:dyDescent="0.2">
      <c r="B59" s="64" t="str">
        <f>Source!EO29</f>
        <v>Поправка: 421/пр_2020_прил.10_т.5_п.4_гр.3  Поправка: 421/пр_2020_прил.10_т.5_п.9.1_гр.3</v>
      </c>
      <c r="C59" s="64" t="str">
        <f>Source!CN29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60" spans="1:83" ht="15" x14ac:dyDescent="0.2">
      <c r="A60" s="58"/>
      <c r="B60" s="61">
        <v>1</v>
      </c>
      <c r="C60" s="58" t="s">
        <v>906</v>
      </c>
      <c r="D60" s="60" t="s">
        <v>691</v>
      </c>
      <c r="E60" s="65"/>
      <c r="F60" s="61"/>
      <c r="G60" s="65">
        <f>Source!U29</f>
        <v>22.411200000000001</v>
      </c>
      <c r="H60" s="61"/>
      <c r="I60" s="61"/>
      <c r="J60" s="61"/>
      <c r="K60" s="61"/>
      <c r="L60" s="66">
        <f>SUM(L61:L61)-SUMIF(CE61:CE61, 1, L61:L61)</f>
        <v>9512.8799999999992</v>
      </c>
    </row>
    <row r="61" spans="1:83" ht="28.5" x14ac:dyDescent="0.2">
      <c r="A61" s="59"/>
      <c r="B61" s="59" t="s">
        <v>689</v>
      </c>
      <c r="C61" s="59" t="s">
        <v>690</v>
      </c>
      <c r="D61" s="60" t="s">
        <v>691</v>
      </c>
      <c r="E61" s="61">
        <v>2.0299999999999998</v>
      </c>
      <c r="F61" s="61">
        <f>ROUND((1.2)*1.15,7)</f>
        <v>1.38</v>
      </c>
      <c r="G61" s="61">
        <f>SmtRes!CX5</f>
        <v>22.411200000000001</v>
      </c>
      <c r="H61" s="63"/>
      <c r="I61" s="62"/>
      <c r="J61" s="63">
        <f>SmtRes!CZ5</f>
        <v>424.47</v>
      </c>
      <c r="K61" s="62"/>
      <c r="L61" s="63">
        <f>SmtRes!DI5</f>
        <v>9512.8799999999992</v>
      </c>
    </row>
    <row r="62" spans="1:83" ht="15" x14ac:dyDescent="0.2">
      <c r="A62" s="58"/>
      <c r="B62" s="61">
        <v>2</v>
      </c>
      <c r="C62" s="58" t="s">
        <v>907</v>
      </c>
      <c r="D62" s="60"/>
      <c r="E62" s="65"/>
      <c r="F62" s="61"/>
      <c r="G62" s="65"/>
      <c r="H62" s="61"/>
      <c r="I62" s="61"/>
      <c r="J62" s="61"/>
      <c r="K62" s="61"/>
      <c r="L62" s="66">
        <f>SUM(L63:L67)-SUMIF(CE63:CE67, 1, L63:L67)</f>
        <v>2771.7700000000004</v>
      </c>
    </row>
    <row r="63" spans="1:83" ht="15" x14ac:dyDescent="0.2">
      <c r="A63" s="58"/>
      <c r="B63" s="61"/>
      <c r="C63" s="58" t="s">
        <v>909</v>
      </c>
      <c r="D63" s="60" t="s">
        <v>691</v>
      </c>
      <c r="E63" s="65"/>
      <c r="F63" s="61"/>
      <c r="G63" s="65">
        <f>Source!V29</f>
        <v>6.0720000000000001</v>
      </c>
      <c r="H63" s="61"/>
      <c r="I63" s="61"/>
      <c r="J63" s="61"/>
      <c r="K63" s="61"/>
      <c r="L63" s="66">
        <f>SUMIF(CE64:CE67, 1, L64:L67)</f>
        <v>2902.29</v>
      </c>
      <c r="CE63">
        <v>1</v>
      </c>
    </row>
    <row r="64" spans="1:83" ht="28.5" x14ac:dyDescent="0.2">
      <c r="A64" s="59"/>
      <c r="B64" s="59" t="s">
        <v>694</v>
      </c>
      <c r="C64" s="59" t="s">
        <v>696</v>
      </c>
      <c r="D64" s="60" t="s">
        <v>582</v>
      </c>
      <c r="E64" s="61">
        <v>0.45</v>
      </c>
      <c r="F64" s="61">
        <f>ROUND((1.2)*1.15,7)</f>
        <v>1.38</v>
      </c>
      <c r="G64" s="61">
        <f>SmtRes!CX7</f>
        <v>4.968</v>
      </c>
      <c r="H64" s="63">
        <f>SmtRes!CZ7</f>
        <v>346.73</v>
      </c>
      <c r="I64" s="62">
        <f>SmtRes!AJ7</f>
        <v>1.26</v>
      </c>
      <c r="J64" s="63">
        <f>ROUND(H64*I64, 2)</f>
        <v>436.88</v>
      </c>
      <c r="K64" s="62"/>
      <c r="L64" s="63">
        <f>SmtRes!DG7</f>
        <v>2170.42</v>
      </c>
    </row>
    <row r="65" spans="1:83" ht="28.5" x14ac:dyDescent="0.2">
      <c r="A65" s="59"/>
      <c r="B65" s="59" t="s">
        <v>697</v>
      </c>
      <c r="C65" s="59" t="s">
        <v>908</v>
      </c>
      <c r="D65" s="60" t="s">
        <v>691</v>
      </c>
      <c r="E65" s="61">
        <f>SmtRes!DO7*SmtRes!AT7</f>
        <v>0.45</v>
      </c>
      <c r="F65" s="61">
        <f>ROUND((1.2)*1.15,7)</f>
        <v>1.38</v>
      </c>
      <c r="G65" s="61">
        <f>SmtRes!DO7*SmtRes!CX7</f>
        <v>4.968</v>
      </c>
      <c r="H65" s="63"/>
      <c r="I65" s="62"/>
      <c r="J65" s="63">
        <f>ROUND(SmtRes!AG7/SmtRes!DO7, 2)</f>
        <v>477.98</v>
      </c>
      <c r="K65" s="62"/>
      <c r="L65" s="63">
        <f>SmtRes!DH7</f>
        <v>2374.6</v>
      </c>
      <c r="CE65">
        <v>1</v>
      </c>
    </row>
    <row r="66" spans="1:83" ht="28.5" x14ac:dyDescent="0.2">
      <c r="A66" s="59"/>
      <c r="B66" s="59" t="s">
        <v>698</v>
      </c>
      <c r="C66" s="59" t="s">
        <v>700</v>
      </c>
      <c r="D66" s="60" t="s">
        <v>582</v>
      </c>
      <c r="E66" s="61">
        <v>0.1</v>
      </c>
      <c r="F66" s="61">
        <f>ROUND((1.2)*1.15,7)</f>
        <v>1.38</v>
      </c>
      <c r="G66" s="61">
        <f>SmtRes!CX8</f>
        <v>1.1040000000000001</v>
      </c>
      <c r="H66" s="63"/>
      <c r="I66" s="62"/>
      <c r="J66" s="63">
        <f>SmtRes!CZ8</f>
        <v>544.70000000000005</v>
      </c>
      <c r="K66" s="62"/>
      <c r="L66" s="63">
        <f>SmtRes!DG8</f>
        <v>601.35</v>
      </c>
    </row>
    <row r="67" spans="1:83" ht="28.5" x14ac:dyDescent="0.2">
      <c r="A67" s="59"/>
      <c r="B67" s="59" t="s">
        <v>697</v>
      </c>
      <c r="C67" s="67" t="s">
        <v>908</v>
      </c>
      <c r="D67" s="68" t="s">
        <v>691</v>
      </c>
      <c r="E67" s="69">
        <f>SmtRes!DO8*SmtRes!AT8</f>
        <v>0.1</v>
      </c>
      <c r="F67" s="69">
        <f>ROUND((1.2)*1.15,7)</f>
        <v>1.38</v>
      </c>
      <c r="G67" s="69">
        <f>SmtRes!DO8*SmtRes!CX8</f>
        <v>1.1040000000000001</v>
      </c>
      <c r="H67" s="70"/>
      <c r="I67" s="71"/>
      <c r="J67" s="70">
        <f>ROUND(SmtRes!AG8/SmtRes!DO8, 2)</f>
        <v>477.98</v>
      </c>
      <c r="K67" s="71"/>
      <c r="L67" s="70">
        <f>SmtRes!DH8</f>
        <v>527.69000000000005</v>
      </c>
      <c r="CE67">
        <v>1</v>
      </c>
    </row>
    <row r="68" spans="1:83" ht="15" x14ac:dyDescent="0.2">
      <c r="A68" s="59"/>
      <c r="B68" s="59"/>
      <c r="C68" s="73" t="s">
        <v>910</v>
      </c>
      <c r="D68" s="60"/>
      <c r="E68" s="61"/>
      <c r="F68" s="61"/>
      <c r="G68" s="61"/>
      <c r="H68" s="63"/>
      <c r="I68" s="62"/>
      <c r="J68" s="63"/>
      <c r="K68" s="62"/>
      <c r="L68" s="63">
        <f>L60+L62+L63</f>
        <v>15186.939999999999</v>
      </c>
    </row>
    <row r="69" spans="1:83" ht="14.25" x14ac:dyDescent="0.2">
      <c r="A69" s="59"/>
      <c r="B69" s="59"/>
      <c r="C69" s="59" t="s">
        <v>911</v>
      </c>
      <c r="D69" s="60"/>
      <c r="E69" s="61"/>
      <c r="F69" s="61"/>
      <c r="G69" s="61"/>
      <c r="H69" s="63"/>
      <c r="I69" s="62"/>
      <c r="J69" s="63"/>
      <c r="K69" s="62"/>
      <c r="L69" s="63">
        <f>SUM(AR58:AR72)+SUM(AS58:AS72)+SUM(AT58:AT72)+SUM(AU58:AU72)+SUM(AV58:AV72)</f>
        <v>12415.169999999998</v>
      </c>
    </row>
    <row r="70" spans="1:83" ht="14.25" x14ac:dyDescent="0.2">
      <c r="A70" s="59"/>
      <c r="B70" s="59" t="s">
        <v>27</v>
      </c>
      <c r="C70" s="59" t="s">
        <v>912</v>
      </c>
      <c r="D70" s="60" t="s">
        <v>819</v>
      </c>
      <c r="E70" s="61">
        <f>Source!BZ29</f>
        <v>103</v>
      </c>
      <c r="F70" s="61"/>
      <c r="G70" s="61">
        <f>Source!AT29</f>
        <v>103</v>
      </c>
      <c r="H70" s="63"/>
      <c r="I70" s="62"/>
      <c r="J70" s="63"/>
      <c r="K70" s="62"/>
      <c r="L70" s="63">
        <f>SUM(AZ58:AZ72)</f>
        <v>12787.63</v>
      </c>
    </row>
    <row r="71" spans="1:83" ht="14.25" x14ac:dyDescent="0.2">
      <c r="A71" s="67"/>
      <c r="B71" s="67" t="s">
        <v>28</v>
      </c>
      <c r="C71" s="67" t="s">
        <v>913</v>
      </c>
      <c r="D71" s="68" t="s">
        <v>819</v>
      </c>
      <c r="E71" s="69">
        <f>Source!CA29</f>
        <v>60</v>
      </c>
      <c r="F71" s="69"/>
      <c r="G71" s="69">
        <f>Source!AU29</f>
        <v>60</v>
      </c>
      <c r="H71" s="70"/>
      <c r="I71" s="71"/>
      <c r="J71" s="70"/>
      <c r="K71" s="71"/>
      <c r="L71" s="70">
        <f>SUM(BA58:BA72)</f>
        <v>7449.1</v>
      </c>
    </row>
    <row r="72" spans="1:83" ht="15" x14ac:dyDescent="0.2">
      <c r="C72" s="75" t="s">
        <v>914</v>
      </c>
      <c r="D72" s="75"/>
      <c r="E72" s="75"/>
      <c r="F72" s="75"/>
      <c r="G72" s="75"/>
      <c r="H72" s="75"/>
      <c r="I72" s="76">
        <f>K72/E58</f>
        <v>4427.9587499999998</v>
      </c>
      <c r="J72" s="76"/>
      <c r="K72" s="76">
        <f>L60+L62+L70+L71+L63</f>
        <v>35423.67</v>
      </c>
      <c r="L72" s="76"/>
      <c r="AD72">
        <f>ROUND((Source!AT29/100)*((ROUND(SUMIF(SmtRes!AQ5:'SmtRes'!AQ8,"=1",SmtRes!AD5:'SmtRes'!AD8)*Source!I29, 2)+ROUND(SUMIF(SmtRes!AQ5:'SmtRes'!AQ8,"=1",SmtRes!AC5:'SmtRes'!AC8)*Source!I29, 2))), 2)</f>
        <v>11374.74</v>
      </c>
      <c r="AE72">
        <f>ROUND((Source!AU29/100)*((ROUND(SUMIF(SmtRes!AQ5:'SmtRes'!AQ8,"=1",SmtRes!AD5:'SmtRes'!AD8)*Source!I29, 2)+ROUND(SUMIF(SmtRes!AQ5:'SmtRes'!AQ8,"=1",SmtRes!AC5:'SmtRes'!AC8)*Source!I29, 2))), 2)</f>
        <v>6626.06</v>
      </c>
      <c r="AN72" s="72">
        <f>L60+L62+L70+L71+L63</f>
        <v>35423.67</v>
      </c>
      <c r="AO72" s="72">
        <f>L62</f>
        <v>2771.7700000000004</v>
      </c>
      <c r="AQ72" t="s">
        <v>915</v>
      </c>
      <c r="AR72" s="72">
        <f>L60</f>
        <v>9512.8799999999992</v>
      </c>
      <c r="AT72" s="72">
        <f>L63</f>
        <v>2902.29</v>
      </c>
      <c r="AV72" t="s">
        <v>915</v>
      </c>
      <c r="AW72">
        <f>0</f>
        <v>0</v>
      </c>
      <c r="AZ72">
        <f>Source!X29</f>
        <v>12787.63</v>
      </c>
      <c r="BA72">
        <f>Source!Y29</f>
        <v>7449.1</v>
      </c>
      <c r="CD72">
        <v>1</v>
      </c>
    </row>
    <row r="73" spans="1:83" ht="79.5" x14ac:dyDescent="0.2">
      <c r="A73" s="57" t="s">
        <v>32</v>
      </c>
      <c r="B73" s="59" t="s">
        <v>904</v>
      </c>
      <c r="C73" s="59" t="s">
        <v>917</v>
      </c>
      <c r="D73" s="60" t="str">
        <f>Source!H30</f>
        <v>ШТ</v>
      </c>
      <c r="E73" s="61">
        <f>Source!K30</f>
        <v>2</v>
      </c>
      <c r="F73" s="61"/>
      <c r="G73" s="61">
        <f>Source!I30</f>
        <v>2</v>
      </c>
      <c r="H73" s="63"/>
      <c r="I73" s="62"/>
      <c r="J73" s="63"/>
      <c r="K73" s="62"/>
      <c r="L73" s="63"/>
    </row>
    <row r="74" spans="1:83" ht="216.75" x14ac:dyDescent="0.2">
      <c r="B74" s="64" t="str">
        <f>Source!EO30</f>
        <v>Поправка: 421/пр_2020_прил.10_т.5_п.4_гр.3  Поправка: Прил.33.4, п.3.10.</v>
      </c>
      <c r="C74" s="64" t="str">
        <f>Source!CN30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75" spans="1:83" ht="15" x14ac:dyDescent="0.2">
      <c r="A75" s="58"/>
      <c r="B75" s="61">
        <v>1</v>
      </c>
      <c r="C75" s="58" t="s">
        <v>906</v>
      </c>
      <c r="D75" s="60" t="s">
        <v>691</v>
      </c>
      <c r="E75" s="65"/>
      <c r="F75" s="61"/>
      <c r="G75" s="65">
        <f>Source!U30</f>
        <v>6.09</v>
      </c>
      <c r="H75" s="61"/>
      <c r="I75" s="61"/>
      <c r="J75" s="61"/>
      <c r="K75" s="61"/>
      <c r="L75" s="66">
        <f>SUM(L76:L76)-SUMIF(CE76:CE76, 1, L76:L76)</f>
        <v>2585.02</v>
      </c>
    </row>
    <row r="76" spans="1:83" ht="28.5" x14ac:dyDescent="0.2">
      <c r="A76" s="59"/>
      <c r="B76" s="59" t="s">
        <v>689</v>
      </c>
      <c r="C76" s="59" t="s">
        <v>690</v>
      </c>
      <c r="D76" s="60" t="s">
        <v>691</v>
      </c>
      <c r="E76" s="61">
        <v>2.0299999999999998</v>
      </c>
      <c r="F76" s="61">
        <f>ROUND((1.2)*1.25,7)</f>
        <v>1.5</v>
      </c>
      <c r="G76" s="61">
        <f>SmtRes!CX9</f>
        <v>6.09</v>
      </c>
      <c r="H76" s="63"/>
      <c r="I76" s="62"/>
      <c r="J76" s="63">
        <f>SmtRes!CZ9</f>
        <v>424.47</v>
      </c>
      <c r="K76" s="62"/>
      <c r="L76" s="63">
        <f>SmtRes!DI9</f>
        <v>2585.02</v>
      </c>
    </row>
    <row r="77" spans="1:83" ht="15" x14ac:dyDescent="0.2">
      <c r="A77" s="58"/>
      <c r="B77" s="61">
        <v>2</v>
      </c>
      <c r="C77" s="58" t="s">
        <v>907</v>
      </c>
      <c r="D77" s="60"/>
      <c r="E77" s="65"/>
      <c r="F77" s="61"/>
      <c r="G77" s="65"/>
      <c r="H77" s="61"/>
      <c r="I77" s="61"/>
      <c r="J77" s="61"/>
      <c r="K77" s="61"/>
      <c r="L77" s="66">
        <f>SUM(L78:L82)-SUMIF(CE78:CE82, 1, L78:L82)</f>
        <v>753.19999999999982</v>
      </c>
    </row>
    <row r="78" spans="1:83" ht="15" x14ac:dyDescent="0.2">
      <c r="A78" s="58"/>
      <c r="B78" s="61"/>
      <c r="C78" s="58" t="s">
        <v>909</v>
      </c>
      <c r="D78" s="60" t="s">
        <v>691</v>
      </c>
      <c r="E78" s="65"/>
      <c r="F78" s="61"/>
      <c r="G78" s="65">
        <f>Source!V30</f>
        <v>1.6500000000000001</v>
      </c>
      <c r="H78" s="61"/>
      <c r="I78" s="61"/>
      <c r="J78" s="61"/>
      <c r="K78" s="61"/>
      <c r="L78" s="66">
        <f>SUMIF(CE79:CE82, 1, L79:L82)</f>
        <v>788.66</v>
      </c>
      <c r="CE78">
        <v>1</v>
      </c>
    </row>
    <row r="79" spans="1:83" ht="28.5" x14ac:dyDescent="0.2">
      <c r="A79" s="59"/>
      <c r="B79" s="59" t="s">
        <v>694</v>
      </c>
      <c r="C79" s="59" t="s">
        <v>696</v>
      </c>
      <c r="D79" s="60" t="s">
        <v>582</v>
      </c>
      <c r="E79" s="61">
        <v>0.45</v>
      </c>
      <c r="F79" s="61">
        <f>ROUND((1.2)*1.25,7)</f>
        <v>1.5</v>
      </c>
      <c r="G79" s="61">
        <f>SmtRes!CX11</f>
        <v>1.35</v>
      </c>
      <c r="H79" s="63">
        <f>SmtRes!CZ11</f>
        <v>346.73</v>
      </c>
      <c r="I79" s="62">
        <f>SmtRes!AJ11</f>
        <v>1.26</v>
      </c>
      <c r="J79" s="63">
        <f>ROUND(H79*I79, 2)</f>
        <v>436.88</v>
      </c>
      <c r="K79" s="62"/>
      <c r="L79" s="63">
        <f>SmtRes!DG11</f>
        <v>589.79</v>
      </c>
    </row>
    <row r="80" spans="1:83" ht="28.5" x14ac:dyDescent="0.2">
      <c r="A80" s="59"/>
      <c r="B80" s="59" t="s">
        <v>697</v>
      </c>
      <c r="C80" s="59" t="s">
        <v>908</v>
      </c>
      <c r="D80" s="60" t="s">
        <v>691</v>
      </c>
      <c r="E80" s="61">
        <f>SmtRes!DO11*SmtRes!AT11</f>
        <v>0.45</v>
      </c>
      <c r="F80" s="61">
        <f>ROUND((1.2)*1.25,7)</f>
        <v>1.5</v>
      </c>
      <c r="G80" s="61">
        <f>SmtRes!DO11*SmtRes!CX11</f>
        <v>1.35</v>
      </c>
      <c r="H80" s="63"/>
      <c r="I80" s="62"/>
      <c r="J80" s="63">
        <f>ROUND(SmtRes!AG11/SmtRes!DO11, 2)</f>
        <v>477.98</v>
      </c>
      <c r="K80" s="62"/>
      <c r="L80" s="63">
        <f>SmtRes!DH11</f>
        <v>645.27</v>
      </c>
      <c r="CE80">
        <v>1</v>
      </c>
    </row>
    <row r="81" spans="1:83" ht="28.5" x14ac:dyDescent="0.2">
      <c r="A81" s="59"/>
      <c r="B81" s="59" t="s">
        <v>698</v>
      </c>
      <c r="C81" s="59" t="s">
        <v>700</v>
      </c>
      <c r="D81" s="60" t="s">
        <v>582</v>
      </c>
      <c r="E81" s="61">
        <v>0.1</v>
      </c>
      <c r="F81" s="61">
        <f>ROUND((1.2)*1.25,7)</f>
        <v>1.5</v>
      </c>
      <c r="G81" s="61">
        <f>SmtRes!CX12</f>
        <v>0.3</v>
      </c>
      <c r="H81" s="63"/>
      <c r="I81" s="62"/>
      <c r="J81" s="63">
        <f>SmtRes!CZ12</f>
        <v>544.70000000000005</v>
      </c>
      <c r="K81" s="62"/>
      <c r="L81" s="63">
        <f>SmtRes!DG12</f>
        <v>163.41</v>
      </c>
    </row>
    <row r="82" spans="1:83" ht="28.5" x14ac:dyDescent="0.2">
      <c r="A82" s="59"/>
      <c r="B82" s="59" t="s">
        <v>697</v>
      </c>
      <c r="C82" s="67" t="s">
        <v>908</v>
      </c>
      <c r="D82" s="68" t="s">
        <v>691</v>
      </c>
      <c r="E82" s="69">
        <f>SmtRes!DO12*SmtRes!AT12</f>
        <v>0.1</v>
      </c>
      <c r="F82" s="69">
        <f>ROUND((1.2)*1.25,7)</f>
        <v>1.5</v>
      </c>
      <c r="G82" s="69">
        <f>SmtRes!DO12*SmtRes!CX12</f>
        <v>0.3</v>
      </c>
      <c r="H82" s="70"/>
      <c r="I82" s="71"/>
      <c r="J82" s="70">
        <f>ROUND(SmtRes!AG12/SmtRes!DO12, 2)</f>
        <v>477.98</v>
      </c>
      <c r="K82" s="71"/>
      <c r="L82" s="70">
        <f>SmtRes!DH12</f>
        <v>143.38999999999999</v>
      </c>
      <c r="CE82">
        <v>1</v>
      </c>
    </row>
    <row r="83" spans="1:83" ht="15" x14ac:dyDescent="0.2">
      <c r="A83" s="59"/>
      <c r="B83" s="59"/>
      <c r="C83" s="73" t="s">
        <v>910</v>
      </c>
      <c r="D83" s="60"/>
      <c r="E83" s="61"/>
      <c r="F83" s="61"/>
      <c r="G83" s="61"/>
      <c r="H83" s="63"/>
      <c r="I83" s="62"/>
      <c r="J83" s="63"/>
      <c r="K83" s="62"/>
      <c r="L83" s="63">
        <f>L75+L77+L78</f>
        <v>4126.88</v>
      </c>
    </row>
    <row r="84" spans="1:83" ht="14.25" x14ac:dyDescent="0.2">
      <c r="A84" s="59"/>
      <c r="B84" s="59"/>
      <c r="C84" s="59" t="s">
        <v>911</v>
      </c>
      <c r="D84" s="60"/>
      <c r="E84" s="61"/>
      <c r="F84" s="61"/>
      <c r="G84" s="61"/>
      <c r="H84" s="63"/>
      <c r="I84" s="62"/>
      <c r="J84" s="63"/>
      <c r="K84" s="62"/>
      <c r="L84" s="63">
        <f>SUM(AR73:AR87)+SUM(AS73:AS87)+SUM(AT73:AT87)+SUM(AU73:AU87)+SUM(AV73:AV87)</f>
        <v>3373.68</v>
      </c>
    </row>
    <row r="85" spans="1:83" ht="14.25" x14ac:dyDescent="0.2">
      <c r="A85" s="59"/>
      <c r="B85" s="59" t="s">
        <v>27</v>
      </c>
      <c r="C85" s="59" t="s">
        <v>912</v>
      </c>
      <c r="D85" s="60" t="s">
        <v>819</v>
      </c>
      <c r="E85" s="61">
        <f>Source!BZ30</f>
        <v>103</v>
      </c>
      <c r="F85" s="61"/>
      <c r="G85" s="61">
        <f>Source!AT30</f>
        <v>103</v>
      </c>
      <c r="H85" s="63"/>
      <c r="I85" s="62"/>
      <c r="J85" s="63"/>
      <c r="K85" s="62"/>
      <c r="L85" s="63">
        <f>SUM(AZ73:AZ87)</f>
        <v>3474.89</v>
      </c>
    </row>
    <row r="86" spans="1:83" ht="14.25" x14ac:dyDescent="0.2">
      <c r="A86" s="67"/>
      <c r="B86" s="67" t="s">
        <v>28</v>
      </c>
      <c r="C86" s="67" t="s">
        <v>913</v>
      </c>
      <c r="D86" s="68" t="s">
        <v>819</v>
      </c>
      <c r="E86" s="69">
        <f>Source!CA30</f>
        <v>60</v>
      </c>
      <c r="F86" s="69"/>
      <c r="G86" s="69">
        <f>Source!AU30</f>
        <v>60</v>
      </c>
      <c r="H86" s="70"/>
      <c r="I86" s="71"/>
      <c r="J86" s="70"/>
      <c r="K86" s="71"/>
      <c r="L86" s="70">
        <f>SUM(BA73:BA87)</f>
        <v>2024.21</v>
      </c>
    </row>
    <row r="87" spans="1:83" ht="15" x14ac:dyDescent="0.2">
      <c r="C87" s="75" t="s">
        <v>914</v>
      </c>
      <c r="D87" s="75"/>
      <c r="E87" s="75"/>
      <c r="F87" s="75"/>
      <c r="G87" s="75"/>
      <c r="H87" s="75"/>
      <c r="I87" s="76">
        <f>K87/E73</f>
        <v>4812.99</v>
      </c>
      <c r="J87" s="76"/>
      <c r="K87" s="76">
        <f>L75+L77+L85+L86+L78</f>
        <v>9625.98</v>
      </c>
      <c r="L87" s="76"/>
      <c r="AD87">
        <f>ROUND((Source!AT30/100)*((ROUND(SUMIF(SmtRes!AQ9:'SmtRes'!AQ12,"=1",SmtRes!AD9:'SmtRes'!AD12)*Source!I30, 2)+ROUND(SUMIF(SmtRes!AQ9:'SmtRes'!AQ12,"=1",SmtRes!AC9:'SmtRes'!AC12)*Source!I30, 2))), 2)</f>
        <v>2843.69</v>
      </c>
      <c r="AE87">
        <f>ROUND((Source!AU30/100)*((ROUND(SUMIF(SmtRes!AQ9:'SmtRes'!AQ12,"=1",SmtRes!AD9:'SmtRes'!AD12)*Source!I30, 2)+ROUND(SUMIF(SmtRes!AQ9:'SmtRes'!AQ12,"=1",SmtRes!AC9:'SmtRes'!AC12)*Source!I30, 2))), 2)</f>
        <v>1656.52</v>
      </c>
      <c r="AN87" s="72">
        <f>L75+L77+L85+L86+L78</f>
        <v>9625.98</v>
      </c>
      <c r="AO87" s="72">
        <f>L77</f>
        <v>753.19999999999982</v>
      </c>
      <c r="AQ87" t="s">
        <v>915</v>
      </c>
      <c r="AR87" s="72">
        <f>L75</f>
        <v>2585.02</v>
      </c>
      <c r="AT87" s="72">
        <f>L78</f>
        <v>788.66</v>
      </c>
      <c r="AV87" t="s">
        <v>915</v>
      </c>
      <c r="AW87">
        <f>0</f>
        <v>0</v>
      </c>
      <c r="AZ87">
        <f>Source!X30</f>
        <v>3474.89</v>
      </c>
      <c r="BA87">
        <f>Source!Y30</f>
        <v>2024.21</v>
      </c>
      <c r="CD87">
        <v>1</v>
      </c>
    </row>
    <row r="88" spans="1:83" ht="79.5" x14ac:dyDescent="0.2">
      <c r="A88" s="57" t="s">
        <v>35</v>
      </c>
      <c r="B88" s="59" t="s">
        <v>904</v>
      </c>
      <c r="C88" s="59" t="s">
        <v>918</v>
      </c>
      <c r="D88" s="60" t="str">
        <f>Source!H31</f>
        <v>ШТ</v>
      </c>
      <c r="E88" s="61">
        <f>Source!K31</f>
        <v>4</v>
      </c>
      <c r="F88" s="61"/>
      <c r="G88" s="61">
        <f>Source!I31</f>
        <v>4</v>
      </c>
      <c r="H88" s="63"/>
      <c r="I88" s="62"/>
      <c r="J88" s="63"/>
      <c r="K88" s="62"/>
      <c r="L88" s="63"/>
    </row>
    <row r="89" spans="1:83" ht="204" x14ac:dyDescent="0.2">
      <c r="B89" s="64" t="str">
        <f>Source!EO31</f>
        <v>Поправка: 421/пр_2020_прил.10_т.5_п.4_гр.3  Поправка: Прил.33.4, п.3.12.</v>
      </c>
      <c r="C89" s="64" t="str">
        <f>Source!CN31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90" spans="1:83" ht="15" x14ac:dyDescent="0.2">
      <c r="A90" s="58"/>
      <c r="B90" s="61">
        <v>1</v>
      </c>
      <c r="C90" s="58" t="s">
        <v>906</v>
      </c>
      <c r="D90" s="60" t="s">
        <v>691</v>
      </c>
      <c r="E90" s="65"/>
      <c r="F90" s="61"/>
      <c r="G90" s="65">
        <f>Source!U31</f>
        <v>10.718400000000001</v>
      </c>
      <c r="H90" s="61"/>
      <c r="I90" s="61"/>
      <c r="J90" s="61"/>
      <c r="K90" s="61"/>
      <c r="L90" s="66">
        <f>SUM(L91:L91)-SUMIF(CE91:CE91, 1, L91:L91)</f>
        <v>4549.6400000000003</v>
      </c>
    </row>
    <row r="91" spans="1:83" ht="28.5" x14ac:dyDescent="0.2">
      <c r="A91" s="59"/>
      <c r="B91" s="59" t="s">
        <v>689</v>
      </c>
      <c r="C91" s="59" t="s">
        <v>690</v>
      </c>
      <c r="D91" s="60" t="s">
        <v>691</v>
      </c>
      <c r="E91" s="61">
        <v>2.0299999999999998</v>
      </c>
      <c r="F91" s="61">
        <f>ROUND((1.2)*1.1,7)</f>
        <v>1.32</v>
      </c>
      <c r="G91" s="61">
        <f>SmtRes!CX13</f>
        <v>10.718400000000001</v>
      </c>
      <c r="H91" s="63"/>
      <c r="I91" s="62"/>
      <c r="J91" s="63">
        <f>SmtRes!CZ13</f>
        <v>424.47</v>
      </c>
      <c r="K91" s="62"/>
      <c r="L91" s="63">
        <f>SmtRes!DI13</f>
        <v>4549.6400000000003</v>
      </c>
    </row>
    <row r="92" spans="1:83" ht="15" x14ac:dyDescent="0.2">
      <c r="A92" s="58"/>
      <c r="B92" s="61">
        <v>2</v>
      </c>
      <c r="C92" s="58" t="s">
        <v>907</v>
      </c>
      <c r="D92" s="60"/>
      <c r="E92" s="65"/>
      <c r="F92" s="61"/>
      <c r="G92" s="65"/>
      <c r="H92" s="61"/>
      <c r="I92" s="61"/>
      <c r="J92" s="61"/>
      <c r="K92" s="61"/>
      <c r="L92" s="66">
        <f>SUM(L93:L97)-SUMIF(CE93:CE97, 1, L93:L97)</f>
        <v>1325.63</v>
      </c>
    </row>
    <row r="93" spans="1:83" ht="15" x14ac:dyDescent="0.2">
      <c r="A93" s="58"/>
      <c r="B93" s="61"/>
      <c r="C93" s="58" t="s">
        <v>909</v>
      </c>
      <c r="D93" s="60" t="s">
        <v>691</v>
      </c>
      <c r="E93" s="65"/>
      <c r="F93" s="61"/>
      <c r="G93" s="65">
        <f>Source!V31</f>
        <v>2.9039999999999999</v>
      </c>
      <c r="H93" s="61"/>
      <c r="I93" s="61"/>
      <c r="J93" s="61"/>
      <c r="K93" s="61"/>
      <c r="L93" s="66">
        <f>SUMIF(CE94:CE97, 1, L94:L97)</f>
        <v>1388.0500000000002</v>
      </c>
      <c r="CE93">
        <v>1</v>
      </c>
    </row>
    <row r="94" spans="1:83" ht="28.5" x14ac:dyDescent="0.2">
      <c r="A94" s="59"/>
      <c r="B94" s="59" t="s">
        <v>694</v>
      </c>
      <c r="C94" s="59" t="s">
        <v>696</v>
      </c>
      <c r="D94" s="60" t="s">
        <v>582</v>
      </c>
      <c r="E94" s="61">
        <v>0.45</v>
      </c>
      <c r="F94" s="61">
        <f>ROUND((1.2)*1.1,7)</f>
        <v>1.32</v>
      </c>
      <c r="G94" s="61">
        <f>SmtRes!CX15</f>
        <v>2.3759999999999999</v>
      </c>
      <c r="H94" s="63">
        <f>SmtRes!CZ15</f>
        <v>346.73</v>
      </c>
      <c r="I94" s="62">
        <f>SmtRes!AJ15</f>
        <v>1.26</v>
      </c>
      <c r="J94" s="63">
        <f>ROUND(H94*I94, 2)</f>
        <v>436.88</v>
      </c>
      <c r="K94" s="62"/>
      <c r="L94" s="63">
        <f>SmtRes!DG15</f>
        <v>1038.03</v>
      </c>
    </row>
    <row r="95" spans="1:83" ht="28.5" x14ac:dyDescent="0.2">
      <c r="A95" s="59"/>
      <c r="B95" s="59" t="s">
        <v>697</v>
      </c>
      <c r="C95" s="59" t="s">
        <v>908</v>
      </c>
      <c r="D95" s="60" t="s">
        <v>691</v>
      </c>
      <c r="E95" s="61">
        <f>SmtRes!DO15*SmtRes!AT15</f>
        <v>0.45</v>
      </c>
      <c r="F95" s="61">
        <f>ROUND((1.2)*1.1,7)</f>
        <v>1.32</v>
      </c>
      <c r="G95" s="61">
        <f>SmtRes!DO15*SmtRes!CX15</f>
        <v>2.3759999999999999</v>
      </c>
      <c r="H95" s="63"/>
      <c r="I95" s="62"/>
      <c r="J95" s="63">
        <f>ROUND(SmtRes!AG15/SmtRes!DO15, 2)</f>
        <v>477.98</v>
      </c>
      <c r="K95" s="62"/>
      <c r="L95" s="63">
        <f>SmtRes!DH15</f>
        <v>1135.68</v>
      </c>
      <c r="CE95">
        <v>1</v>
      </c>
    </row>
    <row r="96" spans="1:83" ht="28.5" x14ac:dyDescent="0.2">
      <c r="A96" s="59"/>
      <c r="B96" s="59" t="s">
        <v>698</v>
      </c>
      <c r="C96" s="59" t="s">
        <v>700</v>
      </c>
      <c r="D96" s="60" t="s">
        <v>582</v>
      </c>
      <c r="E96" s="61">
        <v>0.1</v>
      </c>
      <c r="F96" s="61">
        <f>ROUND((1.2)*1.1,7)</f>
        <v>1.32</v>
      </c>
      <c r="G96" s="61">
        <f>SmtRes!CX16</f>
        <v>0.52800000000000002</v>
      </c>
      <c r="H96" s="63"/>
      <c r="I96" s="62"/>
      <c r="J96" s="63">
        <f>SmtRes!CZ16</f>
        <v>544.70000000000005</v>
      </c>
      <c r="K96" s="62"/>
      <c r="L96" s="63">
        <f>SmtRes!DG16</f>
        <v>287.60000000000002</v>
      </c>
    </row>
    <row r="97" spans="1:83" ht="28.5" x14ac:dyDescent="0.2">
      <c r="A97" s="59"/>
      <c r="B97" s="59" t="s">
        <v>697</v>
      </c>
      <c r="C97" s="67" t="s">
        <v>908</v>
      </c>
      <c r="D97" s="68" t="s">
        <v>691</v>
      </c>
      <c r="E97" s="69">
        <f>SmtRes!DO16*SmtRes!AT16</f>
        <v>0.1</v>
      </c>
      <c r="F97" s="69">
        <f>ROUND((1.2)*1.1,7)</f>
        <v>1.32</v>
      </c>
      <c r="G97" s="69">
        <f>SmtRes!DO16*SmtRes!CX16</f>
        <v>0.52800000000000002</v>
      </c>
      <c r="H97" s="70"/>
      <c r="I97" s="71"/>
      <c r="J97" s="70">
        <f>ROUND(SmtRes!AG16/SmtRes!DO16, 2)</f>
        <v>477.98</v>
      </c>
      <c r="K97" s="71"/>
      <c r="L97" s="70">
        <f>SmtRes!DH16</f>
        <v>252.37</v>
      </c>
      <c r="CE97">
        <v>1</v>
      </c>
    </row>
    <row r="98" spans="1:83" ht="15" x14ac:dyDescent="0.2">
      <c r="A98" s="59"/>
      <c r="B98" s="59"/>
      <c r="C98" s="73" t="s">
        <v>910</v>
      </c>
      <c r="D98" s="60"/>
      <c r="E98" s="61"/>
      <c r="F98" s="61"/>
      <c r="G98" s="61"/>
      <c r="H98" s="63"/>
      <c r="I98" s="62"/>
      <c r="J98" s="63"/>
      <c r="K98" s="62"/>
      <c r="L98" s="63">
        <f>L90+L92+L93</f>
        <v>7263.3200000000006</v>
      </c>
    </row>
    <row r="99" spans="1:83" ht="14.25" x14ac:dyDescent="0.2">
      <c r="A99" s="59"/>
      <c r="B99" s="59"/>
      <c r="C99" s="59" t="s">
        <v>911</v>
      </c>
      <c r="D99" s="60"/>
      <c r="E99" s="61"/>
      <c r="F99" s="61"/>
      <c r="G99" s="61"/>
      <c r="H99" s="63"/>
      <c r="I99" s="62"/>
      <c r="J99" s="63"/>
      <c r="K99" s="62"/>
      <c r="L99" s="63">
        <f>SUM(AR88:AR102)+SUM(AS88:AS102)+SUM(AT88:AT102)+SUM(AU88:AU102)+SUM(AV88:AV102)</f>
        <v>5937.6900000000005</v>
      </c>
    </row>
    <row r="100" spans="1:83" ht="14.25" x14ac:dyDescent="0.2">
      <c r="A100" s="59"/>
      <c r="B100" s="59" t="s">
        <v>27</v>
      </c>
      <c r="C100" s="59" t="s">
        <v>912</v>
      </c>
      <c r="D100" s="60" t="s">
        <v>819</v>
      </c>
      <c r="E100" s="61">
        <f>Source!BZ31</f>
        <v>103</v>
      </c>
      <c r="F100" s="61"/>
      <c r="G100" s="61">
        <f>Source!AT31</f>
        <v>103</v>
      </c>
      <c r="H100" s="63"/>
      <c r="I100" s="62"/>
      <c r="J100" s="63"/>
      <c r="K100" s="62"/>
      <c r="L100" s="63">
        <f>SUM(AZ88:AZ102)</f>
        <v>6115.82</v>
      </c>
    </row>
    <row r="101" spans="1:83" ht="14.25" x14ac:dyDescent="0.2">
      <c r="A101" s="67"/>
      <c r="B101" s="67" t="s">
        <v>28</v>
      </c>
      <c r="C101" s="67" t="s">
        <v>913</v>
      </c>
      <c r="D101" s="68" t="s">
        <v>819</v>
      </c>
      <c r="E101" s="69">
        <f>Source!CA31</f>
        <v>60</v>
      </c>
      <c r="F101" s="69"/>
      <c r="G101" s="69">
        <f>Source!AU31</f>
        <v>60</v>
      </c>
      <c r="H101" s="70"/>
      <c r="I101" s="71"/>
      <c r="J101" s="70"/>
      <c r="K101" s="71"/>
      <c r="L101" s="70">
        <f>SUM(BA88:BA102)</f>
        <v>3562.61</v>
      </c>
    </row>
    <row r="102" spans="1:83" ht="15" x14ac:dyDescent="0.2">
      <c r="C102" s="75" t="s">
        <v>914</v>
      </c>
      <c r="D102" s="75"/>
      <c r="E102" s="75"/>
      <c r="F102" s="75"/>
      <c r="G102" s="75"/>
      <c r="H102" s="75"/>
      <c r="I102" s="76">
        <f>K102/E88</f>
        <v>4235.4375</v>
      </c>
      <c r="J102" s="76"/>
      <c r="K102" s="76">
        <f>L90+L92+L100+L101+L93</f>
        <v>16941.75</v>
      </c>
      <c r="L102" s="76"/>
      <c r="AD102">
        <f>ROUND((Source!AT31/100)*((ROUND(SUMIF(SmtRes!AQ13:'SmtRes'!AQ16,"=1",SmtRes!AD13:'SmtRes'!AD16)*Source!I31, 2)+ROUND(SUMIF(SmtRes!AQ13:'SmtRes'!AQ16,"=1",SmtRes!AC13:'SmtRes'!AC16)*Source!I31, 2))), 2)</f>
        <v>5687.37</v>
      </c>
      <c r="AE102">
        <f>ROUND((Source!AU31/100)*((ROUND(SUMIF(SmtRes!AQ13:'SmtRes'!AQ16,"=1",SmtRes!AD13:'SmtRes'!AD16)*Source!I31, 2)+ROUND(SUMIF(SmtRes!AQ13:'SmtRes'!AQ16,"=1",SmtRes!AC13:'SmtRes'!AC16)*Source!I31, 2))), 2)</f>
        <v>3313.03</v>
      </c>
      <c r="AN102" s="72">
        <f>L90+L92+L100+L101+L93</f>
        <v>16941.75</v>
      </c>
      <c r="AO102" s="72">
        <f>L92</f>
        <v>1325.63</v>
      </c>
      <c r="AQ102" t="s">
        <v>915</v>
      </c>
      <c r="AR102" s="72">
        <f>L90</f>
        <v>4549.6400000000003</v>
      </c>
      <c r="AT102" s="72">
        <f>L93</f>
        <v>1388.0500000000002</v>
      </c>
      <c r="AV102" t="s">
        <v>915</v>
      </c>
      <c r="AW102">
        <f>0</f>
        <v>0</v>
      </c>
      <c r="AZ102">
        <f>Source!X31</f>
        <v>6115.82</v>
      </c>
      <c r="BA102">
        <f>Source!Y31</f>
        <v>3562.61</v>
      </c>
      <c r="CD102">
        <v>1</v>
      </c>
    </row>
    <row r="103" spans="1:83" ht="79.5" x14ac:dyDescent="0.2">
      <c r="A103" s="57" t="s">
        <v>38</v>
      </c>
      <c r="B103" s="59" t="s">
        <v>919</v>
      </c>
      <c r="C103" s="59" t="s">
        <v>920</v>
      </c>
      <c r="D103" s="60" t="str">
        <f>Source!H32</f>
        <v>ШТ</v>
      </c>
      <c r="E103" s="61">
        <f>Source!K32</f>
        <v>2</v>
      </c>
      <c r="F103" s="61"/>
      <c r="G103" s="61">
        <f>Source!I32</f>
        <v>2</v>
      </c>
      <c r="H103" s="63"/>
      <c r="I103" s="62"/>
      <c r="J103" s="63"/>
      <c r="K103" s="62"/>
      <c r="L103" s="63"/>
    </row>
    <row r="104" spans="1:83" ht="165.75" x14ac:dyDescent="0.2">
      <c r="B104" s="64" t="str">
        <f>Source!EO32</f>
        <v>Поправка: 421/пр_2020_прил.10_т.5_п.4_гр.3</v>
      </c>
      <c r="C104" s="64" t="str">
        <f>Source!CN32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5" spans="1:83" ht="15" x14ac:dyDescent="0.2">
      <c r="A105" s="58"/>
      <c r="B105" s="61">
        <v>1</v>
      </c>
      <c r="C105" s="58" t="s">
        <v>906</v>
      </c>
      <c r="D105" s="60" t="s">
        <v>691</v>
      </c>
      <c r="E105" s="65"/>
      <c r="F105" s="61"/>
      <c r="G105" s="65">
        <f>Source!U32</f>
        <v>0.36</v>
      </c>
      <c r="H105" s="61"/>
      <c r="I105" s="61"/>
      <c r="J105" s="61"/>
      <c r="K105" s="61"/>
      <c r="L105" s="66">
        <f>SUM(L106:L106)-SUMIF(CE106:CE106, 1, L106:L106)</f>
        <v>147.68</v>
      </c>
    </row>
    <row r="106" spans="1:83" ht="28.5" x14ac:dyDescent="0.2">
      <c r="A106" s="59"/>
      <c r="B106" s="59" t="s">
        <v>701</v>
      </c>
      <c r="C106" s="59" t="s">
        <v>702</v>
      </c>
      <c r="D106" s="60" t="s">
        <v>691</v>
      </c>
      <c r="E106" s="61">
        <v>0.15</v>
      </c>
      <c r="F106" s="61">
        <f>ROUND(1.2,7)</f>
        <v>1.2</v>
      </c>
      <c r="G106" s="61">
        <f>SmtRes!CX17</f>
        <v>0.36</v>
      </c>
      <c r="H106" s="63"/>
      <c r="I106" s="62"/>
      <c r="J106" s="63">
        <f>SmtRes!CZ17</f>
        <v>410.21</v>
      </c>
      <c r="K106" s="62"/>
      <c r="L106" s="63">
        <f>SmtRes!DI17</f>
        <v>147.68</v>
      </c>
    </row>
    <row r="107" spans="1:83" ht="15" x14ac:dyDescent="0.2">
      <c r="A107" s="58"/>
      <c r="B107" s="61">
        <v>2</v>
      </c>
      <c r="C107" s="58" t="s">
        <v>907</v>
      </c>
      <c r="D107" s="60"/>
      <c r="E107" s="65"/>
      <c r="F107" s="61"/>
      <c r="G107" s="65"/>
      <c r="H107" s="61"/>
      <c r="I107" s="61"/>
      <c r="J107" s="61"/>
      <c r="K107" s="61"/>
      <c r="L107" s="66">
        <f>SUM(L108:L112)-SUMIF(CE108:CE112, 1, L108:L112)</f>
        <v>86.470000000000056</v>
      </c>
    </row>
    <row r="108" spans="1:83" ht="15" x14ac:dyDescent="0.2">
      <c r="A108" s="58"/>
      <c r="B108" s="61"/>
      <c r="C108" s="58" t="s">
        <v>909</v>
      </c>
      <c r="D108" s="60" t="s">
        <v>691</v>
      </c>
      <c r="E108" s="65"/>
      <c r="F108" s="61"/>
      <c r="G108" s="65">
        <f>Source!V32</f>
        <v>0.192</v>
      </c>
      <c r="H108" s="61"/>
      <c r="I108" s="61"/>
      <c r="J108" s="61"/>
      <c r="K108" s="61"/>
      <c r="L108" s="66">
        <f>SUMIF(CE109:CE112, 1, L109:L112)</f>
        <v>91.77</v>
      </c>
      <c r="CE108">
        <v>1</v>
      </c>
    </row>
    <row r="109" spans="1:83" ht="28.5" x14ac:dyDescent="0.2">
      <c r="A109" s="59"/>
      <c r="B109" s="59" t="s">
        <v>694</v>
      </c>
      <c r="C109" s="59" t="s">
        <v>696</v>
      </c>
      <c r="D109" s="60" t="s">
        <v>582</v>
      </c>
      <c r="E109" s="61">
        <v>7.0000000000000007E-2</v>
      </c>
      <c r="F109" s="61">
        <f>ROUND(1.2,7)</f>
        <v>1.2</v>
      </c>
      <c r="G109" s="61">
        <f>SmtRes!CX19</f>
        <v>0.16800000000000001</v>
      </c>
      <c r="H109" s="63">
        <f>SmtRes!CZ19</f>
        <v>346.73</v>
      </c>
      <c r="I109" s="62">
        <f>SmtRes!AJ19</f>
        <v>1.26</v>
      </c>
      <c r="J109" s="63">
        <f>ROUND(H109*I109, 2)</f>
        <v>436.88</v>
      </c>
      <c r="K109" s="62"/>
      <c r="L109" s="63">
        <f>SmtRes!DG19</f>
        <v>73.400000000000006</v>
      </c>
    </row>
    <row r="110" spans="1:83" ht="28.5" x14ac:dyDescent="0.2">
      <c r="A110" s="59"/>
      <c r="B110" s="59" t="s">
        <v>697</v>
      </c>
      <c r="C110" s="59" t="s">
        <v>908</v>
      </c>
      <c r="D110" s="60" t="s">
        <v>691</v>
      </c>
      <c r="E110" s="61">
        <f>SmtRes!DO19*SmtRes!AT19</f>
        <v>7.0000000000000007E-2</v>
      </c>
      <c r="F110" s="61">
        <f>ROUND(1.2,7)</f>
        <v>1.2</v>
      </c>
      <c r="G110" s="61">
        <f>SmtRes!DO19*SmtRes!CX19</f>
        <v>0.16800000000000001</v>
      </c>
      <c r="H110" s="63"/>
      <c r="I110" s="62"/>
      <c r="J110" s="63">
        <f>ROUND(SmtRes!AG19/SmtRes!DO19, 2)</f>
        <v>477.98</v>
      </c>
      <c r="K110" s="62"/>
      <c r="L110" s="63">
        <f>SmtRes!DH19</f>
        <v>80.3</v>
      </c>
      <c r="CE110">
        <v>1</v>
      </c>
    </row>
    <row r="111" spans="1:83" ht="28.5" x14ac:dyDescent="0.2">
      <c r="A111" s="59"/>
      <c r="B111" s="59" t="s">
        <v>698</v>
      </c>
      <c r="C111" s="59" t="s">
        <v>700</v>
      </c>
      <c r="D111" s="60" t="s">
        <v>582</v>
      </c>
      <c r="E111" s="61">
        <v>0.01</v>
      </c>
      <c r="F111" s="61">
        <f>ROUND(1.2,7)</f>
        <v>1.2</v>
      </c>
      <c r="G111" s="61">
        <f>SmtRes!CX20</f>
        <v>2.4E-2</v>
      </c>
      <c r="H111" s="63"/>
      <c r="I111" s="62"/>
      <c r="J111" s="63">
        <f>SmtRes!CZ20</f>
        <v>544.70000000000005</v>
      </c>
      <c r="K111" s="62"/>
      <c r="L111" s="63">
        <f>SmtRes!DG20</f>
        <v>13.07</v>
      </c>
    </row>
    <row r="112" spans="1:83" ht="28.5" x14ac:dyDescent="0.2">
      <c r="A112" s="59"/>
      <c r="B112" s="59" t="s">
        <v>697</v>
      </c>
      <c r="C112" s="67" t="s">
        <v>908</v>
      </c>
      <c r="D112" s="68" t="s">
        <v>691</v>
      </c>
      <c r="E112" s="69">
        <f>SmtRes!DO20*SmtRes!AT20</f>
        <v>0.01</v>
      </c>
      <c r="F112" s="69">
        <f>ROUND(1.2,7)</f>
        <v>1.2</v>
      </c>
      <c r="G112" s="69">
        <f>SmtRes!DO20*SmtRes!CX20</f>
        <v>2.4E-2</v>
      </c>
      <c r="H112" s="70"/>
      <c r="I112" s="71"/>
      <c r="J112" s="70">
        <f>ROUND(SmtRes!AG20/SmtRes!DO20, 2)</f>
        <v>477.98</v>
      </c>
      <c r="K112" s="71"/>
      <c r="L112" s="70">
        <f>SmtRes!DH20</f>
        <v>11.47</v>
      </c>
      <c r="CE112">
        <v>1</v>
      </c>
    </row>
    <row r="113" spans="1:83" ht="15" x14ac:dyDescent="0.2">
      <c r="A113" s="59"/>
      <c r="B113" s="59"/>
      <c r="C113" s="73" t="s">
        <v>910</v>
      </c>
      <c r="D113" s="60"/>
      <c r="E113" s="61"/>
      <c r="F113" s="61"/>
      <c r="G113" s="61"/>
      <c r="H113" s="63"/>
      <c r="I113" s="62"/>
      <c r="J113" s="63"/>
      <c r="K113" s="62"/>
      <c r="L113" s="63">
        <f>L105+L107+L108</f>
        <v>325.92000000000007</v>
      </c>
    </row>
    <row r="114" spans="1:83" ht="14.25" x14ac:dyDescent="0.2">
      <c r="A114" s="59"/>
      <c r="B114" s="59"/>
      <c r="C114" s="59" t="s">
        <v>911</v>
      </c>
      <c r="D114" s="60"/>
      <c r="E114" s="61"/>
      <c r="F114" s="61"/>
      <c r="G114" s="61"/>
      <c r="H114" s="63"/>
      <c r="I114" s="62"/>
      <c r="J114" s="63"/>
      <c r="K114" s="62"/>
      <c r="L114" s="63">
        <f>SUM(AR103:AR117)+SUM(AS103:AS117)+SUM(AT103:AT117)+SUM(AU103:AU117)+SUM(AV103:AV117)</f>
        <v>239.45</v>
      </c>
    </row>
    <row r="115" spans="1:83" ht="14.25" x14ac:dyDescent="0.2">
      <c r="A115" s="59"/>
      <c r="B115" s="59" t="s">
        <v>27</v>
      </c>
      <c r="C115" s="59" t="s">
        <v>912</v>
      </c>
      <c r="D115" s="60" t="s">
        <v>819</v>
      </c>
      <c r="E115" s="61">
        <f>Source!BZ32</f>
        <v>103</v>
      </c>
      <c r="F115" s="61"/>
      <c r="G115" s="61">
        <f>Source!AT32</f>
        <v>103</v>
      </c>
      <c r="H115" s="63"/>
      <c r="I115" s="62"/>
      <c r="J115" s="63"/>
      <c r="K115" s="62"/>
      <c r="L115" s="63">
        <f>SUM(AZ103:AZ117)</f>
        <v>246.63</v>
      </c>
    </row>
    <row r="116" spans="1:83" ht="14.25" x14ac:dyDescent="0.2">
      <c r="A116" s="67"/>
      <c r="B116" s="67" t="s">
        <v>28</v>
      </c>
      <c r="C116" s="67" t="s">
        <v>913</v>
      </c>
      <c r="D116" s="68" t="s">
        <v>819</v>
      </c>
      <c r="E116" s="69">
        <f>Source!CA32</f>
        <v>60</v>
      </c>
      <c r="F116" s="69"/>
      <c r="G116" s="69">
        <f>Source!AU32</f>
        <v>60</v>
      </c>
      <c r="H116" s="70"/>
      <c r="I116" s="71"/>
      <c r="J116" s="70"/>
      <c r="K116" s="71"/>
      <c r="L116" s="70">
        <f>SUM(BA103:BA117)</f>
        <v>143.66999999999999</v>
      </c>
    </row>
    <row r="117" spans="1:83" ht="15" x14ac:dyDescent="0.2">
      <c r="C117" s="75" t="s">
        <v>914</v>
      </c>
      <c r="D117" s="75"/>
      <c r="E117" s="75"/>
      <c r="F117" s="75"/>
      <c r="G117" s="75"/>
      <c r="H117" s="75"/>
      <c r="I117" s="76">
        <f>K117/E103</f>
        <v>358.11</v>
      </c>
      <c r="J117" s="76"/>
      <c r="K117" s="76">
        <f>L105+L107+L115+L116+L108</f>
        <v>716.22</v>
      </c>
      <c r="L117" s="76"/>
      <c r="AD117">
        <f>ROUND((Source!AT32/100)*((ROUND(SUMIF(SmtRes!AQ17:'SmtRes'!AQ20,"=1",SmtRes!AD17:'SmtRes'!AD20)*Source!I32, 2)+ROUND(SUMIF(SmtRes!AQ17:'SmtRes'!AQ20,"=1",SmtRes!AC17:'SmtRes'!AC20)*Source!I32, 2))), 2)</f>
        <v>2814.31</v>
      </c>
      <c r="AE117">
        <f>ROUND((Source!AU32/100)*((ROUND(SUMIF(SmtRes!AQ17:'SmtRes'!AQ20,"=1",SmtRes!AD17:'SmtRes'!AD20)*Source!I32, 2)+ROUND(SUMIF(SmtRes!AQ17:'SmtRes'!AQ20,"=1",SmtRes!AC17:'SmtRes'!AC20)*Source!I32, 2))), 2)</f>
        <v>1639.4</v>
      </c>
      <c r="AN117" s="72">
        <f>L105+L107+L115+L116+L108</f>
        <v>716.22</v>
      </c>
      <c r="AO117" s="72">
        <f>L107</f>
        <v>86.470000000000056</v>
      </c>
      <c r="AQ117" t="s">
        <v>915</v>
      </c>
      <c r="AR117" s="72">
        <f>L105</f>
        <v>147.68</v>
      </c>
      <c r="AT117" s="72">
        <f>L108</f>
        <v>91.77</v>
      </c>
      <c r="AV117" t="s">
        <v>915</v>
      </c>
      <c r="AW117">
        <f>0</f>
        <v>0</v>
      </c>
      <c r="AZ117">
        <f>Source!X32</f>
        <v>246.63</v>
      </c>
      <c r="BA117">
        <f>Source!Y32</f>
        <v>143.66999999999999</v>
      </c>
      <c r="CD117">
        <v>1</v>
      </c>
    </row>
    <row r="118" spans="1:83" ht="79.5" x14ac:dyDescent="0.2">
      <c r="A118" s="57" t="s">
        <v>42</v>
      </c>
      <c r="B118" s="59" t="s">
        <v>919</v>
      </c>
      <c r="C118" s="59" t="s">
        <v>921</v>
      </c>
      <c r="D118" s="60" t="str">
        <f>Source!H33</f>
        <v>ШТ</v>
      </c>
      <c r="E118" s="61">
        <f>Source!K33</f>
        <v>5</v>
      </c>
      <c r="F118" s="61"/>
      <c r="G118" s="61">
        <f>Source!I33</f>
        <v>5</v>
      </c>
      <c r="H118" s="63"/>
      <c r="I118" s="62"/>
      <c r="J118" s="63"/>
      <c r="K118" s="62"/>
      <c r="L118" s="63"/>
    </row>
    <row r="119" spans="1:83" ht="280.5" x14ac:dyDescent="0.2">
      <c r="B119" s="64" t="str">
        <f>Source!EO33</f>
        <v>Поправка: 421/пр_2020_прил.10_т.5_п.4_гр.3  Поправка: 421/пр_2020_прил.10_т.5_п.9.1_гр.3</v>
      </c>
      <c r="C119" s="64" t="str">
        <f>Source!CN33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20" spans="1:83" ht="15" x14ac:dyDescent="0.2">
      <c r="A120" s="58"/>
      <c r="B120" s="61">
        <v>1</v>
      </c>
      <c r="C120" s="58" t="s">
        <v>906</v>
      </c>
      <c r="D120" s="60" t="s">
        <v>691</v>
      </c>
      <c r="E120" s="65"/>
      <c r="F120" s="61"/>
      <c r="G120" s="65">
        <f>Source!U33</f>
        <v>1.0349999999999999</v>
      </c>
      <c r="H120" s="61"/>
      <c r="I120" s="61"/>
      <c r="J120" s="61"/>
      <c r="K120" s="61"/>
      <c r="L120" s="66">
        <f>SUM(L121:L121)-SUMIF(CE121:CE121, 1, L121:L121)</f>
        <v>424.57</v>
      </c>
    </row>
    <row r="121" spans="1:83" ht="28.5" x14ac:dyDescent="0.2">
      <c r="A121" s="59"/>
      <c r="B121" s="59" t="s">
        <v>701</v>
      </c>
      <c r="C121" s="59" t="s">
        <v>702</v>
      </c>
      <c r="D121" s="60" t="s">
        <v>691</v>
      </c>
      <c r="E121" s="61">
        <v>0.15</v>
      </c>
      <c r="F121" s="61">
        <f>ROUND((1.2)*1.15,7)</f>
        <v>1.38</v>
      </c>
      <c r="G121" s="61">
        <f>SmtRes!CX21</f>
        <v>1.0349999999999999</v>
      </c>
      <c r="H121" s="63"/>
      <c r="I121" s="62"/>
      <c r="J121" s="63">
        <f>SmtRes!CZ21</f>
        <v>410.21</v>
      </c>
      <c r="K121" s="62"/>
      <c r="L121" s="63">
        <f>SmtRes!DI21</f>
        <v>424.57</v>
      </c>
    </row>
    <row r="122" spans="1:83" ht="15" x14ac:dyDescent="0.2">
      <c r="A122" s="58"/>
      <c r="B122" s="61">
        <v>2</v>
      </c>
      <c r="C122" s="58" t="s">
        <v>907</v>
      </c>
      <c r="D122" s="60"/>
      <c r="E122" s="65"/>
      <c r="F122" s="61"/>
      <c r="G122" s="65"/>
      <c r="H122" s="61"/>
      <c r="I122" s="61"/>
      <c r="J122" s="61"/>
      <c r="K122" s="61"/>
      <c r="L122" s="66">
        <f>SUM(L123:L127)-SUMIF(CE123:CE127, 1, L123:L127)</f>
        <v>248.59000000000003</v>
      </c>
    </row>
    <row r="123" spans="1:83" ht="15" x14ac:dyDescent="0.2">
      <c r="A123" s="58"/>
      <c r="B123" s="61"/>
      <c r="C123" s="58" t="s">
        <v>909</v>
      </c>
      <c r="D123" s="60" t="s">
        <v>691</v>
      </c>
      <c r="E123" s="65"/>
      <c r="F123" s="61"/>
      <c r="G123" s="65">
        <f>Source!V33</f>
        <v>0.55200000000000005</v>
      </c>
      <c r="H123" s="61"/>
      <c r="I123" s="61"/>
      <c r="J123" s="61"/>
      <c r="K123" s="61"/>
      <c r="L123" s="66">
        <f>SUMIF(CE124:CE127, 1, L124:L127)</f>
        <v>263.84000000000003</v>
      </c>
      <c r="CE123">
        <v>1</v>
      </c>
    </row>
    <row r="124" spans="1:83" ht="28.5" x14ac:dyDescent="0.2">
      <c r="A124" s="59"/>
      <c r="B124" s="59" t="s">
        <v>694</v>
      </c>
      <c r="C124" s="59" t="s">
        <v>696</v>
      </c>
      <c r="D124" s="60" t="s">
        <v>582</v>
      </c>
      <c r="E124" s="61">
        <v>7.0000000000000007E-2</v>
      </c>
      <c r="F124" s="61">
        <f>ROUND((1.2)*1.15,7)</f>
        <v>1.38</v>
      </c>
      <c r="G124" s="61">
        <f>SmtRes!CX23</f>
        <v>0.48299999999999998</v>
      </c>
      <c r="H124" s="63">
        <f>SmtRes!CZ23</f>
        <v>346.73</v>
      </c>
      <c r="I124" s="62">
        <f>SmtRes!AJ23</f>
        <v>1.26</v>
      </c>
      <c r="J124" s="63">
        <f>ROUND(H124*I124, 2)</f>
        <v>436.88</v>
      </c>
      <c r="K124" s="62"/>
      <c r="L124" s="63">
        <f>SmtRes!DG23</f>
        <v>211.01</v>
      </c>
    </row>
    <row r="125" spans="1:83" ht="28.5" x14ac:dyDescent="0.2">
      <c r="A125" s="59"/>
      <c r="B125" s="59" t="s">
        <v>697</v>
      </c>
      <c r="C125" s="59" t="s">
        <v>908</v>
      </c>
      <c r="D125" s="60" t="s">
        <v>691</v>
      </c>
      <c r="E125" s="61">
        <f>SmtRes!DO23*SmtRes!AT23</f>
        <v>7.0000000000000007E-2</v>
      </c>
      <c r="F125" s="61">
        <f>ROUND((1.2)*1.15,7)</f>
        <v>1.38</v>
      </c>
      <c r="G125" s="61">
        <f>SmtRes!DO23*SmtRes!CX23</f>
        <v>0.48299999999999998</v>
      </c>
      <c r="H125" s="63"/>
      <c r="I125" s="62"/>
      <c r="J125" s="63">
        <f>ROUND(SmtRes!AG23/SmtRes!DO23, 2)</f>
        <v>477.98</v>
      </c>
      <c r="K125" s="62"/>
      <c r="L125" s="63">
        <f>SmtRes!DH23</f>
        <v>230.86</v>
      </c>
      <c r="CE125">
        <v>1</v>
      </c>
    </row>
    <row r="126" spans="1:83" ht="28.5" x14ac:dyDescent="0.2">
      <c r="A126" s="59"/>
      <c r="B126" s="59" t="s">
        <v>698</v>
      </c>
      <c r="C126" s="59" t="s">
        <v>700</v>
      </c>
      <c r="D126" s="60" t="s">
        <v>582</v>
      </c>
      <c r="E126" s="61">
        <v>0.01</v>
      </c>
      <c r="F126" s="61">
        <f>ROUND((1.2)*1.15,7)</f>
        <v>1.38</v>
      </c>
      <c r="G126" s="61">
        <f>SmtRes!CX24</f>
        <v>6.9000000000000006E-2</v>
      </c>
      <c r="H126" s="63"/>
      <c r="I126" s="62"/>
      <c r="J126" s="63">
        <f>SmtRes!CZ24</f>
        <v>544.70000000000005</v>
      </c>
      <c r="K126" s="62"/>
      <c r="L126" s="63">
        <f>SmtRes!DG24</f>
        <v>37.58</v>
      </c>
    </row>
    <row r="127" spans="1:83" ht="28.5" x14ac:dyDescent="0.2">
      <c r="A127" s="59"/>
      <c r="B127" s="59" t="s">
        <v>697</v>
      </c>
      <c r="C127" s="67" t="s">
        <v>908</v>
      </c>
      <c r="D127" s="68" t="s">
        <v>691</v>
      </c>
      <c r="E127" s="69">
        <f>SmtRes!DO24*SmtRes!AT24</f>
        <v>0.01</v>
      </c>
      <c r="F127" s="69">
        <f>ROUND((1.2)*1.15,7)</f>
        <v>1.38</v>
      </c>
      <c r="G127" s="69">
        <f>SmtRes!DO24*SmtRes!CX24</f>
        <v>6.9000000000000006E-2</v>
      </c>
      <c r="H127" s="70"/>
      <c r="I127" s="71"/>
      <c r="J127" s="70">
        <f>ROUND(SmtRes!AG24/SmtRes!DO24, 2)</f>
        <v>477.98</v>
      </c>
      <c r="K127" s="71"/>
      <c r="L127" s="70">
        <f>SmtRes!DH24</f>
        <v>32.979999999999997</v>
      </c>
      <c r="CE127">
        <v>1</v>
      </c>
    </row>
    <row r="128" spans="1:83" ht="15" x14ac:dyDescent="0.2">
      <c r="A128" s="59"/>
      <c r="B128" s="59"/>
      <c r="C128" s="73" t="s">
        <v>910</v>
      </c>
      <c r="D128" s="60"/>
      <c r="E128" s="61"/>
      <c r="F128" s="61"/>
      <c r="G128" s="61"/>
      <c r="H128" s="63"/>
      <c r="I128" s="62"/>
      <c r="J128" s="63"/>
      <c r="K128" s="62"/>
      <c r="L128" s="63">
        <f>L120+L122+L123</f>
        <v>937.00000000000011</v>
      </c>
    </row>
    <row r="129" spans="1:83" ht="14.25" x14ac:dyDescent="0.2">
      <c r="A129" s="59"/>
      <c r="B129" s="59"/>
      <c r="C129" s="59" t="s">
        <v>911</v>
      </c>
      <c r="D129" s="60"/>
      <c r="E129" s="61"/>
      <c r="F129" s="61"/>
      <c r="G129" s="61"/>
      <c r="H129" s="63"/>
      <c r="I129" s="62"/>
      <c r="J129" s="63"/>
      <c r="K129" s="62"/>
      <c r="L129" s="63">
        <f>SUM(AR118:AR132)+SUM(AS118:AS132)+SUM(AT118:AT132)+SUM(AU118:AU132)+SUM(AV118:AV132)</f>
        <v>688.41000000000008</v>
      </c>
    </row>
    <row r="130" spans="1:83" ht="14.25" x14ac:dyDescent="0.2">
      <c r="A130" s="59"/>
      <c r="B130" s="59" t="s">
        <v>27</v>
      </c>
      <c r="C130" s="59" t="s">
        <v>912</v>
      </c>
      <c r="D130" s="60" t="s">
        <v>819</v>
      </c>
      <c r="E130" s="61">
        <f>Source!BZ33</f>
        <v>103</v>
      </c>
      <c r="F130" s="61"/>
      <c r="G130" s="61">
        <f>Source!AT33</f>
        <v>103</v>
      </c>
      <c r="H130" s="63"/>
      <c r="I130" s="62"/>
      <c r="J130" s="63"/>
      <c r="K130" s="62"/>
      <c r="L130" s="63">
        <f>SUM(AZ118:AZ132)</f>
        <v>709.06</v>
      </c>
    </row>
    <row r="131" spans="1:83" ht="14.25" x14ac:dyDescent="0.2">
      <c r="A131" s="67"/>
      <c r="B131" s="67" t="s">
        <v>28</v>
      </c>
      <c r="C131" s="67" t="s">
        <v>913</v>
      </c>
      <c r="D131" s="68" t="s">
        <v>819</v>
      </c>
      <c r="E131" s="69">
        <f>Source!CA33</f>
        <v>60</v>
      </c>
      <c r="F131" s="69"/>
      <c r="G131" s="69">
        <f>Source!AU33</f>
        <v>60</v>
      </c>
      <c r="H131" s="70"/>
      <c r="I131" s="71"/>
      <c r="J131" s="70"/>
      <c r="K131" s="71"/>
      <c r="L131" s="70">
        <f>SUM(BA118:BA132)</f>
        <v>413.05</v>
      </c>
    </row>
    <row r="132" spans="1:83" ht="15" x14ac:dyDescent="0.2">
      <c r="C132" s="75" t="s">
        <v>914</v>
      </c>
      <c r="D132" s="75"/>
      <c r="E132" s="75"/>
      <c r="F132" s="75"/>
      <c r="G132" s="75"/>
      <c r="H132" s="75"/>
      <c r="I132" s="76">
        <f>K132/E118</f>
        <v>411.822</v>
      </c>
      <c r="J132" s="76"/>
      <c r="K132" s="76">
        <f>L120+L122+L130+L131+L123</f>
        <v>2059.11</v>
      </c>
      <c r="L132" s="76"/>
      <c r="AD132">
        <f>ROUND((Source!AT33/100)*((ROUND(SUMIF(SmtRes!AQ21:'SmtRes'!AQ24,"=1",SmtRes!AD21:'SmtRes'!AD24)*Source!I33, 2)+ROUND(SUMIF(SmtRes!AQ21:'SmtRes'!AQ24,"=1",SmtRes!AC21:'SmtRes'!AC24)*Source!I33, 2))), 2)</f>
        <v>7035.78</v>
      </c>
      <c r="AE132">
        <f>ROUND((Source!AU33/100)*((ROUND(SUMIF(SmtRes!AQ21:'SmtRes'!AQ24,"=1",SmtRes!AD21:'SmtRes'!AD24)*Source!I33, 2)+ROUND(SUMIF(SmtRes!AQ21:'SmtRes'!AQ24,"=1",SmtRes!AC21:'SmtRes'!AC24)*Source!I33, 2))), 2)</f>
        <v>4098.51</v>
      </c>
      <c r="AN132" s="72">
        <f>L120+L122+L130+L131+L123</f>
        <v>2059.11</v>
      </c>
      <c r="AO132" s="72">
        <f>L122</f>
        <v>248.59000000000003</v>
      </c>
      <c r="AQ132" t="s">
        <v>915</v>
      </c>
      <c r="AR132" s="72">
        <f>L120</f>
        <v>424.57</v>
      </c>
      <c r="AT132" s="72">
        <f>L123</f>
        <v>263.84000000000003</v>
      </c>
      <c r="AV132" t="s">
        <v>915</v>
      </c>
      <c r="AW132">
        <f>0</f>
        <v>0</v>
      </c>
      <c r="AZ132">
        <f>Source!X33</f>
        <v>709.06</v>
      </c>
      <c r="BA132">
        <f>Source!Y33</f>
        <v>413.05</v>
      </c>
      <c r="CD132">
        <v>1</v>
      </c>
    </row>
    <row r="133" spans="1:83" ht="78" x14ac:dyDescent="0.2">
      <c r="A133" s="57" t="s">
        <v>43</v>
      </c>
      <c r="B133" s="59" t="s">
        <v>922</v>
      </c>
      <c r="C133" s="59" t="s">
        <v>923</v>
      </c>
      <c r="D133" s="60" t="str">
        <f>Source!H34</f>
        <v>ШТ</v>
      </c>
      <c r="E133" s="61">
        <f>Source!K34</f>
        <v>5</v>
      </c>
      <c r="F133" s="61"/>
      <c r="G133" s="61">
        <f>Source!I34</f>
        <v>5</v>
      </c>
      <c r="H133" s="63"/>
      <c r="I133" s="62"/>
      <c r="J133" s="63"/>
      <c r="K133" s="62"/>
      <c r="L133" s="63"/>
    </row>
    <row r="134" spans="1:83" ht="216.75" x14ac:dyDescent="0.2">
      <c r="B134" s="64" t="str">
        <f>Source!EO34</f>
        <v>Поправка: 421/пр_2020_прил.10_т.5_п.4_гр.4  Поправка: 571/пр_2022_т.3_п.4</v>
      </c>
      <c r="C134" s="64" t="str">
        <f>Source!CN34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35" spans="1:83" ht="15" x14ac:dyDescent="0.2">
      <c r="A135" s="58"/>
      <c r="B135" s="61">
        <v>1</v>
      </c>
      <c r="C135" s="58" t="s">
        <v>906</v>
      </c>
      <c r="D135" s="60" t="s">
        <v>691</v>
      </c>
      <c r="E135" s="65"/>
      <c r="F135" s="61"/>
      <c r="G135" s="65">
        <f>Source!U34</f>
        <v>0.63</v>
      </c>
      <c r="H135" s="61"/>
      <c r="I135" s="61"/>
      <c r="J135" s="61"/>
      <c r="K135" s="61"/>
      <c r="L135" s="66">
        <f>SUM(L136:L136)-SUMIF(CE136:CE136, 1, L136:L136)</f>
        <v>287.64999999999998</v>
      </c>
    </row>
    <row r="136" spans="1:83" ht="28.5" x14ac:dyDescent="0.2">
      <c r="A136" s="59"/>
      <c r="B136" s="59" t="s">
        <v>703</v>
      </c>
      <c r="C136" s="59" t="s">
        <v>704</v>
      </c>
      <c r="D136" s="60" t="s">
        <v>691</v>
      </c>
      <c r="E136" s="61">
        <v>0.35</v>
      </c>
      <c r="F136" s="61">
        <f>ROUND((1.2)*0.3,7)</f>
        <v>0.36</v>
      </c>
      <c r="G136" s="61">
        <f>SmtRes!CX25</f>
        <v>0.63</v>
      </c>
      <c r="H136" s="63"/>
      <c r="I136" s="62"/>
      <c r="J136" s="63">
        <f>SmtRes!CZ25</f>
        <v>456.58</v>
      </c>
      <c r="K136" s="62"/>
      <c r="L136" s="63">
        <f>SmtRes!DI25</f>
        <v>287.64999999999998</v>
      </c>
    </row>
    <row r="137" spans="1:83" ht="15" x14ac:dyDescent="0.2">
      <c r="A137" s="58"/>
      <c r="B137" s="61">
        <v>2</v>
      </c>
      <c r="C137" s="58" t="s">
        <v>907</v>
      </c>
      <c r="D137" s="60"/>
      <c r="E137" s="65"/>
      <c r="F137" s="61"/>
      <c r="G137" s="65"/>
      <c r="H137" s="61"/>
      <c r="I137" s="61"/>
      <c r="J137" s="61"/>
      <c r="K137" s="61"/>
      <c r="L137" s="66">
        <f>SUM(L138:L140)-SUMIF(CE138:CE140, 1, L138:L140)</f>
        <v>397.53</v>
      </c>
    </row>
    <row r="138" spans="1:83" ht="15" x14ac:dyDescent="0.2">
      <c r="A138" s="58"/>
      <c r="B138" s="61"/>
      <c r="C138" s="58" t="s">
        <v>909</v>
      </c>
      <c r="D138" s="60" t="s">
        <v>691</v>
      </c>
      <c r="E138" s="65"/>
      <c r="F138" s="61"/>
      <c r="G138" s="65">
        <f>Source!V34</f>
        <v>0.27</v>
      </c>
      <c r="H138" s="61"/>
      <c r="I138" s="61"/>
      <c r="J138" s="61"/>
      <c r="K138" s="61"/>
      <c r="L138" s="66">
        <f>SUMIF(CE139:CE140, 1, L139:L140)</f>
        <v>173.36</v>
      </c>
      <c r="CE138">
        <v>1</v>
      </c>
    </row>
    <row r="139" spans="1:83" ht="28.5" x14ac:dyDescent="0.2">
      <c r="A139" s="59"/>
      <c r="B139" s="59" t="s">
        <v>705</v>
      </c>
      <c r="C139" s="59" t="s">
        <v>707</v>
      </c>
      <c r="D139" s="60" t="s">
        <v>582</v>
      </c>
      <c r="E139" s="61">
        <v>0.15</v>
      </c>
      <c r="F139" s="61">
        <f>ROUND((1.2)*0.3,7)</f>
        <v>0.36</v>
      </c>
      <c r="G139" s="61">
        <f>SmtRes!CX27</f>
        <v>0.27</v>
      </c>
      <c r="H139" s="63"/>
      <c r="I139" s="62"/>
      <c r="J139" s="63">
        <f>SmtRes!CZ27</f>
        <v>1472.33</v>
      </c>
      <c r="K139" s="62"/>
      <c r="L139" s="63">
        <f>SmtRes!DG27</f>
        <v>397.53</v>
      </c>
    </row>
    <row r="140" spans="1:83" ht="28.5" x14ac:dyDescent="0.2">
      <c r="A140" s="59"/>
      <c r="B140" s="59" t="s">
        <v>708</v>
      </c>
      <c r="C140" s="67" t="s">
        <v>924</v>
      </c>
      <c r="D140" s="68" t="s">
        <v>691</v>
      </c>
      <c r="E140" s="69">
        <f>SmtRes!DO27*SmtRes!AT27</f>
        <v>0.15</v>
      </c>
      <c r="F140" s="69">
        <f>ROUND((1.2)*0.3,7)</f>
        <v>0.36</v>
      </c>
      <c r="G140" s="69">
        <f>SmtRes!DO27*SmtRes!CX27</f>
        <v>0.27</v>
      </c>
      <c r="H140" s="70"/>
      <c r="I140" s="71"/>
      <c r="J140" s="70">
        <f>ROUND(SmtRes!AG27/SmtRes!DO27, 2)</f>
        <v>642.05999999999995</v>
      </c>
      <c r="K140" s="71"/>
      <c r="L140" s="70">
        <f>SmtRes!DH27</f>
        <v>173.36</v>
      </c>
      <c r="CE140">
        <v>1</v>
      </c>
    </row>
    <row r="141" spans="1:83" ht="15" x14ac:dyDescent="0.2">
      <c r="A141" s="59"/>
      <c r="B141" s="59"/>
      <c r="C141" s="73" t="s">
        <v>910</v>
      </c>
      <c r="D141" s="60"/>
      <c r="E141" s="61"/>
      <c r="F141" s="61"/>
      <c r="G141" s="61"/>
      <c r="H141" s="63"/>
      <c r="I141" s="62"/>
      <c r="J141" s="63"/>
      <c r="K141" s="62"/>
      <c r="L141" s="63">
        <f>L135+L137+L138</f>
        <v>858.54</v>
      </c>
    </row>
    <row r="142" spans="1:83" ht="14.25" x14ac:dyDescent="0.2">
      <c r="A142" s="59"/>
      <c r="B142" s="59"/>
      <c r="C142" s="59" t="s">
        <v>911</v>
      </c>
      <c r="D142" s="60"/>
      <c r="E142" s="61"/>
      <c r="F142" s="61"/>
      <c r="G142" s="61"/>
      <c r="H142" s="63"/>
      <c r="I142" s="62"/>
      <c r="J142" s="63"/>
      <c r="K142" s="62"/>
      <c r="L142" s="63">
        <f>SUM(AR133:AR145)+SUM(AS133:AS145)+SUM(AT133:AT145)+SUM(AU133:AU145)+SUM(AV133:AV145)</f>
        <v>461.01</v>
      </c>
    </row>
    <row r="143" spans="1:83" ht="28.5" x14ac:dyDescent="0.2">
      <c r="A143" s="59"/>
      <c r="B143" s="59" t="s">
        <v>53</v>
      </c>
      <c r="C143" s="59" t="s">
        <v>925</v>
      </c>
      <c r="D143" s="60" t="s">
        <v>819</v>
      </c>
      <c r="E143" s="61">
        <f>Source!BZ34</f>
        <v>97</v>
      </c>
      <c r="F143" s="61"/>
      <c r="G143" s="61">
        <f>Source!AT34</f>
        <v>97</v>
      </c>
      <c r="H143" s="63"/>
      <c r="I143" s="62"/>
      <c r="J143" s="63"/>
      <c r="K143" s="62"/>
      <c r="L143" s="63">
        <f>SUM(AZ133:AZ145)</f>
        <v>447.18</v>
      </c>
    </row>
    <row r="144" spans="1:83" ht="28.5" x14ac:dyDescent="0.2">
      <c r="A144" s="67"/>
      <c r="B144" s="67" t="s">
        <v>54</v>
      </c>
      <c r="C144" s="67" t="s">
        <v>926</v>
      </c>
      <c r="D144" s="68" t="s">
        <v>819</v>
      </c>
      <c r="E144" s="69">
        <f>Source!CA34</f>
        <v>51</v>
      </c>
      <c r="F144" s="69"/>
      <c r="G144" s="69">
        <f>Source!AU34</f>
        <v>51</v>
      </c>
      <c r="H144" s="70"/>
      <c r="I144" s="71"/>
      <c r="J144" s="70"/>
      <c r="K144" s="71"/>
      <c r="L144" s="70">
        <f>SUM(BA133:BA145)</f>
        <v>235.12</v>
      </c>
    </row>
    <row r="145" spans="1:83" ht="15" x14ac:dyDescent="0.2">
      <c r="C145" s="75" t="s">
        <v>914</v>
      </c>
      <c r="D145" s="75"/>
      <c r="E145" s="75"/>
      <c r="F145" s="75"/>
      <c r="G145" s="75"/>
      <c r="H145" s="75"/>
      <c r="I145" s="76">
        <f>K145/E133</f>
        <v>308.16800000000001</v>
      </c>
      <c r="J145" s="76"/>
      <c r="K145" s="76">
        <f>L135+L137+L143+L144+L138</f>
        <v>1540.8400000000001</v>
      </c>
      <c r="L145" s="76"/>
      <c r="AD145">
        <f>ROUND((Source!AT34/100)*((ROUND(SUMIF(SmtRes!AQ25:'SmtRes'!AQ27,"=1",SmtRes!AD25:'SmtRes'!AD27)*Source!I34, 2)+ROUND(SUMIF(SmtRes!AQ25:'SmtRes'!AQ27,"=1",SmtRes!AC25:'SmtRes'!AC27)*Source!I34, 2))), 2)</f>
        <v>5328.4</v>
      </c>
      <c r="AE145">
        <f>ROUND((Source!AU34/100)*((ROUND(SUMIF(SmtRes!AQ25:'SmtRes'!AQ27,"=1",SmtRes!AD25:'SmtRes'!AD27)*Source!I34, 2)+ROUND(SUMIF(SmtRes!AQ25:'SmtRes'!AQ27,"=1",SmtRes!AC25:'SmtRes'!AC27)*Source!I34, 2))), 2)</f>
        <v>2801.53</v>
      </c>
      <c r="AN145" s="72">
        <f>L135+L137+L143+L144+L138</f>
        <v>1540.8400000000001</v>
      </c>
      <c r="AO145" s="72">
        <f>L137</f>
        <v>397.53</v>
      </c>
      <c r="AQ145" t="s">
        <v>915</v>
      </c>
      <c r="AR145" s="72">
        <f>L135</f>
        <v>287.64999999999998</v>
      </c>
      <c r="AT145" s="72">
        <f>L138</f>
        <v>173.36</v>
      </c>
      <c r="AV145" t="s">
        <v>915</v>
      </c>
      <c r="AW145">
        <f>0</f>
        <v>0</v>
      </c>
      <c r="AZ145">
        <f>Source!X34</f>
        <v>447.18</v>
      </c>
      <c r="BA145">
        <f>Source!Y34</f>
        <v>235.12</v>
      </c>
      <c r="CD145">
        <v>2</v>
      </c>
    </row>
    <row r="146" spans="1:83" ht="78" x14ac:dyDescent="0.2">
      <c r="A146" s="57" t="s">
        <v>55</v>
      </c>
      <c r="B146" s="59" t="s">
        <v>922</v>
      </c>
      <c r="C146" s="59" t="s">
        <v>927</v>
      </c>
      <c r="D146" s="60" t="str">
        <f>Source!H35</f>
        <v>ШТ</v>
      </c>
      <c r="E146" s="61">
        <f>Source!K35</f>
        <v>4</v>
      </c>
      <c r="F146" s="61"/>
      <c r="G146" s="61">
        <f>Source!I35</f>
        <v>4</v>
      </c>
      <c r="H146" s="63"/>
      <c r="I146" s="62"/>
      <c r="J146" s="63"/>
      <c r="K146" s="62"/>
      <c r="L146" s="63"/>
    </row>
    <row r="147" spans="1:83" ht="331.5" x14ac:dyDescent="0.2">
      <c r="B147" s="64" t="str">
        <f>Source!EO35</f>
        <v>Поправка: 421/пр_2020_прил.10_т.5_п.4_гр.4  Поправка: 421/пр_2020_прил.10_т.5_п.9.1_гр.4  Поправка: 571/пр_2022_т.3_п.4</v>
      </c>
      <c r="C147" s="64" t="str">
        <f>Source!CN35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48" spans="1:83" ht="15" x14ac:dyDescent="0.2">
      <c r="A148" s="58"/>
      <c r="B148" s="61">
        <v>1</v>
      </c>
      <c r="C148" s="58" t="s">
        <v>906</v>
      </c>
      <c r="D148" s="60" t="s">
        <v>691</v>
      </c>
      <c r="E148" s="65"/>
      <c r="F148" s="61"/>
      <c r="G148" s="65">
        <f>Source!U35</f>
        <v>0.5796</v>
      </c>
      <c r="H148" s="61"/>
      <c r="I148" s="61"/>
      <c r="J148" s="61"/>
      <c r="K148" s="61"/>
      <c r="L148" s="66">
        <f>SUM(L149:L149)-SUMIF(CE149:CE149, 1, L149:L149)</f>
        <v>264.63</v>
      </c>
    </row>
    <row r="149" spans="1:83" ht="28.5" x14ac:dyDescent="0.2">
      <c r="A149" s="59"/>
      <c r="B149" s="59" t="s">
        <v>703</v>
      </c>
      <c r="C149" s="59" t="s">
        <v>704</v>
      </c>
      <c r="D149" s="60" t="s">
        <v>691</v>
      </c>
      <c r="E149" s="61">
        <v>0.35</v>
      </c>
      <c r="F149" s="61">
        <f>ROUND(((1.2)*1.15)*0.3,7)</f>
        <v>0.41399999999999998</v>
      </c>
      <c r="G149" s="61">
        <f>SmtRes!CX28</f>
        <v>0.5796</v>
      </c>
      <c r="H149" s="63"/>
      <c r="I149" s="62"/>
      <c r="J149" s="63">
        <f>SmtRes!CZ28</f>
        <v>456.58</v>
      </c>
      <c r="K149" s="62"/>
      <c r="L149" s="63">
        <f>SmtRes!DI28</f>
        <v>264.63</v>
      </c>
    </row>
    <row r="150" spans="1:83" ht="15" x14ac:dyDescent="0.2">
      <c r="A150" s="58"/>
      <c r="B150" s="61">
        <v>2</v>
      </c>
      <c r="C150" s="58" t="s">
        <v>907</v>
      </c>
      <c r="D150" s="60"/>
      <c r="E150" s="65"/>
      <c r="F150" s="61"/>
      <c r="G150" s="65"/>
      <c r="H150" s="61"/>
      <c r="I150" s="61"/>
      <c r="J150" s="61"/>
      <c r="K150" s="61"/>
      <c r="L150" s="66">
        <f>SUM(L151:L153)-SUMIF(CE151:CE153, 1, L151:L153)</f>
        <v>365.73</v>
      </c>
    </row>
    <row r="151" spans="1:83" ht="15" x14ac:dyDescent="0.2">
      <c r="A151" s="58"/>
      <c r="B151" s="61"/>
      <c r="C151" s="58" t="s">
        <v>909</v>
      </c>
      <c r="D151" s="60" t="s">
        <v>691</v>
      </c>
      <c r="E151" s="65"/>
      <c r="F151" s="61"/>
      <c r="G151" s="65">
        <f>Source!V35</f>
        <v>0.24840000000000001</v>
      </c>
      <c r="H151" s="61"/>
      <c r="I151" s="61"/>
      <c r="J151" s="61"/>
      <c r="K151" s="61"/>
      <c r="L151" s="66">
        <f>SUMIF(CE152:CE153, 1, L152:L153)</f>
        <v>159.49</v>
      </c>
      <c r="CE151">
        <v>1</v>
      </c>
    </row>
    <row r="152" spans="1:83" ht="28.5" x14ac:dyDescent="0.2">
      <c r="A152" s="59"/>
      <c r="B152" s="59" t="s">
        <v>705</v>
      </c>
      <c r="C152" s="59" t="s">
        <v>707</v>
      </c>
      <c r="D152" s="60" t="s">
        <v>582</v>
      </c>
      <c r="E152" s="61">
        <v>0.15</v>
      </c>
      <c r="F152" s="61">
        <f>ROUND(((1.2)*1.15)*0.3,7)</f>
        <v>0.41399999999999998</v>
      </c>
      <c r="G152" s="61">
        <f>SmtRes!CX30</f>
        <v>0.24840000000000001</v>
      </c>
      <c r="H152" s="63"/>
      <c r="I152" s="62"/>
      <c r="J152" s="63">
        <f>SmtRes!CZ30</f>
        <v>1472.33</v>
      </c>
      <c r="K152" s="62"/>
      <c r="L152" s="63">
        <f>SmtRes!DG30</f>
        <v>365.73</v>
      </c>
    </row>
    <row r="153" spans="1:83" ht="28.5" x14ac:dyDescent="0.2">
      <c r="A153" s="59"/>
      <c r="B153" s="59" t="s">
        <v>708</v>
      </c>
      <c r="C153" s="67" t="s">
        <v>924</v>
      </c>
      <c r="D153" s="68" t="s">
        <v>691</v>
      </c>
      <c r="E153" s="69">
        <f>SmtRes!DO30*SmtRes!AT30</f>
        <v>0.15</v>
      </c>
      <c r="F153" s="69">
        <f>ROUND(((1.2)*1.15)*0.3,7)</f>
        <v>0.41399999999999998</v>
      </c>
      <c r="G153" s="69">
        <f>SmtRes!DO30*SmtRes!CX30</f>
        <v>0.24840000000000001</v>
      </c>
      <c r="H153" s="70"/>
      <c r="I153" s="71"/>
      <c r="J153" s="70">
        <f>ROUND(SmtRes!AG30/SmtRes!DO30, 2)</f>
        <v>642.05999999999995</v>
      </c>
      <c r="K153" s="71"/>
      <c r="L153" s="70">
        <f>SmtRes!DH30</f>
        <v>159.49</v>
      </c>
      <c r="CE153">
        <v>1</v>
      </c>
    </row>
    <row r="154" spans="1:83" ht="15" x14ac:dyDescent="0.2">
      <c r="A154" s="59"/>
      <c r="B154" s="59"/>
      <c r="C154" s="73" t="s">
        <v>910</v>
      </c>
      <c r="D154" s="60"/>
      <c r="E154" s="61"/>
      <c r="F154" s="61"/>
      <c r="G154" s="61"/>
      <c r="H154" s="63"/>
      <c r="I154" s="62"/>
      <c r="J154" s="63"/>
      <c r="K154" s="62"/>
      <c r="L154" s="63">
        <f>L148+L150+L151</f>
        <v>789.85</v>
      </c>
    </row>
    <row r="155" spans="1:83" ht="14.25" x14ac:dyDescent="0.2">
      <c r="A155" s="59"/>
      <c r="B155" s="59"/>
      <c r="C155" s="59" t="s">
        <v>911</v>
      </c>
      <c r="D155" s="60"/>
      <c r="E155" s="61"/>
      <c r="F155" s="61"/>
      <c r="G155" s="61"/>
      <c r="H155" s="63"/>
      <c r="I155" s="62"/>
      <c r="J155" s="63"/>
      <c r="K155" s="62"/>
      <c r="L155" s="63">
        <f>SUM(AR146:AR158)+SUM(AS146:AS158)+SUM(AT146:AT158)+SUM(AU146:AU158)+SUM(AV146:AV158)</f>
        <v>424.12</v>
      </c>
    </row>
    <row r="156" spans="1:83" ht="28.5" x14ac:dyDescent="0.2">
      <c r="A156" s="59"/>
      <c r="B156" s="59" t="s">
        <v>53</v>
      </c>
      <c r="C156" s="59" t="s">
        <v>925</v>
      </c>
      <c r="D156" s="60" t="s">
        <v>819</v>
      </c>
      <c r="E156" s="61">
        <f>Source!BZ35</f>
        <v>97</v>
      </c>
      <c r="F156" s="61"/>
      <c r="G156" s="61">
        <f>Source!AT35</f>
        <v>97</v>
      </c>
      <c r="H156" s="63"/>
      <c r="I156" s="62"/>
      <c r="J156" s="63"/>
      <c r="K156" s="62"/>
      <c r="L156" s="63">
        <f>SUM(AZ146:AZ158)</f>
        <v>411.4</v>
      </c>
    </row>
    <row r="157" spans="1:83" ht="28.5" x14ac:dyDescent="0.2">
      <c r="A157" s="67"/>
      <c r="B157" s="67" t="s">
        <v>54</v>
      </c>
      <c r="C157" s="67" t="s">
        <v>926</v>
      </c>
      <c r="D157" s="68" t="s">
        <v>819</v>
      </c>
      <c r="E157" s="69">
        <f>Source!CA35</f>
        <v>51</v>
      </c>
      <c r="F157" s="69"/>
      <c r="G157" s="69">
        <f>Source!AU35</f>
        <v>51</v>
      </c>
      <c r="H157" s="70"/>
      <c r="I157" s="71"/>
      <c r="J157" s="70"/>
      <c r="K157" s="71"/>
      <c r="L157" s="70">
        <f>SUM(BA146:BA158)</f>
        <v>216.3</v>
      </c>
    </row>
    <row r="158" spans="1:83" ht="15" x14ac:dyDescent="0.2">
      <c r="C158" s="75" t="s">
        <v>914</v>
      </c>
      <c r="D158" s="75"/>
      <c r="E158" s="75"/>
      <c r="F158" s="75"/>
      <c r="G158" s="75"/>
      <c r="H158" s="75"/>
      <c r="I158" s="76">
        <f>K158/E146</f>
        <v>354.38749999999999</v>
      </c>
      <c r="J158" s="76"/>
      <c r="K158" s="76">
        <f>L148+L150+L156+L157+L151</f>
        <v>1417.55</v>
      </c>
      <c r="L158" s="76"/>
      <c r="AD158">
        <f>ROUND((Source!AT35/100)*((ROUND(SUMIF(SmtRes!AQ28:'SmtRes'!AQ30,"=1",SmtRes!AD28:'SmtRes'!AD30)*Source!I35, 2)+ROUND(SUMIF(SmtRes!AQ28:'SmtRes'!AQ30,"=1",SmtRes!AC28:'SmtRes'!AC30)*Source!I35, 2))), 2)</f>
        <v>4262.72</v>
      </c>
      <c r="AE158">
        <f>ROUND((Source!AU35/100)*((ROUND(SUMIF(SmtRes!AQ28:'SmtRes'!AQ30,"=1",SmtRes!AD28:'SmtRes'!AD30)*Source!I35, 2)+ROUND(SUMIF(SmtRes!AQ28:'SmtRes'!AQ30,"=1",SmtRes!AC28:'SmtRes'!AC30)*Source!I35, 2))), 2)</f>
        <v>2241.23</v>
      </c>
      <c r="AN158" s="72">
        <f>L148+L150+L156+L157+L151</f>
        <v>1417.55</v>
      </c>
      <c r="AO158" s="72">
        <f>L150</f>
        <v>365.73</v>
      </c>
      <c r="AQ158" t="s">
        <v>915</v>
      </c>
      <c r="AR158" s="72">
        <f>L148</f>
        <v>264.63</v>
      </c>
      <c r="AT158" s="72">
        <f>L151</f>
        <v>159.49</v>
      </c>
      <c r="AV158" t="s">
        <v>915</v>
      </c>
      <c r="AW158">
        <f>0</f>
        <v>0</v>
      </c>
      <c r="AZ158">
        <f>Source!X35</f>
        <v>411.4</v>
      </c>
      <c r="BA158">
        <f>Source!Y35</f>
        <v>216.3</v>
      </c>
      <c r="CD158">
        <v>2</v>
      </c>
    </row>
    <row r="159" spans="1:83" ht="92.25" x14ac:dyDescent="0.2">
      <c r="A159" s="57" t="s">
        <v>58</v>
      </c>
      <c r="B159" s="59" t="s">
        <v>928</v>
      </c>
      <c r="C159" s="59" t="s">
        <v>929</v>
      </c>
      <c r="D159" s="60" t="str">
        <f>Source!H36</f>
        <v>ШТ</v>
      </c>
      <c r="E159" s="61">
        <f>Source!K36</f>
        <v>19</v>
      </c>
      <c r="F159" s="61"/>
      <c r="G159" s="61">
        <f>Source!I36</f>
        <v>19</v>
      </c>
      <c r="H159" s="63"/>
      <c r="I159" s="62"/>
      <c r="J159" s="63"/>
      <c r="K159" s="62"/>
      <c r="L159" s="63"/>
    </row>
    <row r="160" spans="1:83" ht="255" x14ac:dyDescent="0.2">
      <c r="B160" s="64" t="str">
        <f>Source!EO36</f>
        <v>Поправка: 421/пр_2020_прил.10_т.5_п.4_гр.4  Поправка: 571/пр_2022_т.3_п.4  Поправка: Сб.№м 8, п.1.8. 3.1</v>
      </c>
      <c r="C160" s="64" t="str">
        <f>Source!CN36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v>
      </c>
    </row>
    <row r="161" spans="1:83" ht="15" x14ac:dyDescent="0.2">
      <c r="A161" s="58"/>
      <c r="B161" s="61">
        <v>1</v>
      </c>
      <c r="C161" s="58" t="s">
        <v>906</v>
      </c>
      <c r="D161" s="60" t="s">
        <v>691</v>
      </c>
      <c r="E161" s="65"/>
      <c r="F161" s="61"/>
      <c r="G161" s="65">
        <f>Source!U36</f>
        <v>2.8727999999999998</v>
      </c>
      <c r="H161" s="61"/>
      <c r="I161" s="61"/>
      <c r="J161" s="61"/>
      <c r="K161" s="61"/>
      <c r="L161" s="66">
        <f>SUM(L162:L162)-SUMIF(CE162:CE162, 1, L162:L162)</f>
        <v>1373.14</v>
      </c>
    </row>
    <row r="162" spans="1:83" ht="28.5" x14ac:dyDescent="0.2">
      <c r="A162" s="59"/>
      <c r="B162" s="59" t="s">
        <v>709</v>
      </c>
      <c r="C162" s="59" t="s">
        <v>710</v>
      </c>
      <c r="D162" s="60" t="s">
        <v>691</v>
      </c>
      <c r="E162" s="61">
        <v>0.4</v>
      </c>
      <c r="F162" s="61">
        <f>ROUND(((1.2)*0.3)*1.05,7)</f>
        <v>0.378</v>
      </c>
      <c r="G162" s="61">
        <f>SmtRes!CX31</f>
        <v>2.8727999999999998</v>
      </c>
      <c r="H162" s="63"/>
      <c r="I162" s="62"/>
      <c r="J162" s="63">
        <f>SmtRes!CZ31</f>
        <v>477.98</v>
      </c>
      <c r="K162" s="62"/>
      <c r="L162" s="63">
        <f>SmtRes!DI31</f>
        <v>1373.14</v>
      </c>
    </row>
    <row r="163" spans="1:83" ht="15" x14ac:dyDescent="0.2">
      <c r="A163" s="58"/>
      <c r="B163" s="61">
        <v>2</v>
      </c>
      <c r="C163" s="58" t="s">
        <v>907</v>
      </c>
      <c r="D163" s="60"/>
      <c r="E163" s="65"/>
      <c r="F163" s="61"/>
      <c r="G163" s="65"/>
      <c r="H163" s="61"/>
      <c r="I163" s="61"/>
      <c r="J163" s="61"/>
      <c r="K163" s="61"/>
      <c r="L163" s="66">
        <f>SUM(L164:L168)-SUMIF(CE164:CE168, 1, L164:L168)</f>
        <v>55.180000000000007</v>
      </c>
    </row>
    <row r="164" spans="1:83" ht="15" x14ac:dyDescent="0.2">
      <c r="A164" s="58"/>
      <c r="B164" s="61"/>
      <c r="C164" s="58" t="s">
        <v>909</v>
      </c>
      <c r="D164" s="60" t="s">
        <v>691</v>
      </c>
      <c r="E164" s="65"/>
      <c r="F164" s="61"/>
      <c r="G164" s="65">
        <f>Source!V36</f>
        <v>5.4719999999999998E-2</v>
      </c>
      <c r="H164" s="61"/>
      <c r="I164" s="61"/>
      <c r="J164" s="61"/>
      <c r="K164" s="61"/>
      <c r="L164" s="66">
        <f>SUMIF(CE165:CE168, 1, L165:L168)</f>
        <v>30.65</v>
      </c>
      <c r="CE164">
        <v>1</v>
      </c>
    </row>
    <row r="165" spans="1:83" ht="28.5" x14ac:dyDescent="0.2">
      <c r="A165" s="59"/>
      <c r="B165" s="59" t="s">
        <v>705</v>
      </c>
      <c r="C165" s="59" t="s">
        <v>707</v>
      </c>
      <c r="D165" s="60" t="s">
        <v>582</v>
      </c>
      <c r="E165" s="61">
        <v>4.0000000000000001E-3</v>
      </c>
      <c r="F165" s="61">
        <f>ROUND((1.2)*0.3,7)</f>
        <v>0.36</v>
      </c>
      <c r="G165" s="61">
        <f>SmtRes!CX33</f>
        <v>2.7359999999999999E-2</v>
      </c>
      <c r="H165" s="63"/>
      <c r="I165" s="62"/>
      <c r="J165" s="63">
        <f>SmtRes!CZ33</f>
        <v>1472.33</v>
      </c>
      <c r="K165" s="62"/>
      <c r="L165" s="63">
        <f>SmtRes!DG33</f>
        <v>40.28</v>
      </c>
    </row>
    <row r="166" spans="1:83" ht="28.5" x14ac:dyDescent="0.2">
      <c r="A166" s="59"/>
      <c r="B166" s="59" t="s">
        <v>708</v>
      </c>
      <c r="C166" s="59" t="s">
        <v>924</v>
      </c>
      <c r="D166" s="60" t="s">
        <v>691</v>
      </c>
      <c r="E166" s="61">
        <f>SmtRes!DO33*SmtRes!AT33</f>
        <v>4.0000000000000001E-3</v>
      </c>
      <c r="F166" s="61">
        <f>ROUND((1.2)*0.3,7)</f>
        <v>0.36</v>
      </c>
      <c r="G166" s="61">
        <f>SmtRes!DO33*SmtRes!CX33</f>
        <v>2.7359999999999999E-2</v>
      </c>
      <c r="H166" s="63"/>
      <c r="I166" s="62"/>
      <c r="J166" s="63">
        <f>ROUND(SmtRes!AG33/SmtRes!DO33, 2)</f>
        <v>642.05999999999995</v>
      </c>
      <c r="K166" s="62"/>
      <c r="L166" s="63">
        <f>SmtRes!DH33</f>
        <v>17.57</v>
      </c>
      <c r="CE166">
        <v>1</v>
      </c>
    </row>
    <row r="167" spans="1:83" ht="28.5" x14ac:dyDescent="0.2">
      <c r="A167" s="59"/>
      <c r="B167" s="59" t="s">
        <v>698</v>
      </c>
      <c r="C167" s="59" t="s">
        <v>700</v>
      </c>
      <c r="D167" s="60" t="s">
        <v>582</v>
      </c>
      <c r="E167" s="61">
        <v>4.0000000000000001E-3</v>
      </c>
      <c r="F167" s="61">
        <f>ROUND((1.2)*0.3,7)</f>
        <v>0.36</v>
      </c>
      <c r="G167" s="61">
        <f>SmtRes!CX34</f>
        <v>2.7359999999999999E-2</v>
      </c>
      <c r="H167" s="63"/>
      <c r="I167" s="62"/>
      <c r="J167" s="63">
        <f>SmtRes!CZ34</f>
        <v>544.70000000000005</v>
      </c>
      <c r="K167" s="62"/>
      <c r="L167" s="63">
        <f>SmtRes!DG34</f>
        <v>14.9</v>
      </c>
    </row>
    <row r="168" spans="1:83" ht="28.5" x14ac:dyDescent="0.2">
      <c r="A168" s="59"/>
      <c r="B168" s="59" t="s">
        <v>697</v>
      </c>
      <c r="C168" s="59" t="s">
        <v>908</v>
      </c>
      <c r="D168" s="60" t="s">
        <v>691</v>
      </c>
      <c r="E168" s="61">
        <f>SmtRes!DO34*SmtRes!AT34</f>
        <v>4.0000000000000001E-3</v>
      </c>
      <c r="F168" s="61">
        <f>ROUND((1.2)*0.3,7)</f>
        <v>0.36</v>
      </c>
      <c r="G168" s="61">
        <f>SmtRes!DO34*SmtRes!CX34</f>
        <v>2.7359999999999999E-2</v>
      </c>
      <c r="H168" s="63"/>
      <c r="I168" s="62"/>
      <c r="J168" s="63">
        <f>ROUND(SmtRes!AG34/SmtRes!DO34, 2)</f>
        <v>477.98</v>
      </c>
      <c r="K168" s="62"/>
      <c r="L168" s="63">
        <f>SmtRes!DH34</f>
        <v>13.08</v>
      </c>
      <c r="CE168">
        <v>1</v>
      </c>
    </row>
    <row r="169" spans="1:83" ht="15" x14ac:dyDescent="0.2">
      <c r="A169" s="58"/>
      <c r="B169" s="61">
        <v>4</v>
      </c>
      <c r="C169" s="58" t="s">
        <v>930</v>
      </c>
      <c r="D169" s="60"/>
      <c r="E169" s="65"/>
      <c r="F169" s="61"/>
      <c r="G169" s="65"/>
      <c r="H169" s="61"/>
      <c r="I169" s="61"/>
      <c r="J169" s="61"/>
      <c r="K169" s="61"/>
      <c r="L169" s="66">
        <f>SUM(L170:L170)-SUMIF(CE170:CE170, 1, L170:L170)</f>
        <v>0</v>
      </c>
    </row>
    <row r="170" spans="1:83" ht="28.5" x14ac:dyDescent="0.2">
      <c r="A170" s="59"/>
      <c r="B170" s="59" t="s">
        <v>711</v>
      </c>
      <c r="C170" s="67" t="s">
        <v>713</v>
      </c>
      <c r="D170" s="68" t="s">
        <v>714</v>
      </c>
      <c r="E170" s="69">
        <v>0.08</v>
      </c>
      <c r="F170" s="69">
        <f>ROUND(0,7)</f>
        <v>0</v>
      </c>
      <c r="G170" s="69">
        <f>SmtRes!CX35</f>
        <v>0</v>
      </c>
      <c r="H170" s="70">
        <f>SmtRes!CZ35</f>
        <v>174.93</v>
      </c>
      <c r="I170" s="71">
        <f>SmtRes!AI35</f>
        <v>1.1200000000000001</v>
      </c>
      <c r="J170" s="70">
        <f>ROUND(H170*I170, 2)</f>
        <v>195.92</v>
      </c>
      <c r="K170" s="71"/>
      <c r="L170" s="70">
        <f>SmtRes!DF35</f>
        <v>0</v>
      </c>
    </row>
    <row r="171" spans="1:83" ht="15" x14ac:dyDescent="0.2">
      <c r="A171" s="59"/>
      <c r="B171" s="59"/>
      <c r="C171" s="73" t="s">
        <v>910</v>
      </c>
      <c r="D171" s="60"/>
      <c r="E171" s="61"/>
      <c r="F171" s="61"/>
      <c r="G171" s="61"/>
      <c r="H171" s="63"/>
      <c r="I171" s="62"/>
      <c r="J171" s="63"/>
      <c r="K171" s="62"/>
      <c r="L171" s="63">
        <f>L161+L163+L164+L169</f>
        <v>1458.9700000000003</v>
      </c>
    </row>
    <row r="172" spans="1:83" ht="14.25" x14ac:dyDescent="0.2">
      <c r="A172" s="59"/>
      <c r="B172" s="59"/>
      <c r="C172" s="59" t="s">
        <v>911</v>
      </c>
      <c r="D172" s="60"/>
      <c r="E172" s="61"/>
      <c r="F172" s="61"/>
      <c r="G172" s="61"/>
      <c r="H172" s="63"/>
      <c r="I172" s="62"/>
      <c r="J172" s="63"/>
      <c r="K172" s="62"/>
      <c r="L172" s="63">
        <f>SUM(AR159:AR175)+SUM(AS159:AS175)+SUM(AT159:AT175)+SUM(AU159:AU175)+SUM(AV159:AV175)</f>
        <v>1403.7900000000002</v>
      </c>
    </row>
    <row r="173" spans="1:83" ht="28.5" x14ac:dyDescent="0.2">
      <c r="A173" s="59"/>
      <c r="B173" s="59" t="s">
        <v>53</v>
      </c>
      <c r="C173" s="59" t="s">
        <v>925</v>
      </c>
      <c r="D173" s="60" t="s">
        <v>819</v>
      </c>
      <c r="E173" s="61">
        <f>Source!BZ36</f>
        <v>97</v>
      </c>
      <c r="F173" s="61"/>
      <c r="G173" s="61">
        <f>Source!AT36</f>
        <v>97</v>
      </c>
      <c r="H173" s="63"/>
      <c r="I173" s="62"/>
      <c r="J173" s="63"/>
      <c r="K173" s="62"/>
      <c r="L173" s="63">
        <f>SUM(AZ159:AZ175)</f>
        <v>1361.68</v>
      </c>
    </row>
    <row r="174" spans="1:83" ht="28.5" x14ac:dyDescent="0.2">
      <c r="A174" s="67"/>
      <c r="B174" s="67" t="s">
        <v>54</v>
      </c>
      <c r="C174" s="67" t="s">
        <v>926</v>
      </c>
      <c r="D174" s="68" t="s">
        <v>819</v>
      </c>
      <c r="E174" s="69">
        <f>Source!CA36</f>
        <v>51</v>
      </c>
      <c r="F174" s="69"/>
      <c r="G174" s="69">
        <f>Source!AU36</f>
        <v>51</v>
      </c>
      <c r="H174" s="70"/>
      <c r="I174" s="71"/>
      <c r="J174" s="70"/>
      <c r="K174" s="71"/>
      <c r="L174" s="70">
        <f>SUM(BA159:BA175)</f>
        <v>715.93</v>
      </c>
    </row>
    <row r="175" spans="1:83" ht="15" x14ac:dyDescent="0.2">
      <c r="C175" s="75" t="s">
        <v>914</v>
      </c>
      <c r="D175" s="75"/>
      <c r="E175" s="75"/>
      <c r="F175" s="75"/>
      <c r="G175" s="75"/>
      <c r="H175" s="75"/>
      <c r="I175" s="76">
        <f>K175/E159</f>
        <v>186.13578947368421</v>
      </c>
      <c r="J175" s="76"/>
      <c r="K175" s="76">
        <f>L161+L163+L169+L173+L174+L164</f>
        <v>3536.58</v>
      </c>
      <c r="L175" s="76"/>
      <c r="AD175">
        <f>ROUND((Source!AT36/100)*((ROUND(SUMIF(SmtRes!AQ31:'SmtRes'!AQ35,"=1",SmtRes!AD31:'SmtRes'!AD35)*Source!I36, 2)+ROUND(SUMIF(SmtRes!AQ31:'SmtRes'!AQ35,"=1",SmtRes!AC31:'SmtRes'!AC35)*Source!I36, 2))), 2)</f>
        <v>29451.51</v>
      </c>
      <c r="AE175">
        <f>ROUND((Source!AU36/100)*((ROUND(SUMIF(SmtRes!AQ31:'SmtRes'!AQ35,"=1",SmtRes!AD31:'SmtRes'!AD35)*Source!I36, 2)+ROUND(SUMIF(SmtRes!AQ31:'SmtRes'!AQ35,"=1",SmtRes!AC31:'SmtRes'!AC35)*Source!I36, 2))), 2)</f>
        <v>15484.81</v>
      </c>
      <c r="AN175" s="72">
        <f>L161+L163+L169+L173+L174+L164</f>
        <v>3536.58</v>
      </c>
      <c r="AO175" s="72">
        <f>L163</f>
        <v>55.180000000000007</v>
      </c>
      <c r="AQ175" t="s">
        <v>915</v>
      </c>
      <c r="AR175" s="72">
        <f>L161</f>
        <v>1373.14</v>
      </c>
      <c r="AT175" s="72">
        <f>L164</f>
        <v>30.65</v>
      </c>
      <c r="AV175" t="s">
        <v>915</v>
      </c>
      <c r="AW175" s="72">
        <f>L169</f>
        <v>0</v>
      </c>
      <c r="AZ175">
        <f>Source!X36</f>
        <v>1361.68</v>
      </c>
      <c r="BA175">
        <f>Source!Y36</f>
        <v>715.93</v>
      </c>
      <c r="CD175">
        <v>2</v>
      </c>
    </row>
    <row r="176" spans="1:83" ht="92.25" x14ac:dyDescent="0.2">
      <c r="A176" s="57" t="s">
        <v>64</v>
      </c>
      <c r="B176" s="59" t="s">
        <v>928</v>
      </c>
      <c r="C176" s="59" t="s">
        <v>931</v>
      </c>
      <c r="D176" s="60" t="str">
        <f>Source!H37</f>
        <v>ШТ</v>
      </c>
      <c r="E176" s="61">
        <f>Source!K37</f>
        <v>15</v>
      </c>
      <c r="F176" s="61"/>
      <c r="G176" s="61">
        <f>Source!I37</f>
        <v>15</v>
      </c>
      <c r="H176" s="63"/>
      <c r="I176" s="62"/>
      <c r="J176" s="63"/>
      <c r="K176" s="62"/>
      <c r="L176" s="63"/>
    </row>
    <row r="177" spans="1:83" ht="306" x14ac:dyDescent="0.2">
      <c r="B177" s="64" t="str">
        <f>Source!EO37</f>
        <v>Поправка: 571/пр_2022_т.3_п.4  Поправка: Сб.№м 8, п.1.8. 3.1</v>
      </c>
      <c r="C177" s="64" t="str">
        <f>Source!CN37</f>
        <v>Поправка: 571/пр_2022_т.3_п.4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v>
      </c>
    </row>
    <row r="178" spans="1:83" ht="15" x14ac:dyDescent="0.2">
      <c r="A178" s="58"/>
      <c r="B178" s="61">
        <v>1</v>
      </c>
      <c r="C178" s="58" t="s">
        <v>906</v>
      </c>
      <c r="D178" s="60" t="s">
        <v>691</v>
      </c>
      <c r="E178" s="65"/>
      <c r="F178" s="61"/>
      <c r="G178" s="65">
        <f>Source!U37</f>
        <v>2.6082000000000001</v>
      </c>
      <c r="H178" s="61"/>
      <c r="I178" s="61"/>
      <c r="J178" s="61"/>
      <c r="K178" s="61"/>
      <c r="L178" s="66">
        <f>SUM(L179:L179)-SUMIF(CE179:CE179, 1, L179:L179)</f>
        <v>1246.67</v>
      </c>
    </row>
    <row r="179" spans="1:83" ht="28.5" x14ac:dyDescent="0.2">
      <c r="A179" s="59"/>
      <c r="B179" s="59" t="s">
        <v>709</v>
      </c>
      <c r="C179" s="59" t="s">
        <v>710</v>
      </c>
      <c r="D179" s="60" t="s">
        <v>691</v>
      </c>
      <c r="E179" s="61">
        <v>0.4</v>
      </c>
      <c r="F179" s="61">
        <f>ROUND((((1.2)*1.15)*0.3)*1.05,7)</f>
        <v>0.43469999999999998</v>
      </c>
      <c r="G179" s="61">
        <f>SmtRes!CX36</f>
        <v>2.6082000000000001</v>
      </c>
      <c r="H179" s="63"/>
      <c r="I179" s="62"/>
      <c r="J179" s="63">
        <f>SmtRes!CZ36</f>
        <v>477.98</v>
      </c>
      <c r="K179" s="62"/>
      <c r="L179" s="63">
        <f>SmtRes!DI36</f>
        <v>1246.67</v>
      </c>
    </row>
    <row r="180" spans="1:83" ht="15" x14ac:dyDescent="0.2">
      <c r="A180" s="58"/>
      <c r="B180" s="61">
        <v>2</v>
      </c>
      <c r="C180" s="58" t="s">
        <v>907</v>
      </c>
      <c r="D180" s="60"/>
      <c r="E180" s="65"/>
      <c r="F180" s="61"/>
      <c r="G180" s="65"/>
      <c r="H180" s="61"/>
      <c r="I180" s="61"/>
      <c r="J180" s="61"/>
      <c r="K180" s="61"/>
      <c r="L180" s="66">
        <f>SUM(L181:L185)-SUMIF(CE181:CE185, 1, L181:L185)</f>
        <v>50.100000000000016</v>
      </c>
    </row>
    <row r="181" spans="1:83" ht="15" x14ac:dyDescent="0.2">
      <c r="A181" s="58"/>
      <c r="B181" s="61"/>
      <c r="C181" s="58" t="s">
        <v>909</v>
      </c>
      <c r="D181" s="60" t="s">
        <v>691</v>
      </c>
      <c r="E181" s="65"/>
      <c r="F181" s="61"/>
      <c r="G181" s="65">
        <f>Source!V37</f>
        <v>4.9680000000000002E-2</v>
      </c>
      <c r="H181" s="61"/>
      <c r="I181" s="61"/>
      <c r="J181" s="61"/>
      <c r="K181" s="61"/>
      <c r="L181" s="66">
        <f>SUMIF(CE182:CE185, 1, L182:L185)</f>
        <v>27.82</v>
      </c>
      <c r="CE181">
        <v>1</v>
      </c>
    </row>
    <row r="182" spans="1:83" ht="28.5" x14ac:dyDescent="0.2">
      <c r="A182" s="59"/>
      <c r="B182" s="59" t="s">
        <v>705</v>
      </c>
      <c r="C182" s="59" t="s">
        <v>707</v>
      </c>
      <c r="D182" s="60" t="s">
        <v>582</v>
      </c>
      <c r="E182" s="61">
        <v>4.0000000000000001E-3</v>
      </c>
      <c r="F182" s="61">
        <f>ROUND(((1.2)*1.15)*0.3,7)</f>
        <v>0.41399999999999998</v>
      </c>
      <c r="G182" s="61">
        <f>SmtRes!CX38</f>
        <v>2.4840000000000001E-2</v>
      </c>
      <c r="H182" s="63"/>
      <c r="I182" s="62"/>
      <c r="J182" s="63">
        <f>SmtRes!CZ38</f>
        <v>1472.33</v>
      </c>
      <c r="K182" s="62"/>
      <c r="L182" s="63">
        <f>SmtRes!DG38</f>
        <v>36.57</v>
      </c>
    </row>
    <row r="183" spans="1:83" ht="28.5" x14ac:dyDescent="0.2">
      <c r="A183" s="59"/>
      <c r="B183" s="59" t="s">
        <v>708</v>
      </c>
      <c r="C183" s="59" t="s">
        <v>924</v>
      </c>
      <c r="D183" s="60" t="s">
        <v>691</v>
      </c>
      <c r="E183" s="61">
        <f>SmtRes!DO38*SmtRes!AT38</f>
        <v>4.0000000000000001E-3</v>
      </c>
      <c r="F183" s="61">
        <f>ROUND(((1.2)*1.15)*0.3,7)</f>
        <v>0.41399999999999998</v>
      </c>
      <c r="G183" s="61">
        <f>SmtRes!DO38*SmtRes!CX38</f>
        <v>2.4840000000000001E-2</v>
      </c>
      <c r="H183" s="63"/>
      <c r="I183" s="62"/>
      <c r="J183" s="63">
        <f>ROUND(SmtRes!AG38/SmtRes!DO38, 2)</f>
        <v>642.05999999999995</v>
      </c>
      <c r="K183" s="62"/>
      <c r="L183" s="63">
        <f>SmtRes!DH38</f>
        <v>15.95</v>
      </c>
      <c r="CE183">
        <v>1</v>
      </c>
    </row>
    <row r="184" spans="1:83" ht="28.5" x14ac:dyDescent="0.2">
      <c r="A184" s="59"/>
      <c r="B184" s="59" t="s">
        <v>698</v>
      </c>
      <c r="C184" s="59" t="s">
        <v>700</v>
      </c>
      <c r="D184" s="60" t="s">
        <v>582</v>
      </c>
      <c r="E184" s="61">
        <v>4.0000000000000001E-3</v>
      </c>
      <c r="F184" s="61">
        <f>ROUND(((1.2)*1.15)*0.3,7)</f>
        <v>0.41399999999999998</v>
      </c>
      <c r="G184" s="61">
        <f>SmtRes!CX39</f>
        <v>2.4840000000000001E-2</v>
      </c>
      <c r="H184" s="63"/>
      <c r="I184" s="62"/>
      <c r="J184" s="63">
        <f>SmtRes!CZ39</f>
        <v>544.70000000000005</v>
      </c>
      <c r="K184" s="62"/>
      <c r="L184" s="63">
        <f>SmtRes!DG39</f>
        <v>13.53</v>
      </c>
    </row>
    <row r="185" spans="1:83" ht="28.5" x14ac:dyDescent="0.2">
      <c r="A185" s="59"/>
      <c r="B185" s="59" t="s">
        <v>697</v>
      </c>
      <c r="C185" s="59" t="s">
        <v>908</v>
      </c>
      <c r="D185" s="60" t="s">
        <v>691</v>
      </c>
      <c r="E185" s="61">
        <f>SmtRes!DO39*SmtRes!AT39</f>
        <v>4.0000000000000001E-3</v>
      </c>
      <c r="F185" s="61">
        <f>ROUND(((1.2)*1.15)*0.3,7)</f>
        <v>0.41399999999999998</v>
      </c>
      <c r="G185" s="61">
        <f>SmtRes!DO39*SmtRes!CX39</f>
        <v>2.4840000000000001E-2</v>
      </c>
      <c r="H185" s="63"/>
      <c r="I185" s="62"/>
      <c r="J185" s="63">
        <f>ROUND(SmtRes!AG39/SmtRes!DO39, 2)</f>
        <v>477.98</v>
      </c>
      <c r="K185" s="62"/>
      <c r="L185" s="63">
        <f>SmtRes!DH39</f>
        <v>11.87</v>
      </c>
      <c r="CE185">
        <v>1</v>
      </c>
    </row>
    <row r="186" spans="1:83" ht="15" x14ac:dyDescent="0.2">
      <c r="A186" s="58"/>
      <c r="B186" s="61">
        <v>4</v>
      </c>
      <c r="C186" s="58" t="s">
        <v>930</v>
      </c>
      <c r="D186" s="60"/>
      <c r="E186" s="65"/>
      <c r="F186" s="61"/>
      <c r="G186" s="65"/>
      <c r="H186" s="61"/>
      <c r="I186" s="61"/>
      <c r="J186" s="61"/>
      <c r="K186" s="61"/>
      <c r="L186" s="66">
        <f>SUM(L187:L187)-SUMIF(CE187:CE187, 1, L187:L187)</f>
        <v>0</v>
      </c>
    </row>
    <row r="187" spans="1:83" ht="28.5" x14ac:dyDescent="0.2">
      <c r="A187" s="59"/>
      <c r="B187" s="59" t="s">
        <v>711</v>
      </c>
      <c r="C187" s="67" t="s">
        <v>713</v>
      </c>
      <c r="D187" s="68" t="s">
        <v>714</v>
      </c>
      <c r="E187" s="69">
        <v>0.08</v>
      </c>
      <c r="F187" s="69">
        <f>ROUND(0,7)</f>
        <v>0</v>
      </c>
      <c r="G187" s="69">
        <f>SmtRes!CX40</f>
        <v>0</v>
      </c>
      <c r="H187" s="70">
        <f>SmtRes!CZ40</f>
        <v>174.93</v>
      </c>
      <c r="I187" s="71">
        <f>SmtRes!AI40</f>
        <v>1.1200000000000001</v>
      </c>
      <c r="J187" s="70">
        <f>ROUND(H187*I187, 2)</f>
        <v>195.92</v>
      </c>
      <c r="K187" s="71"/>
      <c r="L187" s="70">
        <f>SmtRes!DF40</f>
        <v>0</v>
      </c>
    </row>
    <row r="188" spans="1:83" ht="15" x14ac:dyDescent="0.2">
      <c r="A188" s="59"/>
      <c r="B188" s="59"/>
      <c r="C188" s="73" t="s">
        <v>910</v>
      </c>
      <c r="D188" s="60"/>
      <c r="E188" s="61"/>
      <c r="F188" s="61"/>
      <c r="G188" s="61"/>
      <c r="H188" s="63"/>
      <c r="I188" s="62"/>
      <c r="J188" s="63"/>
      <c r="K188" s="62"/>
      <c r="L188" s="63">
        <f>L178+L180+L181+L186</f>
        <v>1324.59</v>
      </c>
    </row>
    <row r="189" spans="1:83" ht="14.25" x14ac:dyDescent="0.2">
      <c r="A189" s="59"/>
      <c r="B189" s="59"/>
      <c r="C189" s="59" t="s">
        <v>911</v>
      </c>
      <c r="D189" s="60"/>
      <c r="E189" s="61"/>
      <c r="F189" s="61"/>
      <c r="G189" s="61"/>
      <c r="H189" s="63"/>
      <c r="I189" s="62"/>
      <c r="J189" s="63"/>
      <c r="K189" s="62"/>
      <c r="L189" s="63">
        <f>SUM(AR176:AR192)+SUM(AS176:AS192)+SUM(AT176:AT192)+SUM(AU176:AU192)+SUM(AV176:AV192)</f>
        <v>1274.49</v>
      </c>
    </row>
    <row r="190" spans="1:83" ht="28.5" x14ac:dyDescent="0.2">
      <c r="A190" s="59"/>
      <c r="B190" s="59" t="s">
        <v>53</v>
      </c>
      <c r="C190" s="59" t="s">
        <v>925</v>
      </c>
      <c r="D190" s="60" t="s">
        <v>819</v>
      </c>
      <c r="E190" s="61">
        <f>Source!BZ37</f>
        <v>97</v>
      </c>
      <c r="F190" s="61"/>
      <c r="G190" s="61">
        <f>Source!AT37</f>
        <v>97</v>
      </c>
      <c r="H190" s="63"/>
      <c r="I190" s="62"/>
      <c r="J190" s="63"/>
      <c r="K190" s="62"/>
      <c r="L190" s="63">
        <f>SUM(AZ176:AZ192)</f>
        <v>1236.26</v>
      </c>
    </row>
    <row r="191" spans="1:83" ht="28.5" x14ac:dyDescent="0.2">
      <c r="A191" s="67"/>
      <c r="B191" s="67" t="s">
        <v>54</v>
      </c>
      <c r="C191" s="67" t="s">
        <v>926</v>
      </c>
      <c r="D191" s="68" t="s">
        <v>819</v>
      </c>
      <c r="E191" s="69">
        <f>Source!CA37</f>
        <v>51</v>
      </c>
      <c r="F191" s="69"/>
      <c r="G191" s="69">
        <f>Source!AU37</f>
        <v>51</v>
      </c>
      <c r="H191" s="70"/>
      <c r="I191" s="71"/>
      <c r="J191" s="70"/>
      <c r="K191" s="71"/>
      <c r="L191" s="70">
        <f>SUM(BA176:BA192)</f>
        <v>649.99</v>
      </c>
    </row>
    <row r="192" spans="1:83" ht="15" x14ac:dyDescent="0.2">
      <c r="C192" s="75" t="s">
        <v>914</v>
      </c>
      <c r="D192" s="75"/>
      <c r="E192" s="75"/>
      <c r="F192" s="75"/>
      <c r="G192" s="75"/>
      <c r="H192" s="75"/>
      <c r="I192" s="76">
        <f>K192/E176</f>
        <v>214.05599999999998</v>
      </c>
      <c r="J192" s="76"/>
      <c r="K192" s="76">
        <f>L178+L180+L186+L190+L191+L181</f>
        <v>3210.8399999999997</v>
      </c>
      <c r="L192" s="76"/>
      <c r="AD192">
        <f>ROUND((Source!AT37/100)*((ROUND(SUMIF(SmtRes!AQ36:'SmtRes'!AQ40,"=1",SmtRes!AD36:'SmtRes'!AD40)*Source!I37, 2)+ROUND(SUMIF(SmtRes!AQ36:'SmtRes'!AQ40,"=1",SmtRes!AC36:'SmtRes'!AC40)*Source!I37, 2))), 2)</f>
        <v>23251.19</v>
      </c>
      <c r="AE192">
        <f>ROUND((Source!AU37/100)*((ROUND(SUMIF(SmtRes!AQ36:'SmtRes'!AQ40,"=1",SmtRes!AD36:'SmtRes'!AD40)*Source!I37, 2)+ROUND(SUMIF(SmtRes!AQ36:'SmtRes'!AQ40,"=1",SmtRes!AC36:'SmtRes'!AC40)*Source!I37, 2))), 2)</f>
        <v>12224.85</v>
      </c>
      <c r="AN192" s="72">
        <f>L178+L180+L186+L190+L191+L181</f>
        <v>3210.8399999999997</v>
      </c>
      <c r="AO192" s="72">
        <f>L180</f>
        <v>50.100000000000016</v>
      </c>
      <c r="AQ192" t="s">
        <v>915</v>
      </c>
      <c r="AR192" s="72">
        <f>L178</f>
        <v>1246.67</v>
      </c>
      <c r="AT192" s="72">
        <f>L181</f>
        <v>27.82</v>
      </c>
      <c r="AV192" t="s">
        <v>915</v>
      </c>
      <c r="AW192" s="72">
        <f>L186</f>
        <v>0</v>
      </c>
      <c r="AZ192">
        <f>Source!X37</f>
        <v>1236.26</v>
      </c>
      <c r="BA192">
        <f>Source!Y37</f>
        <v>649.99</v>
      </c>
      <c r="CD192">
        <v>2</v>
      </c>
    </row>
    <row r="193" spans="1:83" ht="108" x14ac:dyDescent="0.2">
      <c r="A193" s="57" t="s">
        <v>67</v>
      </c>
      <c r="B193" s="59" t="s">
        <v>932</v>
      </c>
      <c r="C193" s="59" t="s">
        <v>933</v>
      </c>
      <c r="D193" s="60" t="str">
        <f>Source!H38</f>
        <v>ШТ</v>
      </c>
      <c r="E193" s="61">
        <f>Source!K38</f>
        <v>3</v>
      </c>
      <c r="F193" s="61"/>
      <c r="G193" s="61">
        <f>Source!I38</f>
        <v>3</v>
      </c>
      <c r="H193" s="63"/>
      <c r="I193" s="62"/>
      <c r="J193" s="63"/>
      <c r="K193" s="62"/>
      <c r="L193" s="63"/>
    </row>
    <row r="194" spans="1:83" ht="165.75" x14ac:dyDescent="0.2">
      <c r="B194" s="64" t="str">
        <f>Source!EO38</f>
        <v>Поправка: 421/пр_2020_прил.10_т.5_п.4_гр.3</v>
      </c>
      <c r="C194" s="64" t="str">
        <f>Source!CN38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95" spans="1:83" ht="15" x14ac:dyDescent="0.2">
      <c r="A195" s="58"/>
      <c r="B195" s="61">
        <v>1</v>
      </c>
      <c r="C195" s="58" t="s">
        <v>906</v>
      </c>
      <c r="D195" s="60" t="s">
        <v>691</v>
      </c>
      <c r="E195" s="65"/>
      <c r="F195" s="61"/>
      <c r="G195" s="65">
        <f>Source!U38</f>
        <v>0.9</v>
      </c>
      <c r="H195" s="61"/>
      <c r="I195" s="61"/>
      <c r="J195" s="61"/>
      <c r="K195" s="61"/>
      <c r="L195" s="66">
        <f>SUM(L196:L196)-SUMIF(CE196:CE196, 1, L196:L196)</f>
        <v>365.98</v>
      </c>
    </row>
    <row r="196" spans="1:83" ht="28.5" x14ac:dyDescent="0.2">
      <c r="A196" s="59"/>
      <c r="B196" s="59" t="s">
        <v>715</v>
      </c>
      <c r="C196" s="59" t="s">
        <v>716</v>
      </c>
      <c r="D196" s="60" t="s">
        <v>691</v>
      </c>
      <c r="E196" s="61">
        <v>0.25</v>
      </c>
      <c r="F196" s="61">
        <f>ROUND(1.2,7)</f>
        <v>1.2</v>
      </c>
      <c r="G196" s="61">
        <f>SmtRes!CX41</f>
        <v>0.9</v>
      </c>
      <c r="H196" s="63"/>
      <c r="I196" s="62"/>
      <c r="J196" s="63">
        <f>SmtRes!CZ41</f>
        <v>406.64</v>
      </c>
      <c r="K196" s="62"/>
      <c r="L196" s="63">
        <f>SmtRes!DI41</f>
        <v>365.98</v>
      </c>
    </row>
    <row r="197" spans="1:83" ht="15" x14ac:dyDescent="0.2">
      <c r="A197" s="58"/>
      <c r="B197" s="61">
        <v>2</v>
      </c>
      <c r="C197" s="58" t="s">
        <v>907</v>
      </c>
      <c r="D197" s="60"/>
      <c r="E197" s="65"/>
      <c r="F197" s="61"/>
      <c r="G197" s="65"/>
      <c r="H197" s="61"/>
      <c r="I197" s="61"/>
      <c r="J197" s="61"/>
      <c r="K197" s="61"/>
      <c r="L197" s="66">
        <f>SUM(L198:L201)-SUMIF(CE198:CE201, 1, L198:L201)</f>
        <v>289.13999999999993</v>
      </c>
    </row>
    <row r="198" spans="1:83" ht="15" x14ac:dyDescent="0.2">
      <c r="A198" s="58"/>
      <c r="B198" s="61"/>
      <c r="C198" s="58" t="s">
        <v>909</v>
      </c>
      <c r="D198" s="60" t="s">
        <v>691</v>
      </c>
      <c r="E198" s="65"/>
      <c r="F198" s="61"/>
      <c r="G198" s="65">
        <f>Source!V38</f>
        <v>0.504</v>
      </c>
      <c r="H198" s="61"/>
      <c r="I198" s="61"/>
      <c r="J198" s="61"/>
      <c r="K198" s="61"/>
      <c r="L198" s="66">
        <f>SUMIF(CE199:CE201, 1, L199:L201)</f>
        <v>240.9</v>
      </c>
      <c r="CE198">
        <v>1</v>
      </c>
    </row>
    <row r="199" spans="1:83" ht="28.5" x14ac:dyDescent="0.2">
      <c r="A199" s="59"/>
      <c r="B199" s="59" t="s">
        <v>717</v>
      </c>
      <c r="C199" s="59" t="s">
        <v>719</v>
      </c>
      <c r="D199" s="60" t="s">
        <v>582</v>
      </c>
      <c r="E199" s="61">
        <v>0.14000000000000001</v>
      </c>
      <c r="F199" s="61">
        <f>ROUND(1.2,7)</f>
        <v>1.2</v>
      </c>
      <c r="G199" s="61">
        <f>SmtRes!CX43</f>
        <v>0.504</v>
      </c>
      <c r="H199" s="63"/>
      <c r="I199" s="62"/>
      <c r="J199" s="63">
        <f>SmtRes!CZ43</f>
        <v>12.95</v>
      </c>
      <c r="K199" s="62"/>
      <c r="L199" s="63">
        <f>SmtRes!DG43</f>
        <v>6.53</v>
      </c>
    </row>
    <row r="200" spans="1:83" ht="28.5" x14ac:dyDescent="0.2">
      <c r="A200" s="59"/>
      <c r="B200" s="59" t="s">
        <v>720</v>
      </c>
      <c r="C200" s="59" t="s">
        <v>722</v>
      </c>
      <c r="D200" s="60" t="s">
        <v>582</v>
      </c>
      <c r="E200" s="61">
        <v>0.14000000000000001</v>
      </c>
      <c r="F200" s="61">
        <f>ROUND(1.2,7)</f>
        <v>1.2</v>
      </c>
      <c r="G200" s="61">
        <f>SmtRes!CX44</f>
        <v>0.504</v>
      </c>
      <c r="H200" s="63"/>
      <c r="I200" s="62"/>
      <c r="J200" s="63">
        <f>SmtRes!CZ44</f>
        <v>560.73</v>
      </c>
      <c r="K200" s="62"/>
      <c r="L200" s="63">
        <f>SmtRes!DG44</f>
        <v>282.61</v>
      </c>
    </row>
    <row r="201" spans="1:83" ht="28.5" x14ac:dyDescent="0.2">
      <c r="A201" s="59"/>
      <c r="B201" s="59" t="s">
        <v>697</v>
      </c>
      <c r="C201" s="67" t="s">
        <v>908</v>
      </c>
      <c r="D201" s="68" t="s">
        <v>691</v>
      </c>
      <c r="E201" s="69">
        <f>SmtRes!DO44*SmtRes!AT44</f>
        <v>0.14000000000000001</v>
      </c>
      <c r="F201" s="69">
        <f>ROUND(1.2,7)</f>
        <v>1.2</v>
      </c>
      <c r="G201" s="69">
        <f>SmtRes!DO44*SmtRes!CX44</f>
        <v>0.504</v>
      </c>
      <c r="H201" s="70"/>
      <c r="I201" s="71"/>
      <c r="J201" s="70">
        <f>ROUND(SmtRes!AG44/SmtRes!DO44, 2)</f>
        <v>477.98</v>
      </c>
      <c r="K201" s="71"/>
      <c r="L201" s="70">
        <f>SmtRes!DH44</f>
        <v>240.9</v>
      </c>
      <c r="CE201">
        <v>1</v>
      </c>
    </row>
    <row r="202" spans="1:83" ht="15" x14ac:dyDescent="0.2">
      <c r="A202" s="59"/>
      <c r="B202" s="59"/>
      <c r="C202" s="73" t="s">
        <v>910</v>
      </c>
      <c r="D202" s="60"/>
      <c r="E202" s="61"/>
      <c r="F202" s="61"/>
      <c r="G202" s="61"/>
      <c r="H202" s="63"/>
      <c r="I202" s="62"/>
      <c r="J202" s="63"/>
      <c r="K202" s="62"/>
      <c r="L202" s="63">
        <f>L195+L197+L198</f>
        <v>896.01999999999987</v>
      </c>
    </row>
    <row r="203" spans="1:83" ht="14.25" x14ac:dyDescent="0.2">
      <c r="A203" s="59"/>
      <c r="B203" s="59"/>
      <c r="C203" s="59" t="s">
        <v>911</v>
      </c>
      <c r="D203" s="60"/>
      <c r="E203" s="61"/>
      <c r="F203" s="61"/>
      <c r="G203" s="61"/>
      <c r="H203" s="63"/>
      <c r="I203" s="62"/>
      <c r="J203" s="63"/>
      <c r="K203" s="62"/>
      <c r="L203" s="63">
        <f>SUM(AR193:AR206)+SUM(AS193:AS206)+SUM(AT193:AT206)+SUM(AU193:AU206)+SUM(AV193:AV206)</f>
        <v>606.88</v>
      </c>
    </row>
    <row r="204" spans="1:83" ht="14.25" x14ac:dyDescent="0.2">
      <c r="A204" s="59"/>
      <c r="B204" s="59" t="s">
        <v>27</v>
      </c>
      <c r="C204" s="59" t="s">
        <v>912</v>
      </c>
      <c r="D204" s="60" t="s">
        <v>819</v>
      </c>
      <c r="E204" s="61">
        <f>Source!BZ38</f>
        <v>103</v>
      </c>
      <c r="F204" s="61"/>
      <c r="G204" s="61">
        <f>Source!AT38</f>
        <v>103</v>
      </c>
      <c r="H204" s="63"/>
      <c r="I204" s="62"/>
      <c r="J204" s="63"/>
      <c r="K204" s="62"/>
      <c r="L204" s="63">
        <f>SUM(AZ193:AZ206)</f>
        <v>625.09</v>
      </c>
    </row>
    <row r="205" spans="1:83" ht="14.25" x14ac:dyDescent="0.2">
      <c r="A205" s="67"/>
      <c r="B205" s="67" t="s">
        <v>28</v>
      </c>
      <c r="C205" s="67" t="s">
        <v>913</v>
      </c>
      <c r="D205" s="68" t="s">
        <v>819</v>
      </c>
      <c r="E205" s="69">
        <f>Source!CA38</f>
        <v>60</v>
      </c>
      <c r="F205" s="69"/>
      <c r="G205" s="69">
        <f>Source!AU38</f>
        <v>60</v>
      </c>
      <c r="H205" s="70"/>
      <c r="I205" s="71"/>
      <c r="J205" s="70"/>
      <c r="K205" s="71"/>
      <c r="L205" s="70">
        <f>SUM(BA193:BA206)</f>
        <v>364.13</v>
      </c>
    </row>
    <row r="206" spans="1:83" ht="15" x14ac:dyDescent="0.2">
      <c r="C206" s="75" t="s">
        <v>914</v>
      </c>
      <c r="D206" s="75"/>
      <c r="E206" s="75"/>
      <c r="F206" s="75"/>
      <c r="G206" s="75"/>
      <c r="H206" s="75"/>
      <c r="I206" s="76">
        <f>K206/E193</f>
        <v>628.41333333333341</v>
      </c>
      <c r="J206" s="76"/>
      <c r="K206" s="76">
        <f>L195+L197+L204+L205+L198</f>
        <v>1885.2400000000002</v>
      </c>
      <c r="L206" s="76"/>
      <c r="AD206">
        <f>ROUND((Source!AT38/100)*((ROUND(SUMIF(SmtRes!AQ41:'SmtRes'!AQ44,"=1",SmtRes!AD41:'SmtRes'!AD44)*Source!I38, 2)+ROUND(SUMIF(SmtRes!AQ41:'SmtRes'!AQ44,"=1",SmtRes!AC41:'SmtRes'!AC44)*Source!I38, 2))), 2)</f>
        <v>2733.48</v>
      </c>
      <c r="AE206">
        <f>ROUND((Source!AU38/100)*((ROUND(SUMIF(SmtRes!AQ41:'SmtRes'!AQ44,"=1",SmtRes!AD41:'SmtRes'!AD44)*Source!I38, 2)+ROUND(SUMIF(SmtRes!AQ41:'SmtRes'!AQ44,"=1",SmtRes!AC41:'SmtRes'!AC44)*Source!I38, 2))), 2)</f>
        <v>1592.32</v>
      </c>
      <c r="AN206" s="72">
        <f>L195+L197+L204+L205+L198</f>
        <v>1885.2400000000002</v>
      </c>
      <c r="AO206" s="72">
        <f>L197</f>
        <v>289.13999999999993</v>
      </c>
      <c r="AQ206" t="s">
        <v>915</v>
      </c>
      <c r="AR206" s="72">
        <f>L195</f>
        <v>365.98</v>
      </c>
      <c r="AT206" s="72">
        <f>L198</f>
        <v>240.9</v>
      </c>
      <c r="AV206" t="s">
        <v>915</v>
      </c>
      <c r="AW206">
        <f>0</f>
        <v>0</v>
      </c>
      <c r="AZ206">
        <f>Source!X38</f>
        <v>625.09</v>
      </c>
      <c r="BA206">
        <f>Source!Y38</f>
        <v>364.13</v>
      </c>
      <c r="CD206">
        <v>1</v>
      </c>
    </row>
    <row r="207" spans="1:83" ht="108" x14ac:dyDescent="0.2">
      <c r="A207" s="57" t="s">
        <v>71</v>
      </c>
      <c r="B207" s="59" t="s">
        <v>932</v>
      </c>
      <c r="C207" s="59" t="s">
        <v>934</v>
      </c>
      <c r="D207" s="60" t="str">
        <f>Source!H39</f>
        <v>ШТ</v>
      </c>
      <c r="E207" s="61">
        <f>Source!K39</f>
        <v>4</v>
      </c>
      <c r="F207" s="61"/>
      <c r="G207" s="61">
        <f>Source!I39</f>
        <v>4</v>
      </c>
      <c r="H207" s="63"/>
      <c r="I207" s="62"/>
      <c r="J207" s="63"/>
      <c r="K207" s="62"/>
      <c r="L207" s="63"/>
    </row>
    <row r="208" spans="1:83" ht="280.5" x14ac:dyDescent="0.2">
      <c r="B208" s="64" t="str">
        <f>Source!EO39</f>
        <v>Поправка: 421/пр_2020_прил.10_т.5_п.4_гр.3  Поправка: 421/пр_2020_прил.10_т.5_п.9.1_гр.3</v>
      </c>
      <c r="C208" s="64" t="str">
        <f>Source!CN39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09" spans="1:83" ht="15" x14ac:dyDescent="0.2">
      <c r="A209" s="58"/>
      <c r="B209" s="61">
        <v>1</v>
      </c>
      <c r="C209" s="58" t="s">
        <v>906</v>
      </c>
      <c r="D209" s="60" t="s">
        <v>691</v>
      </c>
      <c r="E209" s="65"/>
      <c r="F209" s="61"/>
      <c r="G209" s="65">
        <f>Source!U39</f>
        <v>1.38</v>
      </c>
      <c r="H209" s="61"/>
      <c r="I209" s="61"/>
      <c r="J209" s="61"/>
      <c r="K209" s="61"/>
      <c r="L209" s="66">
        <f>SUM(L210:L210)-SUMIF(CE210:CE210, 1, L210:L210)</f>
        <v>561.16</v>
      </c>
    </row>
    <row r="210" spans="1:83" ht="28.5" x14ac:dyDescent="0.2">
      <c r="A210" s="59"/>
      <c r="B210" s="59" t="s">
        <v>715</v>
      </c>
      <c r="C210" s="59" t="s">
        <v>716</v>
      </c>
      <c r="D210" s="60" t="s">
        <v>691</v>
      </c>
      <c r="E210" s="61">
        <v>0.25</v>
      </c>
      <c r="F210" s="61">
        <f>ROUND((1.2)*1.15,7)</f>
        <v>1.38</v>
      </c>
      <c r="G210" s="61">
        <f>SmtRes!CX45</f>
        <v>1.38</v>
      </c>
      <c r="H210" s="63"/>
      <c r="I210" s="62"/>
      <c r="J210" s="63">
        <f>SmtRes!CZ45</f>
        <v>406.64</v>
      </c>
      <c r="K210" s="62"/>
      <c r="L210" s="63">
        <f>SmtRes!DI45</f>
        <v>561.16</v>
      </c>
    </row>
    <row r="211" spans="1:83" ht="15" x14ac:dyDescent="0.2">
      <c r="A211" s="58"/>
      <c r="B211" s="61">
        <v>2</v>
      </c>
      <c r="C211" s="58" t="s">
        <v>907</v>
      </c>
      <c r="D211" s="60"/>
      <c r="E211" s="65"/>
      <c r="F211" s="61"/>
      <c r="G211" s="65"/>
      <c r="H211" s="61"/>
      <c r="I211" s="61"/>
      <c r="J211" s="61"/>
      <c r="K211" s="61"/>
      <c r="L211" s="66">
        <f>SUM(L212:L215)-SUMIF(CE212:CE215, 1, L212:L215)</f>
        <v>443.33999999999992</v>
      </c>
    </row>
    <row r="212" spans="1:83" ht="15" x14ac:dyDescent="0.2">
      <c r="A212" s="58"/>
      <c r="B212" s="61"/>
      <c r="C212" s="58" t="s">
        <v>909</v>
      </c>
      <c r="D212" s="60" t="s">
        <v>691</v>
      </c>
      <c r="E212" s="65"/>
      <c r="F212" s="61"/>
      <c r="G212" s="65">
        <f>Source!V39</f>
        <v>0.77280000000000004</v>
      </c>
      <c r="H212" s="61"/>
      <c r="I212" s="61"/>
      <c r="J212" s="61"/>
      <c r="K212" s="61"/>
      <c r="L212" s="66">
        <f>SUMIF(CE213:CE215, 1, L213:L215)</f>
        <v>369.38</v>
      </c>
      <c r="CE212">
        <v>1</v>
      </c>
    </row>
    <row r="213" spans="1:83" ht="28.5" x14ac:dyDescent="0.2">
      <c r="A213" s="59"/>
      <c r="B213" s="59" t="s">
        <v>717</v>
      </c>
      <c r="C213" s="59" t="s">
        <v>719</v>
      </c>
      <c r="D213" s="60" t="s">
        <v>582</v>
      </c>
      <c r="E213" s="61">
        <v>0.14000000000000001</v>
      </c>
      <c r="F213" s="61">
        <f>ROUND((1.2)*1.15,7)</f>
        <v>1.38</v>
      </c>
      <c r="G213" s="61">
        <f>SmtRes!CX47</f>
        <v>0.77280000000000004</v>
      </c>
      <c r="H213" s="63"/>
      <c r="I213" s="62"/>
      <c r="J213" s="63">
        <f>SmtRes!CZ47</f>
        <v>12.95</v>
      </c>
      <c r="K213" s="62"/>
      <c r="L213" s="63">
        <f>SmtRes!DG47</f>
        <v>10.01</v>
      </c>
    </row>
    <row r="214" spans="1:83" ht="28.5" x14ac:dyDescent="0.2">
      <c r="A214" s="59"/>
      <c r="B214" s="59" t="s">
        <v>720</v>
      </c>
      <c r="C214" s="59" t="s">
        <v>722</v>
      </c>
      <c r="D214" s="60" t="s">
        <v>582</v>
      </c>
      <c r="E214" s="61">
        <v>0.14000000000000001</v>
      </c>
      <c r="F214" s="61">
        <f>ROUND((1.2)*1.15,7)</f>
        <v>1.38</v>
      </c>
      <c r="G214" s="61">
        <f>SmtRes!CX48</f>
        <v>0.77280000000000004</v>
      </c>
      <c r="H214" s="63"/>
      <c r="I214" s="62"/>
      <c r="J214" s="63">
        <f>SmtRes!CZ48</f>
        <v>560.73</v>
      </c>
      <c r="K214" s="62"/>
      <c r="L214" s="63">
        <f>SmtRes!DG48</f>
        <v>433.33</v>
      </c>
    </row>
    <row r="215" spans="1:83" ht="28.5" x14ac:dyDescent="0.2">
      <c r="A215" s="59"/>
      <c r="B215" s="59" t="s">
        <v>697</v>
      </c>
      <c r="C215" s="67" t="s">
        <v>908</v>
      </c>
      <c r="D215" s="68" t="s">
        <v>691</v>
      </c>
      <c r="E215" s="69">
        <f>SmtRes!DO48*SmtRes!AT48</f>
        <v>0.14000000000000001</v>
      </c>
      <c r="F215" s="69">
        <f>ROUND((1.2)*1.15,7)</f>
        <v>1.38</v>
      </c>
      <c r="G215" s="69">
        <f>SmtRes!DO48*SmtRes!CX48</f>
        <v>0.77280000000000004</v>
      </c>
      <c r="H215" s="70"/>
      <c r="I215" s="71"/>
      <c r="J215" s="70">
        <f>ROUND(SmtRes!AG48/SmtRes!DO48, 2)</f>
        <v>477.98</v>
      </c>
      <c r="K215" s="71"/>
      <c r="L215" s="70">
        <f>SmtRes!DH48</f>
        <v>369.38</v>
      </c>
      <c r="CE215">
        <v>1</v>
      </c>
    </row>
    <row r="216" spans="1:83" ht="15" x14ac:dyDescent="0.2">
      <c r="A216" s="59"/>
      <c r="B216" s="59"/>
      <c r="C216" s="73" t="s">
        <v>910</v>
      </c>
      <c r="D216" s="60"/>
      <c r="E216" s="61"/>
      <c r="F216" s="61"/>
      <c r="G216" s="61"/>
      <c r="H216" s="63"/>
      <c r="I216" s="62"/>
      <c r="J216" s="63"/>
      <c r="K216" s="62"/>
      <c r="L216" s="63">
        <f>L209+L211+L212</f>
        <v>1373.8799999999999</v>
      </c>
    </row>
    <row r="217" spans="1:83" ht="14.25" x14ac:dyDescent="0.2">
      <c r="A217" s="59"/>
      <c r="B217" s="59"/>
      <c r="C217" s="59" t="s">
        <v>911</v>
      </c>
      <c r="D217" s="60"/>
      <c r="E217" s="61"/>
      <c r="F217" s="61"/>
      <c r="G217" s="61"/>
      <c r="H217" s="63"/>
      <c r="I217" s="62"/>
      <c r="J217" s="63"/>
      <c r="K217" s="62"/>
      <c r="L217" s="63">
        <f>SUM(AR207:AR220)+SUM(AS207:AS220)+SUM(AT207:AT220)+SUM(AU207:AU220)+SUM(AV207:AV220)</f>
        <v>930.54</v>
      </c>
    </row>
    <row r="218" spans="1:83" ht="14.25" x14ac:dyDescent="0.2">
      <c r="A218" s="59"/>
      <c r="B218" s="59" t="s">
        <v>27</v>
      </c>
      <c r="C218" s="59" t="s">
        <v>912</v>
      </c>
      <c r="D218" s="60" t="s">
        <v>819</v>
      </c>
      <c r="E218" s="61">
        <f>Source!BZ39</f>
        <v>103</v>
      </c>
      <c r="F218" s="61"/>
      <c r="G218" s="61">
        <f>Source!AT39</f>
        <v>103</v>
      </c>
      <c r="H218" s="63"/>
      <c r="I218" s="62"/>
      <c r="J218" s="63"/>
      <c r="K218" s="62"/>
      <c r="L218" s="63">
        <f>SUM(AZ207:AZ220)</f>
        <v>958.46</v>
      </c>
    </row>
    <row r="219" spans="1:83" ht="14.25" x14ac:dyDescent="0.2">
      <c r="A219" s="67"/>
      <c r="B219" s="67" t="s">
        <v>28</v>
      </c>
      <c r="C219" s="67" t="s">
        <v>913</v>
      </c>
      <c r="D219" s="68" t="s">
        <v>819</v>
      </c>
      <c r="E219" s="69">
        <f>Source!CA39</f>
        <v>60</v>
      </c>
      <c r="F219" s="69"/>
      <c r="G219" s="69">
        <f>Source!AU39</f>
        <v>60</v>
      </c>
      <c r="H219" s="70"/>
      <c r="I219" s="71"/>
      <c r="J219" s="70"/>
      <c r="K219" s="71"/>
      <c r="L219" s="70">
        <f>SUM(BA207:BA220)</f>
        <v>558.32000000000005</v>
      </c>
    </row>
    <row r="220" spans="1:83" ht="15" x14ac:dyDescent="0.2">
      <c r="C220" s="75" t="s">
        <v>914</v>
      </c>
      <c r="D220" s="75"/>
      <c r="E220" s="75"/>
      <c r="F220" s="75"/>
      <c r="G220" s="75"/>
      <c r="H220" s="75"/>
      <c r="I220" s="76">
        <f>K220/E207</f>
        <v>722.66500000000008</v>
      </c>
      <c r="J220" s="76"/>
      <c r="K220" s="76">
        <f>L209+L211+L218+L219+L212</f>
        <v>2890.6600000000003</v>
      </c>
      <c r="L220" s="76"/>
      <c r="AD220">
        <f>ROUND((Source!AT39/100)*((ROUND(SUMIF(SmtRes!AQ45:'SmtRes'!AQ48,"=1",SmtRes!AD45:'SmtRes'!AD48)*Source!I39, 2)+ROUND(SUMIF(SmtRes!AQ45:'SmtRes'!AQ48,"=1",SmtRes!AC45:'SmtRes'!AC48)*Source!I39, 2))), 2)</f>
        <v>3644.63</v>
      </c>
      <c r="AE220">
        <f>ROUND((Source!AU39/100)*((ROUND(SUMIF(SmtRes!AQ45:'SmtRes'!AQ48,"=1",SmtRes!AD45:'SmtRes'!AD48)*Source!I39, 2)+ROUND(SUMIF(SmtRes!AQ45:'SmtRes'!AQ48,"=1",SmtRes!AC45:'SmtRes'!AC48)*Source!I39, 2))), 2)</f>
        <v>2123.09</v>
      </c>
      <c r="AN220" s="72">
        <f>L209+L211+L218+L219+L212</f>
        <v>2890.6600000000003</v>
      </c>
      <c r="AO220" s="72">
        <f>L211</f>
        <v>443.33999999999992</v>
      </c>
      <c r="AQ220" t="s">
        <v>915</v>
      </c>
      <c r="AR220" s="72">
        <f>L209</f>
        <v>561.16</v>
      </c>
      <c r="AT220" s="72">
        <f>L212</f>
        <v>369.38</v>
      </c>
      <c r="AV220" t="s">
        <v>915</v>
      </c>
      <c r="AW220">
        <f>0</f>
        <v>0</v>
      </c>
      <c r="AZ220">
        <f>Source!X39</f>
        <v>958.46</v>
      </c>
      <c r="BA220">
        <f>Source!Y39</f>
        <v>558.32000000000005</v>
      </c>
      <c r="CD220">
        <v>1</v>
      </c>
    </row>
    <row r="221" spans="1:83" ht="108" x14ac:dyDescent="0.2">
      <c r="A221" s="57" t="s">
        <v>72</v>
      </c>
      <c r="B221" s="59" t="s">
        <v>932</v>
      </c>
      <c r="C221" s="59" t="s">
        <v>935</v>
      </c>
      <c r="D221" s="60" t="str">
        <f>Source!H40</f>
        <v>ШТ</v>
      </c>
      <c r="E221" s="61">
        <f>Source!K40</f>
        <v>2</v>
      </c>
      <c r="F221" s="61"/>
      <c r="G221" s="61">
        <f>Source!I40</f>
        <v>2</v>
      </c>
      <c r="H221" s="63"/>
      <c r="I221" s="62"/>
      <c r="J221" s="63"/>
      <c r="K221" s="62"/>
      <c r="L221" s="63"/>
    </row>
    <row r="222" spans="1:83" ht="204" x14ac:dyDescent="0.2">
      <c r="B222" s="64" t="str">
        <f>Source!EO40</f>
        <v>Поправка: 421/пр_2020_прил.10_т.5_п.4_гр.3  Поправка: Прил.33.4, п.3.12.</v>
      </c>
      <c r="C222" s="64" t="str">
        <f>Source!CN40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223" spans="1:83" ht="15" x14ac:dyDescent="0.2">
      <c r="A223" s="58"/>
      <c r="B223" s="61">
        <v>1</v>
      </c>
      <c r="C223" s="58" t="s">
        <v>906</v>
      </c>
      <c r="D223" s="60" t="s">
        <v>691</v>
      </c>
      <c r="E223" s="65"/>
      <c r="F223" s="61"/>
      <c r="G223" s="65">
        <f>Source!U40</f>
        <v>0.66</v>
      </c>
      <c r="H223" s="61"/>
      <c r="I223" s="61"/>
      <c r="J223" s="61"/>
      <c r="K223" s="61"/>
      <c r="L223" s="66">
        <f>SUM(L224:L224)-SUMIF(CE224:CE224, 1, L224:L224)</f>
        <v>268.38</v>
      </c>
    </row>
    <row r="224" spans="1:83" ht="28.5" x14ac:dyDescent="0.2">
      <c r="A224" s="59"/>
      <c r="B224" s="59" t="s">
        <v>715</v>
      </c>
      <c r="C224" s="59" t="s">
        <v>716</v>
      </c>
      <c r="D224" s="60" t="s">
        <v>691</v>
      </c>
      <c r="E224" s="61">
        <v>0.25</v>
      </c>
      <c r="F224" s="61">
        <f>ROUND((1.2)*1.1,7)</f>
        <v>1.32</v>
      </c>
      <c r="G224" s="61">
        <f>SmtRes!CX49</f>
        <v>0.66</v>
      </c>
      <c r="H224" s="63"/>
      <c r="I224" s="62"/>
      <c r="J224" s="63">
        <f>SmtRes!CZ49</f>
        <v>406.64</v>
      </c>
      <c r="K224" s="62"/>
      <c r="L224" s="63">
        <f>SmtRes!DI49</f>
        <v>268.38</v>
      </c>
    </row>
    <row r="225" spans="1:83" ht="15" x14ac:dyDescent="0.2">
      <c r="A225" s="58"/>
      <c r="B225" s="61">
        <v>2</v>
      </c>
      <c r="C225" s="58" t="s">
        <v>907</v>
      </c>
      <c r="D225" s="60"/>
      <c r="E225" s="65"/>
      <c r="F225" s="61"/>
      <c r="G225" s="65"/>
      <c r="H225" s="61"/>
      <c r="I225" s="61"/>
      <c r="J225" s="61"/>
      <c r="K225" s="61"/>
      <c r="L225" s="66">
        <f>SUM(L226:L229)-SUMIF(CE226:CE229, 1, L226:L229)</f>
        <v>212.04000000000002</v>
      </c>
    </row>
    <row r="226" spans="1:83" ht="15" x14ac:dyDescent="0.2">
      <c r="A226" s="58"/>
      <c r="B226" s="61"/>
      <c r="C226" s="58" t="s">
        <v>909</v>
      </c>
      <c r="D226" s="60" t="s">
        <v>691</v>
      </c>
      <c r="E226" s="65"/>
      <c r="F226" s="61"/>
      <c r="G226" s="65">
        <f>Source!V40</f>
        <v>0.36959999999999998</v>
      </c>
      <c r="H226" s="61"/>
      <c r="I226" s="61"/>
      <c r="J226" s="61"/>
      <c r="K226" s="61"/>
      <c r="L226" s="66">
        <f>SUMIF(CE227:CE229, 1, L227:L229)</f>
        <v>176.66</v>
      </c>
      <c r="CE226">
        <v>1</v>
      </c>
    </row>
    <row r="227" spans="1:83" ht="28.5" x14ac:dyDescent="0.2">
      <c r="A227" s="59"/>
      <c r="B227" s="59" t="s">
        <v>717</v>
      </c>
      <c r="C227" s="59" t="s">
        <v>719</v>
      </c>
      <c r="D227" s="60" t="s">
        <v>582</v>
      </c>
      <c r="E227" s="61">
        <v>0.14000000000000001</v>
      </c>
      <c r="F227" s="61">
        <f>ROUND((1.2)*1.1,7)</f>
        <v>1.32</v>
      </c>
      <c r="G227" s="61">
        <f>SmtRes!CX51</f>
        <v>0.36959999999999998</v>
      </c>
      <c r="H227" s="63"/>
      <c r="I227" s="62"/>
      <c r="J227" s="63">
        <f>SmtRes!CZ51</f>
        <v>12.95</v>
      </c>
      <c r="K227" s="62"/>
      <c r="L227" s="63">
        <f>SmtRes!DG51</f>
        <v>4.79</v>
      </c>
    </row>
    <row r="228" spans="1:83" ht="28.5" x14ac:dyDescent="0.2">
      <c r="A228" s="59"/>
      <c r="B228" s="59" t="s">
        <v>720</v>
      </c>
      <c r="C228" s="59" t="s">
        <v>722</v>
      </c>
      <c r="D228" s="60" t="s">
        <v>582</v>
      </c>
      <c r="E228" s="61">
        <v>0.14000000000000001</v>
      </c>
      <c r="F228" s="61">
        <f>ROUND((1.2)*1.1,7)</f>
        <v>1.32</v>
      </c>
      <c r="G228" s="61">
        <f>SmtRes!CX52</f>
        <v>0.36959999999999998</v>
      </c>
      <c r="H228" s="63"/>
      <c r="I228" s="62"/>
      <c r="J228" s="63">
        <f>SmtRes!CZ52</f>
        <v>560.73</v>
      </c>
      <c r="K228" s="62"/>
      <c r="L228" s="63">
        <f>SmtRes!DG52</f>
        <v>207.25</v>
      </c>
    </row>
    <row r="229" spans="1:83" ht="28.5" x14ac:dyDescent="0.2">
      <c r="A229" s="59"/>
      <c r="B229" s="59" t="s">
        <v>697</v>
      </c>
      <c r="C229" s="67" t="s">
        <v>908</v>
      </c>
      <c r="D229" s="68" t="s">
        <v>691</v>
      </c>
      <c r="E229" s="69">
        <f>SmtRes!DO52*SmtRes!AT52</f>
        <v>0.14000000000000001</v>
      </c>
      <c r="F229" s="69">
        <f>ROUND((1.2)*1.1,7)</f>
        <v>1.32</v>
      </c>
      <c r="G229" s="69">
        <f>SmtRes!DO52*SmtRes!CX52</f>
        <v>0.36959999999999998</v>
      </c>
      <c r="H229" s="70"/>
      <c r="I229" s="71"/>
      <c r="J229" s="70">
        <f>ROUND(SmtRes!AG52/SmtRes!DO52, 2)</f>
        <v>477.98</v>
      </c>
      <c r="K229" s="71"/>
      <c r="L229" s="70">
        <f>SmtRes!DH52</f>
        <v>176.66</v>
      </c>
      <c r="CE229">
        <v>1</v>
      </c>
    </row>
    <row r="230" spans="1:83" ht="15" x14ac:dyDescent="0.2">
      <c r="A230" s="59"/>
      <c r="B230" s="59"/>
      <c r="C230" s="73" t="s">
        <v>910</v>
      </c>
      <c r="D230" s="60"/>
      <c r="E230" s="61"/>
      <c r="F230" s="61"/>
      <c r="G230" s="61"/>
      <c r="H230" s="63"/>
      <c r="I230" s="62"/>
      <c r="J230" s="63"/>
      <c r="K230" s="62"/>
      <c r="L230" s="63">
        <f>L223+L225+L226</f>
        <v>657.08</v>
      </c>
    </row>
    <row r="231" spans="1:83" ht="14.25" x14ac:dyDescent="0.2">
      <c r="A231" s="59"/>
      <c r="B231" s="59"/>
      <c r="C231" s="59" t="s">
        <v>911</v>
      </c>
      <c r="D231" s="60"/>
      <c r="E231" s="61"/>
      <c r="F231" s="61"/>
      <c r="G231" s="61"/>
      <c r="H231" s="63"/>
      <c r="I231" s="62"/>
      <c r="J231" s="63"/>
      <c r="K231" s="62"/>
      <c r="L231" s="63">
        <f>SUM(AR221:AR234)+SUM(AS221:AS234)+SUM(AT221:AT234)+SUM(AU221:AU234)+SUM(AV221:AV234)</f>
        <v>445.03999999999996</v>
      </c>
    </row>
    <row r="232" spans="1:83" ht="14.25" x14ac:dyDescent="0.2">
      <c r="A232" s="59"/>
      <c r="B232" s="59" t="s">
        <v>27</v>
      </c>
      <c r="C232" s="59" t="s">
        <v>912</v>
      </c>
      <c r="D232" s="60" t="s">
        <v>819</v>
      </c>
      <c r="E232" s="61">
        <f>Source!BZ40</f>
        <v>103</v>
      </c>
      <c r="F232" s="61"/>
      <c r="G232" s="61">
        <f>Source!AT40</f>
        <v>103</v>
      </c>
      <c r="H232" s="63"/>
      <c r="I232" s="62"/>
      <c r="J232" s="63"/>
      <c r="K232" s="62"/>
      <c r="L232" s="63">
        <f>SUM(AZ221:AZ234)</f>
        <v>458.39</v>
      </c>
    </row>
    <row r="233" spans="1:83" ht="14.25" x14ac:dyDescent="0.2">
      <c r="A233" s="67"/>
      <c r="B233" s="67" t="s">
        <v>28</v>
      </c>
      <c r="C233" s="67" t="s">
        <v>913</v>
      </c>
      <c r="D233" s="68" t="s">
        <v>819</v>
      </c>
      <c r="E233" s="69">
        <f>Source!CA40</f>
        <v>60</v>
      </c>
      <c r="F233" s="69"/>
      <c r="G233" s="69">
        <f>Source!AU40</f>
        <v>60</v>
      </c>
      <c r="H233" s="70"/>
      <c r="I233" s="71"/>
      <c r="J233" s="70"/>
      <c r="K233" s="71"/>
      <c r="L233" s="70">
        <f>SUM(BA221:BA234)</f>
        <v>267.02</v>
      </c>
    </row>
    <row r="234" spans="1:83" ht="15" x14ac:dyDescent="0.2">
      <c r="C234" s="75" t="s">
        <v>914</v>
      </c>
      <c r="D234" s="75"/>
      <c r="E234" s="75"/>
      <c r="F234" s="75"/>
      <c r="G234" s="75"/>
      <c r="H234" s="75"/>
      <c r="I234" s="76">
        <f>K234/E221</f>
        <v>691.245</v>
      </c>
      <c r="J234" s="76"/>
      <c r="K234" s="76">
        <f>L223+L225+L232+L233+L226</f>
        <v>1382.49</v>
      </c>
      <c r="L234" s="76"/>
      <c r="AD234">
        <f>ROUND((Source!AT40/100)*((ROUND(SUMIF(SmtRes!AQ49:'SmtRes'!AQ52,"=1",SmtRes!AD49:'SmtRes'!AD52)*Source!I40, 2)+ROUND(SUMIF(SmtRes!AQ49:'SmtRes'!AQ52,"=1",SmtRes!AC49:'SmtRes'!AC52)*Source!I40, 2))), 2)</f>
        <v>1822.32</v>
      </c>
      <c r="AE234">
        <f>ROUND((Source!AU40/100)*((ROUND(SUMIF(SmtRes!AQ49:'SmtRes'!AQ52,"=1",SmtRes!AD49:'SmtRes'!AD52)*Source!I40, 2)+ROUND(SUMIF(SmtRes!AQ49:'SmtRes'!AQ52,"=1",SmtRes!AC49:'SmtRes'!AC52)*Source!I40, 2))), 2)</f>
        <v>1061.54</v>
      </c>
      <c r="AN234" s="72">
        <f>L223+L225+L232+L233+L226</f>
        <v>1382.49</v>
      </c>
      <c r="AO234" s="72">
        <f>L225</f>
        <v>212.04000000000002</v>
      </c>
      <c r="AQ234" t="s">
        <v>915</v>
      </c>
      <c r="AR234" s="72">
        <f>L223</f>
        <v>268.38</v>
      </c>
      <c r="AT234" s="72">
        <f>L226</f>
        <v>176.66</v>
      </c>
      <c r="AV234" t="s">
        <v>915</v>
      </c>
      <c r="AW234">
        <f>0</f>
        <v>0</v>
      </c>
      <c r="AZ234">
        <f>Source!X40</f>
        <v>458.39</v>
      </c>
      <c r="BA234">
        <f>Source!Y40</f>
        <v>267.02</v>
      </c>
      <c r="CD234">
        <v>1</v>
      </c>
    </row>
    <row r="235" spans="1:83" ht="108" x14ac:dyDescent="0.2">
      <c r="A235" s="57" t="s">
        <v>73</v>
      </c>
      <c r="B235" s="59" t="s">
        <v>932</v>
      </c>
      <c r="C235" s="59" t="s">
        <v>936</v>
      </c>
      <c r="D235" s="60" t="str">
        <f>Source!H41</f>
        <v>ШТ</v>
      </c>
      <c r="E235" s="61">
        <f>Source!K41</f>
        <v>2</v>
      </c>
      <c r="F235" s="61"/>
      <c r="G235" s="61">
        <f>Source!I41</f>
        <v>2</v>
      </c>
      <c r="H235" s="63"/>
      <c r="I235" s="62"/>
      <c r="J235" s="63"/>
      <c r="K235" s="62"/>
      <c r="L235" s="63"/>
    </row>
    <row r="236" spans="1:83" ht="216.75" x14ac:dyDescent="0.2">
      <c r="B236" s="64" t="str">
        <f>Source!EO41</f>
        <v>Поправка: 421/пр_2020_прил.10_т.5_п.4_гр.3  Поправка: Прил.33.4, п.3.10.</v>
      </c>
      <c r="C236" s="64" t="str">
        <f>Source!CN41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237" spans="1:83" ht="15" x14ac:dyDescent="0.2">
      <c r="A237" s="58"/>
      <c r="B237" s="61">
        <v>1</v>
      </c>
      <c r="C237" s="58" t="s">
        <v>906</v>
      </c>
      <c r="D237" s="60" t="s">
        <v>691</v>
      </c>
      <c r="E237" s="65"/>
      <c r="F237" s="61"/>
      <c r="G237" s="65">
        <f>Source!U41</f>
        <v>0.75</v>
      </c>
      <c r="H237" s="61"/>
      <c r="I237" s="61"/>
      <c r="J237" s="61"/>
      <c r="K237" s="61"/>
      <c r="L237" s="66">
        <f>SUM(L238:L238)-SUMIF(CE238:CE238, 1, L238:L238)</f>
        <v>304.98</v>
      </c>
    </row>
    <row r="238" spans="1:83" ht="28.5" x14ac:dyDescent="0.2">
      <c r="A238" s="59"/>
      <c r="B238" s="59" t="s">
        <v>715</v>
      </c>
      <c r="C238" s="59" t="s">
        <v>716</v>
      </c>
      <c r="D238" s="60" t="s">
        <v>691</v>
      </c>
      <c r="E238" s="61">
        <v>0.25</v>
      </c>
      <c r="F238" s="61">
        <f>ROUND((1.2)*1.25,7)</f>
        <v>1.5</v>
      </c>
      <c r="G238" s="61">
        <f>SmtRes!CX53</f>
        <v>0.75</v>
      </c>
      <c r="H238" s="63"/>
      <c r="I238" s="62"/>
      <c r="J238" s="63">
        <f>SmtRes!CZ53</f>
        <v>406.64</v>
      </c>
      <c r="K238" s="62"/>
      <c r="L238" s="63">
        <f>SmtRes!DI53</f>
        <v>304.98</v>
      </c>
    </row>
    <row r="239" spans="1:83" ht="15" x14ac:dyDescent="0.2">
      <c r="A239" s="58"/>
      <c r="B239" s="61">
        <v>2</v>
      </c>
      <c r="C239" s="58" t="s">
        <v>907</v>
      </c>
      <c r="D239" s="60"/>
      <c r="E239" s="65"/>
      <c r="F239" s="61"/>
      <c r="G239" s="65"/>
      <c r="H239" s="61"/>
      <c r="I239" s="61"/>
      <c r="J239" s="61"/>
      <c r="K239" s="61"/>
      <c r="L239" s="66">
        <f>SUM(L240:L243)-SUMIF(CE240:CE243, 1, L240:L243)</f>
        <v>240.95000000000005</v>
      </c>
    </row>
    <row r="240" spans="1:83" ht="15" x14ac:dyDescent="0.2">
      <c r="A240" s="58"/>
      <c r="B240" s="61"/>
      <c r="C240" s="58" t="s">
        <v>909</v>
      </c>
      <c r="D240" s="60" t="s">
        <v>691</v>
      </c>
      <c r="E240" s="65"/>
      <c r="F240" s="61"/>
      <c r="G240" s="65">
        <f>Source!V41</f>
        <v>0.42</v>
      </c>
      <c r="H240" s="61"/>
      <c r="I240" s="61"/>
      <c r="J240" s="61"/>
      <c r="K240" s="61"/>
      <c r="L240" s="66">
        <f>SUMIF(CE241:CE243, 1, L241:L243)</f>
        <v>200.75</v>
      </c>
      <c r="CE240">
        <v>1</v>
      </c>
    </row>
    <row r="241" spans="1:83" ht="28.5" x14ac:dyDescent="0.2">
      <c r="A241" s="59"/>
      <c r="B241" s="59" t="s">
        <v>717</v>
      </c>
      <c r="C241" s="59" t="s">
        <v>719</v>
      </c>
      <c r="D241" s="60" t="s">
        <v>582</v>
      </c>
      <c r="E241" s="61">
        <v>0.14000000000000001</v>
      </c>
      <c r="F241" s="61">
        <f>ROUND((1.2)*1.25,7)</f>
        <v>1.5</v>
      </c>
      <c r="G241" s="61">
        <f>SmtRes!CX55</f>
        <v>0.42</v>
      </c>
      <c r="H241" s="63"/>
      <c r="I241" s="62"/>
      <c r="J241" s="63">
        <f>SmtRes!CZ55</f>
        <v>12.95</v>
      </c>
      <c r="K241" s="62"/>
      <c r="L241" s="63">
        <f>SmtRes!DG55</f>
        <v>5.44</v>
      </c>
    </row>
    <row r="242" spans="1:83" ht="28.5" x14ac:dyDescent="0.2">
      <c r="A242" s="59"/>
      <c r="B242" s="59" t="s">
        <v>720</v>
      </c>
      <c r="C242" s="59" t="s">
        <v>722</v>
      </c>
      <c r="D242" s="60" t="s">
        <v>582</v>
      </c>
      <c r="E242" s="61">
        <v>0.14000000000000001</v>
      </c>
      <c r="F242" s="61">
        <f>ROUND((1.2)*1.25,7)</f>
        <v>1.5</v>
      </c>
      <c r="G242" s="61">
        <f>SmtRes!CX56</f>
        <v>0.42</v>
      </c>
      <c r="H242" s="63"/>
      <c r="I242" s="62"/>
      <c r="J242" s="63">
        <f>SmtRes!CZ56</f>
        <v>560.73</v>
      </c>
      <c r="K242" s="62"/>
      <c r="L242" s="63">
        <f>SmtRes!DG56</f>
        <v>235.51</v>
      </c>
    </row>
    <row r="243" spans="1:83" ht="28.5" x14ac:dyDescent="0.2">
      <c r="A243" s="59"/>
      <c r="B243" s="59" t="s">
        <v>697</v>
      </c>
      <c r="C243" s="67" t="s">
        <v>908</v>
      </c>
      <c r="D243" s="68" t="s">
        <v>691</v>
      </c>
      <c r="E243" s="69">
        <f>SmtRes!DO56*SmtRes!AT56</f>
        <v>0.14000000000000001</v>
      </c>
      <c r="F243" s="69">
        <f>ROUND((1.2)*1.25,7)</f>
        <v>1.5</v>
      </c>
      <c r="G243" s="69">
        <f>SmtRes!DO56*SmtRes!CX56</f>
        <v>0.42</v>
      </c>
      <c r="H243" s="70"/>
      <c r="I243" s="71"/>
      <c r="J243" s="70">
        <f>ROUND(SmtRes!AG56/SmtRes!DO56, 2)</f>
        <v>477.98</v>
      </c>
      <c r="K243" s="71"/>
      <c r="L243" s="70">
        <f>SmtRes!DH56</f>
        <v>200.75</v>
      </c>
      <c r="CE243">
        <v>1</v>
      </c>
    </row>
    <row r="244" spans="1:83" ht="15" x14ac:dyDescent="0.2">
      <c r="A244" s="59"/>
      <c r="B244" s="59"/>
      <c r="C244" s="73" t="s">
        <v>910</v>
      </c>
      <c r="D244" s="60"/>
      <c r="E244" s="61"/>
      <c r="F244" s="61"/>
      <c r="G244" s="61"/>
      <c r="H244" s="63"/>
      <c r="I244" s="62"/>
      <c r="J244" s="63"/>
      <c r="K244" s="62"/>
      <c r="L244" s="63">
        <f>L237+L239+L240</f>
        <v>746.68000000000006</v>
      </c>
    </row>
    <row r="245" spans="1:83" ht="14.25" x14ac:dyDescent="0.2">
      <c r="A245" s="59"/>
      <c r="B245" s="59"/>
      <c r="C245" s="59" t="s">
        <v>911</v>
      </c>
      <c r="D245" s="60"/>
      <c r="E245" s="61"/>
      <c r="F245" s="61"/>
      <c r="G245" s="61"/>
      <c r="H245" s="63"/>
      <c r="I245" s="62"/>
      <c r="J245" s="63"/>
      <c r="K245" s="62"/>
      <c r="L245" s="63">
        <f>SUM(AR235:AR248)+SUM(AS235:AS248)+SUM(AT235:AT248)+SUM(AU235:AU248)+SUM(AV235:AV248)</f>
        <v>505.73</v>
      </c>
    </row>
    <row r="246" spans="1:83" ht="14.25" x14ac:dyDescent="0.2">
      <c r="A246" s="59"/>
      <c r="B246" s="59" t="s">
        <v>27</v>
      </c>
      <c r="C246" s="59" t="s">
        <v>912</v>
      </c>
      <c r="D246" s="60" t="s">
        <v>819</v>
      </c>
      <c r="E246" s="61">
        <f>Source!BZ41</f>
        <v>103</v>
      </c>
      <c r="F246" s="61"/>
      <c r="G246" s="61">
        <f>Source!AT41</f>
        <v>103</v>
      </c>
      <c r="H246" s="63"/>
      <c r="I246" s="62"/>
      <c r="J246" s="63"/>
      <c r="K246" s="62"/>
      <c r="L246" s="63">
        <f>SUM(AZ235:AZ248)</f>
        <v>520.9</v>
      </c>
    </row>
    <row r="247" spans="1:83" ht="14.25" x14ac:dyDescent="0.2">
      <c r="A247" s="67"/>
      <c r="B247" s="67" t="s">
        <v>28</v>
      </c>
      <c r="C247" s="67" t="s">
        <v>913</v>
      </c>
      <c r="D247" s="68" t="s">
        <v>819</v>
      </c>
      <c r="E247" s="69">
        <f>Source!CA41</f>
        <v>60</v>
      </c>
      <c r="F247" s="69"/>
      <c r="G247" s="69">
        <f>Source!AU41</f>
        <v>60</v>
      </c>
      <c r="H247" s="70"/>
      <c r="I247" s="71"/>
      <c r="J247" s="70"/>
      <c r="K247" s="71"/>
      <c r="L247" s="70">
        <f>SUM(BA235:BA248)</f>
        <v>303.44</v>
      </c>
    </row>
    <row r="248" spans="1:83" ht="15" x14ac:dyDescent="0.2">
      <c r="C248" s="75" t="s">
        <v>914</v>
      </c>
      <c r="D248" s="75"/>
      <c r="E248" s="75"/>
      <c r="F248" s="75"/>
      <c r="G248" s="75"/>
      <c r="H248" s="75"/>
      <c r="I248" s="76">
        <f>K248/E235</f>
        <v>785.51</v>
      </c>
      <c r="J248" s="76"/>
      <c r="K248" s="76">
        <f>L237+L239+L246+L247+L240</f>
        <v>1571.02</v>
      </c>
      <c r="L248" s="76"/>
      <c r="AD248">
        <f>ROUND((Source!AT41/100)*((ROUND(SUMIF(SmtRes!AQ53:'SmtRes'!AQ56,"=1",SmtRes!AD53:'SmtRes'!AD56)*Source!I41, 2)+ROUND(SUMIF(SmtRes!AQ53:'SmtRes'!AQ56,"=1",SmtRes!AC53:'SmtRes'!AC56)*Source!I41, 2))), 2)</f>
        <v>1822.32</v>
      </c>
      <c r="AE248">
        <f>ROUND((Source!AU41/100)*((ROUND(SUMIF(SmtRes!AQ53:'SmtRes'!AQ56,"=1",SmtRes!AD53:'SmtRes'!AD56)*Source!I41, 2)+ROUND(SUMIF(SmtRes!AQ53:'SmtRes'!AQ56,"=1",SmtRes!AC53:'SmtRes'!AC56)*Source!I41, 2))), 2)</f>
        <v>1061.54</v>
      </c>
      <c r="AN248" s="72">
        <f>L237+L239+L246+L247+L240</f>
        <v>1571.02</v>
      </c>
      <c r="AO248" s="72">
        <f>L239</f>
        <v>240.95000000000005</v>
      </c>
      <c r="AQ248" t="s">
        <v>915</v>
      </c>
      <c r="AR248" s="72">
        <f>L237</f>
        <v>304.98</v>
      </c>
      <c r="AT248" s="72">
        <f>L240</f>
        <v>200.75</v>
      </c>
      <c r="AV248" t="s">
        <v>915</v>
      </c>
      <c r="AW248">
        <f>0</f>
        <v>0</v>
      </c>
      <c r="AZ248">
        <f>Source!X41</f>
        <v>520.9</v>
      </c>
      <c r="BA248">
        <f>Source!Y41</f>
        <v>303.44</v>
      </c>
      <c r="CD248">
        <v>1</v>
      </c>
    </row>
    <row r="249" spans="1:83" ht="93.75" x14ac:dyDescent="0.2">
      <c r="A249" s="57" t="s">
        <v>74</v>
      </c>
      <c r="B249" s="59" t="s">
        <v>937</v>
      </c>
      <c r="C249" s="59" t="s">
        <v>938</v>
      </c>
      <c r="D249" s="60" t="str">
        <f>Source!H42</f>
        <v>ШТ</v>
      </c>
      <c r="E249" s="61">
        <f>Source!K42</f>
        <v>4</v>
      </c>
      <c r="F249" s="61"/>
      <c r="G249" s="61">
        <f>Source!I42</f>
        <v>4</v>
      </c>
      <c r="H249" s="63"/>
      <c r="I249" s="62"/>
      <c r="J249" s="63"/>
      <c r="K249" s="62"/>
      <c r="L249" s="63"/>
    </row>
    <row r="250" spans="1:83" ht="165.75" x14ac:dyDescent="0.2">
      <c r="B250" s="64" t="str">
        <f>Source!EO42</f>
        <v>Поправка: 421/пр_2020_прил.10_т.5_п.4_гр.3</v>
      </c>
      <c r="C250" s="64" t="str">
        <f>Source!CN42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1" spans="1:83" ht="15" x14ac:dyDescent="0.2">
      <c r="A251" s="58"/>
      <c r="B251" s="61">
        <v>1</v>
      </c>
      <c r="C251" s="58" t="s">
        <v>906</v>
      </c>
      <c r="D251" s="60" t="s">
        <v>691</v>
      </c>
      <c r="E251" s="65"/>
      <c r="F251" s="61"/>
      <c r="G251" s="65">
        <f>Source!U42</f>
        <v>1.44</v>
      </c>
      <c r="H251" s="61"/>
      <c r="I251" s="61"/>
      <c r="J251" s="61"/>
      <c r="K251" s="61"/>
      <c r="L251" s="66">
        <f>SUM(L252:L252)-SUMIF(CE252:CE252, 1, L252:L252)</f>
        <v>585.55999999999995</v>
      </c>
    </row>
    <row r="252" spans="1:83" ht="28.5" x14ac:dyDescent="0.2">
      <c r="A252" s="59"/>
      <c r="B252" s="59" t="s">
        <v>715</v>
      </c>
      <c r="C252" s="59" t="s">
        <v>716</v>
      </c>
      <c r="D252" s="60" t="s">
        <v>691</v>
      </c>
      <c r="E252" s="61">
        <v>0.3</v>
      </c>
      <c r="F252" s="61">
        <f>ROUND(1.2,7)</f>
        <v>1.2</v>
      </c>
      <c r="G252" s="61">
        <f>SmtRes!CX57</f>
        <v>1.44</v>
      </c>
      <c r="H252" s="63"/>
      <c r="I252" s="62"/>
      <c r="J252" s="63">
        <f>SmtRes!CZ57</f>
        <v>406.64</v>
      </c>
      <c r="K252" s="62"/>
      <c r="L252" s="63">
        <f>SmtRes!DI57</f>
        <v>585.55999999999995</v>
      </c>
    </row>
    <row r="253" spans="1:83" ht="15" x14ac:dyDescent="0.2">
      <c r="A253" s="58"/>
      <c r="B253" s="61">
        <v>2</v>
      </c>
      <c r="C253" s="58" t="s">
        <v>907</v>
      </c>
      <c r="D253" s="60"/>
      <c r="E253" s="65"/>
      <c r="F253" s="61"/>
      <c r="G253" s="65"/>
      <c r="H253" s="61"/>
      <c r="I253" s="61"/>
      <c r="J253" s="61"/>
      <c r="K253" s="61"/>
      <c r="L253" s="66">
        <f>SUM(L254:L257)-SUMIF(CE254:CE257, 1, L254:L257)</f>
        <v>440.59000000000003</v>
      </c>
    </row>
    <row r="254" spans="1:83" ht="15" x14ac:dyDescent="0.2">
      <c r="A254" s="58"/>
      <c r="B254" s="61"/>
      <c r="C254" s="58" t="s">
        <v>909</v>
      </c>
      <c r="D254" s="60" t="s">
        <v>691</v>
      </c>
      <c r="E254" s="65"/>
      <c r="F254" s="61"/>
      <c r="G254" s="65">
        <f>Source!V42</f>
        <v>0.76800000000000002</v>
      </c>
      <c r="H254" s="61"/>
      <c r="I254" s="61"/>
      <c r="J254" s="61"/>
      <c r="K254" s="61"/>
      <c r="L254" s="66">
        <f>SUMIF(CE255:CE257, 1, L255:L257)</f>
        <v>367.09</v>
      </c>
      <c r="CE254">
        <v>1</v>
      </c>
    </row>
    <row r="255" spans="1:83" ht="28.5" x14ac:dyDescent="0.2">
      <c r="A255" s="59"/>
      <c r="B255" s="59" t="s">
        <v>717</v>
      </c>
      <c r="C255" s="59" t="s">
        <v>719</v>
      </c>
      <c r="D255" s="60" t="s">
        <v>582</v>
      </c>
      <c r="E255" s="61">
        <v>0.16</v>
      </c>
      <c r="F255" s="61">
        <f>ROUND(1.2,7)</f>
        <v>1.2</v>
      </c>
      <c r="G255" s="61">
        <f>SmtRes!CX59</f>
        <v>0.76800000000000002</v>
      </c>
      <c r="H255" s="63"/>
      <c r="I255" s="62"/>
      <c r="J255" s="63">
        <f>SmtRes!CZ59</f>
        <v>12.95</v>
      </c>
      <c r="K255" s="62"/>
      <c r="L255" s="63">
        <f>SmtRes!DG59</f>
        <v>9.9499999999999993</v>
      </c>
    </row>
    <row r="256" spans="1:83" ht="28.5" x14ac:dyDescent="0.2">
      <c r="A256" s="59"/>
      <c r="B256" s="59" t="s">
        <v>720</v>
      </c>
      <c r="C256" s="59" t="s">
        <v>722</v>
      </c>
      <c r="D256" s="60" t="s">
        <v>582</v>
      </c>
      <c r="E256" s="61">
        <v>0.16</v>
      </c>
      <c r="F256" s="61">
        <f>ROUND(1.2,7)</f>
        <v>1.2</v>
      </c>
      <c r="G256" s="61">
        <f>SmtRes!CX60</f>
        <v>0.76800000000000002</v>
      </c>
      <c r="H256" s="63"/>
      <c r="I256" s="62"/>
      <c r="J256" s="63">
        <f>SmtRes!CZ60</f>
        <v>560.73</v>
      </c>
      <c r="K256" s="62"/>
      <c r="L256" s="63">
        <f>SmtRes!DG60</f>
        <v>430.64</v>
      </c>
    </row>
    <row r="257" spans="1:83" ht="28.5" x14ac:dyDescent="0.2">
      <c r="A257" s="59"/>
      <c r="B257" s="59" t="s">
        <v>697</v>
      </c>
      <c r="C257" s="67" t="s">
        <v>908</v>
      </c>
      <c r="D257" s="68" t="s">
        <v>691</v>
      </c>
      <c r="E257" s="69">
        <f>SmtRes!DO60*SmtRes!AT60</f>
        <v>0.16</v>
      </c>
      <c r="F257" s="69">
        <f>ROUND(1.2,7)</f>
        <v>1.2</v>
      </c>
      <c r="G257" s="69">
        <f>SmtRes!DO60*SmtRes!CX60</f>
        <v>0.76800000000000002</v>
      </c>
      <c r="H257" s="70"/>
      <c r="I257" s="71"/>
      <c r="J257" s="70">
        <f>ROUND(SmtRes!AG60/SmtRes!DO60, 2)</f>
        <v>477.98</v>
      </c>
      <c r="K257" s="71"/>
      <c r="L257" s="70">
        <f>SmtRes!DH60</f>
        <v>367.09</v>
      </c>
      <c r="CE257">
        <v>1</v>
      </c>
    </row>
    <row r="258" spans="1:83" ht="15" x14ac:dyDescent="0.2">
      <c r="A258" s="59"/>
      <c r="B258" s="59"/>
      <c r="C258" s="73" t="s">
        <v>910</v>
      </c>
      <c r="D258" s="60"/>
      <c r="E258" s="61"/>
      <c r="F258" s="61"/>
      <c r="G258" s="61"/>
      <c r="H258" s="63"/>
      <c r="I258" s="62"/>
      <c r="J258" s="63"/>
      <c r="K258" s="62"/>
      <c r="L258" s="63">
        <f>L251+L253+L254</f>
        <v>1393.24</v>
      </c>
    </row>
    <row r="259" spans="1:83" ht="14.25" x14ac:dyDescent="0.2">
      <c r="A259" s="59"/>
      <c r="B259" s="59"/>
      <c r="C259" s="59" t="s">
        <v>911</v>
      </c>
      <c r="D259" s="60"/>
      <c r="E259" s="61"/>
      <c r="F259" s="61"/>
      <c r="G259" s="61"/>
      <c r="H259" s="63"/>
      <c r="I259" s="62"/>
      <c r="J259" s="63"/>
      <c r="K259" s="62"/>
      <c r="L259" s="63">
        <f>SUM(AR249:AR262)+SUM(AS249:AS262)+SUM(AT249:AT262)+SUM(AU249:AU262)+SUM(AV249:AV262)</f>
        <v>952.64999999999986</v>
      </c>
    </row>
    <row r="260" spans="1:83" ht="14.25" x14ac:dyDescent="0.2">
      <c r="A260" s="59"/>
      <c r="B260" s="59" t="s">
        <v>27</v>
      </c>
      <c r="C260" s="59" t="s">
        <v>912</v>
      </c>
      <c r="D260" s="60" t="s">
        <v>819</v>
      </c>
      <c r="E260" s="61">
        <f>Source!BZ42</f>
        <v>103</v>
      </c>
      <c r="F260" s="61"/>
      <c r="G260" s="61">
        <f>Source!AT42</f>
        <v>103</v>
      </c>
      <c r="H260" s="63"/>
      <c r="I260" s="62"/>
      <c r="J260" s="63"/>
      <c r="K260" s="62"/>
      <c r="L260" s="63">
        <f>SUM(AZ249:AZ262)</f>
        <v>981.23</v>
      </c>
    </row>
    <row r="261" spans="1:83" ht="14.25" x14ac:dyDescent="0.2">
      <c r="A261" s="67"/>
      <c r="B261" s="67" t="s">
        <v>28</v>
      </c>
      <c r="C261" s="67" t="s">
        <v>913</v>
      </c>
      <c r="D261" s="68" t="s">
        <v>819</v>
      </c>
      <c r="E261" s="69">
        <f>Source!CA42</f>
        <v>60</v>
      </c>
      <c r="F261" s="69"/>
      <c r="G261" s="69">
        <f>Source!AU42</f>
        <v>60</v>
      </c>
      <c r="H261" s="70"/>
      <c r="I261" s="71"/>
      <c r="J261" s="70"/>
      <c r="K261" s="71"/>
      <c r="L261" s="70">
        <f>SUM(BA249:BA262)</f>
        <v>571.59</v>
      </c>
    </row>
    <row r="262" spans="1:83" ht="15" x14ac:dyDescent="0.2">
      <c r="C262" s="75" t="s">
        <v>914</v>
      </c>
      <c r="D262" s="75"/>
      <c r="E262" s="75"/>
      <c r="F262" s="75"/>
      <c r="G262" s="75"/>
      <c r="H262" s="75"/>
      <c r="I262" s="76">
        <f>K262/E249</f>
        <v>736.5150000000001</v>
      </c>
      <c r="J262" s="76"/>
      <c r="K262" s="76">
        <f>L251+L253+L260+L261+L254</f>
        <v>2946.0600000000004</v>
      </c>
      <c r="L262" s="76"/>
      <c r="AD262">
        <f>ROUND((Source!AT42/100)*((ROUND(SUMIF(SmtRes!AQ57:'SmtRes'!AQ60,"=1",SmtRes!AD57:'SmtRes'!AD60)*Source!I42, 2)+ROUND(SUMIF(SmtRes!AQ57:'SmtRes'!AQ60,"=1",SmtRes!AC57:'SmtRes'!AC60)*Source!I42, 2))), 2)</f>
        <v>3644.63</v>
      </c>
      <c r="AE262">
        <f>ROUND((Source!AU42/100)*((ROUND(SUMIF(SmtRes!AQ57:'SmtRes'!AQ60,"=1",SmtRes!AD57:'SmtRes'!AD60)*Source!I42, 2)+ROUND(SUMIF(SmtRes!AQ57:'SmtRes'!AQ60,"=1",SmtRes!AC57:'SmtRes'!AC60)*Source!I42, 2))), 2)</f>
        <v>2123.09</v>
      </c>
      <c r="AN262" s="72">
        <f>L251+L253+L260+L261+L254</f>
        <v>2946.0600000000004</v>
      </c>
      <c r="AO262" s="72">
        <f>L253</f>
        <v>440.59000000000003</v>
      </c>
      <c r="AQ262" t="s">
        <v>915</v>
      </c>
      <c r="AR262" s="72">
        <f>L251</f>
        <v>585.55999999999995</v>
      </c>
      <c r="AT262" s="72">
        <f>L254</f>
        <v>367.09</v>
      </c>
      <c r="AV262" t="s">
        <v>915</v>
      </c>
      <c r="AW262">
        <f>0</f>
        <v>0</v>
      </c>
      <c r="AZ262">
        <f>Source!X42</f>
        <v>981.23</v>
      </c>
      <c r="BA262">
        <f>Source!Y42</f>
        <v>571.59</v>
      </c>
      <c r="CD262">
        <v>1</v>
      </c>
    </row>
    <row r="263" spans="1:83" ht="93.75" x14ac:dyDescent="0.2">
      <c r="A263" s="57" t="s">
        <v>78</v>
      </c>
      <c r="B263" s="59" t="s">
        <v>937</v>
      </c>
      <c r="C263" s="59" t="s">
        <v>939</v>
      </c>
      <c r="D263" s="60" t="str">
        <f>Source!H43</f>
        <v>ШТ</v>
      </c>
      <c r="E263" s="61">
        <f>Source!K43</f>
        <v>4</v>
      </c>
      <c r="F263" s="61"/>
      <c r="G263" s="61">
        <f>Source!I43</f>
        <v>4</v>
      </c>
      <c r="H263" s="63"/>
      <c r="I263" s="62"/>
      <c r="J263" s="63"/>
      <c r="K263" s="62"/>
      <c r="L263" s="63"/>
    </row>
    <row r="264" spans="1:83" ht="280.5" x14ac:dyDescent="0.2">
      <c r="B264" s="64" t="str">
        <f>Source!EO43</f>
        <v>Поправка: 421/пр_2020_прил.10_т.5_п.4_гр.3  Поправка: 421/пр_2020_прил.10_т.5_п.9.1_гр.3</v>
      </c>
      <c r="C264" s="64" t="str">
        <f>Source!CN43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265" spans="1:83" ht="15" x14ac:dyDescent="0.2">
      <c r="A265" s="58"/>
      <c r="B265" s="61">
        <v>1</v>
      </c>
      <c r="C265" s="58" t="s">
        <v>906</v>
      </c>
      <c r="D265" s="60" t="s">
        <v>691</v>
      </c>
      <c r="E265" s="65"/>
      <c r="F265" s="61"/>
      <c r="G265" s="65">
        <f>Source!U43</f>
        <v>1.6559999999999999</v>
      </c>
      <c r="H265" s="61"/>
      <c r="I265" s="61"/>
      <c r="J265" s="61"/>
      <c r="K265" s="61"/>
      <c r="L265" s="66">
        <f>SUM(L266:L266)-SUMIF(CE266:CE266, 1, L266:L266)</f>
        <v>673.4</v>
      </c>
    </row>
    <row r="266" spans="1:83" ht="28.5" x14ac:dyDescent="0.2">
      <c r="A266" s="59"/>
      <c r="B266" s="59" t="s">
        <v>715</v>
      </c>
      <c r="C266" s="59" t="s">
        <v>716</v>
      </c>
      <c r="D266" s="60" t="s">
        <v>691</v>
      </c>
      <c r="E266" s="61">
        <v>0.3</v>
      </c>
      <c r="F266" s="61">
        <f>ROUND((1.2)*1.15,7)</f>
        <v>1.38</v>
      </c>
      <c r="G266" s="61">
        <f>SmtRes!CX61</f>
        <v>1.6559999999999999</v>
      </c>
      <c r="H266" s="63"/>
      <c r="I266" s="62"/>
      <c r="J266" s="63">
        <f>SmtRes!CZ61</f>
        <v>406.64</v>
      </c>
      <c r="K266" s="62"/>
      <c r="L266" s="63">
        <f>SmtRes!DI61</f>
        <v>673.4</v>
      </c>
    </row>
    <row r="267" spans="1:83" ht="15" x14ac:dyDescent="0.2">
      <c r="A267" s="58"/>
      <c r="B267" s="61">
        <v>2</v>
      </c>
      <c r="C267" s="58" t="s">
        <v>907</v>
      </c>
      <c r="D267" s="60"/>
      <c r="E267" s="65"/>
      <c r="F267" s="61"/>
      <c r="G267" s="65"/>
      <c r="H267" s="61"/>
      <c r="I267" s="61"/>
      <c r="J267" s="61"/>
      <c r="K267" s="61"/>
      <c r="L267" s="66">
        <f>SUM(L268:L271)-SUMIF(CE268:CE271, 1, L268:L271)</f>
        <v>506.68000000000006</v>
      </c>
    </row>
    <row r="268" spans="1:83" ht="15" x14ac:dyDescent="0.2">
      <c r="A268" s="58"/>
      <c r="B268" s="61"/>
      <c r="C268" s="58" t="s">
        <v>909</v>
      </c>
      <c r="D268" s="60" t="s">
        <v>691</v>
      </c>
      <c r="E268" s="65"/>
      <c r="F268" s="61"/>
      <c r="G268" s="65">
        <f>Source!V43</f>
        <v>0.88319999999999999</v>
      </c>
      <c r="H268" s="61"/>
      <c r="I268" s="61"/>
      <c r="J268" s="61"/>
      <c r="K268" s="61"/>
      <c r="L268" s="66">
        <f>SUMIF(CE269:CE271, 1, L269:L271)</f>
        <v>422.15</v>
      </c>
      <c r="CE268">
        <v>1</v>
      </c>
    </row>
    <row r="269" spans="1:83" ht="28.5" x14ac:dyDescent="0.2">
      <c r="A269" s="59"/>
      <c r="B269" s="59" t="s">
        <v>717</v>
      </c>
      <c r="C269" s="59" t="s">
        <v>719</v>
      </c>
      <c r="D269" s="60" t="s">
        <v>582</v>
      </c>
      <c r="E269" s="61">
        <v>0.16</v>
      </c>
      <c r="F269" s="61">
        <f>ROUND((1.2)*1.15,7)</f>
        <v>1.38</v>
      </c>
      <c r="G269" s="61">
        <f>SmtRes!CX63</f>
        <v>0.88319999999999999</v>
      </c>
      <c r="H269" s="63"/>
      <c r="I269" s="62"/>
      <c r="J269" s="63">
        <f>SmtRes!CZ63</f>
        <v>12.95</v>
      </c>
      <c r="K269" s="62"/>
      <c r="L269" s="63">
        <f>SmtRes!DG63</f>
        <v>11.44</v>
      </c>
    </row>
    <row r="270" spans="1:83" ht="28.5" x14ac:dyDescent="0.2">
      <c r="A270" s="59"/>
      <c r="B270" s="59" t="s">
        <v>720</v>
      </c>
      <c r="C270" s="59" t="s">
        <v>722</v>
      </c>
      <c r="D270" s="60" t="s">
        <v>582</v>
      </c>
      <c r="E270" s="61">
        <v>0.16</v>
      </c>
      <c r="F270" s="61">
        <f>ROUND((1.2)*1.15,7)</f>
        <v>1.38</v>
      </c>
      <c r="G270" s="61">
        <f>SmtRes!CX64</f>
        <v>0.88319999999999999</v>
      </c>
      <c r="H270" s="63"/>
      <c r="I270" s="62"/>
      <c r="J270" s="63">
        <f>SmtRes!CZ64</f>
        <v>560.73</v>
      </c>
      <c r="K270" s="62"/>
      <c r="L270" s="63">
        <f>SmtRes!DG64</f>
        <v>495.24</v>
      </c>
    </row>
    <row r="271" spans="1:83" ht="28.5" x14ac:dyDescent="0.2">
      <c r="A271" s="59"/>
      <c r="B271" s="59" t="s">
        <v>697</v>
      </c>
      <c r="C271" s="67" t="s">
        <v>908</v>
      </c>
      <c r="D271" s="68" t="s">
        <v>691</v>
      </c>
      <c r="E271" s="69">
        <f>SmtRes!DO64*SmtRes!AT64</f>
        <v>0.16</v>
      </c>
      <c r="F271" s="69">
        <f>ROUND((1.2)*1.15,7)</f>
        <v>1.38</v>
      </c>
      <c r="G271" s="69">
        <f>SmtRes!DO64*SmtRes!CX64</f>
        <v>0.88319999999999999</v>
      </c>
      <c r="H271" s="70"/>
      <c r="I271" s="71"/>
      <c r="J271" s="70">
        <f>ROUND(SmtRes!AG64/SmtRes!DO64, 2)</f>
        <v>477.98</v>
      </c>
      <c r="K271" s="71"/>
      <c r="L271" s="70">
        <f>SmtRes!DH64</f>
        <v>422.15</v>
      </c>
      <c r="CE271">
        <v>1</v>
      </c>
    </row>
    <row r="272" spans="1:83" ht="15" x14ac:dyDescent="0.2">
      <c r="A272" s="59"/>
      <c r="B272" s="59"/>
      <c r="C272" s="73" t="s">
        <v>910</v>
      </c>
      <c r="D272" s="60"/>
      <c r="E272" s="61"/>
      <c r="F272" s="61"/>
      <c r="G272" s="61"/>
      <c r="H272" s="63"/>
      <c r="I272" s="62"/>
      <c r="J272" s="63"/>
      <c r="K272" s="62"/>
      <c r="L272" s="63">
        <f>L265+L267+L268</f>
        <v>1602.23</v>
      </c>
    </row>
    <row r="273" spans="1:83" ht="14.25" x14ac:dyDescent="0.2">
      <c r="A273" s="59"/>
      <c r="B273" s="59"/>
      <c r="C273" s="59" t="s">
        <v>911</v>
      </c>
      <c r="D273" s="60"/>
      <c r="E273" s="61"/>
      <c r="F273" s="61"/>
      <c r="G273" s="61"/>
      <c r="H273" s="63"/>
      <c r="I273" s="62"/>
      <c r="J273" s="63"/>
      <c r="K273" s="62"/>
      <c r="L273" s="63">
        <f>SUM(AR263:AR276)+SUM(AS263:AS276)+SUM(AT263:AT276)+SUM(AU263:AU276)+SUM(AV263:AV276)</f>
        <v>1095.55</v>
      </c>
    </row>
    <row r="274" spans="1:83" ht="14.25" x14ac:dyDescent="0.2">
      <c r="A274" s="59"/>
      <c r="B274" s="59" t="s">
        <v>27</v>
      </c>
      <c r="C274" s="59" t="s">
        <v>912</v>
      </c>
      <c r="D274" s="60" t="s">
        <v>819</v>
      </c>
      <c r="E274" s="61">
        <f>Source!BZ43</f>
        <v>103</v>
      </c>
      <c r="F274" s="61"/>
      <c r="G274" s="61">
        <f>Source!AT43</f>
        <v>103</v>
      </c>
      <c r="H274" s="63"/>
      <c r="I274" s="62"/>
      <c r="J274" s="63"/>
      <c r="K274" s="62"/>
      <c r="L274" s="63">
        <f>SUM(AZ263:AZ276)</f>
        <v>1128.42</v>
      </c>
    </row>
    <row r="275" spans="1:83" ht="14.25" x14ac:dyDescent="0.2">
      <c r="A275" s="67"/>
      <c r="B275" s="67" t="s">
        <v>28</v>
      </c>
      <c r="C275" s="67" t="s">
        <v>913</v>
      </c>
      <c r="D275" s="68" t="s">
        <v>819</v>
      </c>
      <c r="E275" s="69">
        <f>Source!CA43</f>
        <v>60</v>
      </c>
      <c r="F275" s="69"/>
      <c r="G275" s="69">
        <f>Source!AU43</f>
        <v>60</v>
      </c>
      <c r="H275" s="70"/>
      <c r="I275" s="71"/>
      <c r="J275" s="70"/>
      <c r="K275" s="71"/>
      <c r="L275" s="70">
        <f>SUM(BA263:BA276)</f>
        <v>657.33</v>
      </c>
    </row>
    <row r="276" spans="1:83" ht="15" x14ac:dyDescent="0.2">
      <c r="C276" s="75" t="s">
        <v>914</v>
      </c>
      <c r="D276" s="75"/>
      <c r="E276" s="75"/>
      <c r="F276" s="75"/>
      <c r="G276" s="75"/>
      <c r="H276" s="75"/>
      <c r="I276" s="76">
        <f>K276/E263</f>
        <v>846.995</v>
      </c>
      <c r="J276" s="76"/>
      <c r="K276" s="76">
        <f>L265+L267+L274+L275+L268</f>
        <v>3387.98</v>
      </c>
      <c r="L276" s="76"/>
      <c r="AD276">
        <f>ROUND((Source!AT43/100)*((ROUND(SUMIF(SmtRes!AQ61:'SmtRes'!AQ64,"=1",SmtRes!AD61:'SmtRes'!AD64)*Source!I43, 2)+ROUND(SUMIF(SmtRes!AQ61:'SmtRes'!AQ64,"=1",SmtRes!AC61:'SmtRes'!AC64)*Source!I43, 2))), 2)</f>
        <v>3644.63</v>
      </c>
      <c r="AE276">
        <f>ROUND((Source!AU43/100)*((ROUND(SUMIF(SmtRes!AQ61:'SmtRes'!AQ64,"=1",SmtRes!AD61:'SmtRes'!AD64)*Source!I43, 2)+ROUND(SUMIF(SmtRes!AQ61:'SmtRes'!AQ64,"=1",SmtRes!AC61:'SmtRes'!AC64)*Source!I43, 2))), 2)</f>
        <v>2123.09</v>
      </c>
      <c r="AN276" s="72">
        <f>L265+L267+L274+L275+L268</f>
        <v>3387.98</v>
      </c>
      <c r="AO276" s="72">
        <f>L267</f>
        <v>506.68000000000006</v>
      </c>
      <c r="AQ276" t="s">
        <v>915</v>
      </c>
      <c r="AR276" s="72">
        <f>L265</f>
        <v>673.4</v>
      </c>
      <c r="AT276" s="72">
        <f>L268</f>
        <v>422.15</v>
      </c>
      <c r="AV276" t="s">
        <v>915</v>
      </c>
      <c r="AW276">
        <f>0</f>
        <v>0</v>
      </c>
      <c r="AZ276">
        <f>Source!X43</f>
        <v>1128.42</v>
      </c>
      <c r="BA276">
        <f>Source!Y43</f>
        <v>657.33</v>
      </c>
      <c r="CD276">
        <v>1</v>
      </c>
    </row>
    <row r="277" spans="1:83" ht="93.75" x14ac:dyDescent="0.2">
      <c r="A277" s="57" t="s">
        <v>79</v>
      </c>
      <c r="B277" s="59" t="s">
        <v>937</v>
      </c>
      <c r="C277" s="59" t="s">
        <v>940</v>
      </c>
      <c r="D277" s="60" t="str">
        <f>Source!H44</f>
        <v>ШТ</v>
      </c>
      <c r="E277" s="61">
        <f>Source!K44</f>
        <v>1</v>
      </c>
      <c r="F277" s="61"/>
      <c r="G277" s="61">
        <f>Source!I44</f>
        <v>1</v>
      </c>
      <c r="H277" s="63"/>
      <c r="I277" s="62"/>
      <c r="J277" s="63"/>
      <c r="K277" s="62"/>
      <c r="L277" s="63"/>
    </row>
    <row r="278" spans="1:83" ht="204" x14ac:dyDescent="0.2">
      <c r="B278" s="64" t="str">
        <f>Source!EO44</f>
        <v>Поправка: 421/пр_2020_прил.10_т.5_п.4_гр.3  Поправка: Прил.33.4, п.3.12.</v>
      </c>
      <c r="C278" s="64" t="str">
        <f>Source!CN44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279" spans="1:83" ht="15" x14ac:dyDescent="0.2">
      <c r="A279" s="58"/>
      <c r="B279" s="61">
        <v>1</v>
      </c>
      <c r="C279" s="58" t="s">
        <v>906</v>
      </c>
      <c r="D279" s="60" t="s">
        <v>691</v>
      </c>
      <c r="E279" s="65"/>
      <c r="F279" s="61"/>
      <c r="G279" s="65">
        <f>Source!U44</f>
        <v>0.39600000000000002</v>
      </c>
      <c r="H279" s="61"/>
      <c r="I279" s="61"/>
      <c r="J279" s="61"/>
      <c r="K279" s="61"/>
      <c r="L279" s="66">
        <f>SUM(L280:L280)-SUMIF(CE280:CE280, 1, L280:L280)</f>
        <v>161.03</v>
      </c>
    </row>
    <row r="280" spans="1:83" ht="28.5" x14ac:dyDescent="0.2">
      <c r="A280" s="59"/>
      <c r="B280" s="59" t="s">
        <v>715</v>
      </c>
      <c r="C280" s="59" t="s">
        <v>716</v>
      </c>
      <c r="D280" s="60" t="s">
        <v>691</v>
      </c>
      <c r="E280" s="61">
        <v>0.3</v>
      </c>
      <c r="F280" s="61">
        <f>ROUND((1.2)*1.1,7)</f>
        <v>1.32</v>
      </c>
      <c r="G280" s="61">
        <f>SmtRes!CX65</f>
        <v>0.39600000000000002</v>
      </c>
      <c r="H280" s="63"/>
      <c r="I280" s="62"/>
      <c r="J280" s="63">
        <f>SmtRes!CZ65</f>
        <v>406.64</v>
      </c>
      <c r="K280" s="62"/>
      <c r="L280" s="63">
        <f>SmtRes!DI65</f>
        <v>161.03</v>
      </c>
    </row>
    <row r="281" spans="1:83" ht="15" x14ac:dyDescent="0.2">
      <c r="A281" s="58"/>
      <c r="B281" s="61">
        <v>2</v>
      </c>
      <c r="C281" s="58" t="s">
        <v>907</v>
      </c>
      <c r="D281" s="60"/>
      <c r="E281" s="65"/>
      <c r="F281" s="61"/>
      <c r="G281" s="65"/>
      <c r="H281" s="61"/>
      <c r="I281" s="61"/>
      <c r="J281" s="61"/>
      <c r="K281" s="61"/>
      <c r="L281" s="66">
        <f>SUM(L282:L285)-SUMIF(CE282:CE285, 1, L282:L285)</f>
        <v>121.16999999999999</v>
      </c>
    </row>
    <row r="282" spans="1:83" ht="15" x14ac:dyDescent="0.2">
      <c r="A282" s="58"/>
      <c r="B282" s="61"/>
      <c r="C282" s="58" t="s">
        <v>909</v>
      </c>
      <c r="D282" s="60" t="s">
        <v>691</v>
      </c>
      <c r="E282" s="65"/>
      <c r="F282" s="61"/>
      <c r="G282" s="65">
        <f>Source!V44</f>
        <v>0.2112</v>
      </c>
      <c r="H282" s="61"/>
      <c r="I282" s="61"/>
      <c r="J282" s="61"/>
      <c r="K282" s="61"/>
      <c r="L282" s="66">
        <f>SUMIF(CE283:CE285, 1, L283:L285)</f>
        <v>100.95</v>
      </c>
      <c r="CE282">
        <v>1</v>
      </c>
    </row>
    <row r="283" spans="1:83" ht="28.5" x14ac:dyDescent="0.2">
      <c r="A283" s="59"/>
      <c r="B283" s="59" t="s">
        <v>717</v>
      </c>
      <c r="C283" s="59" t="s">
        <v>719</v>
      </c>
      <c r="D283" s="60" t="s">
        <v>582</v>
      </c>
      <c r="E283" s="61">
        <v>0.16</v>
      </c>
      <c r="F283" s="61">
        <f>ROUND((1.2)*1.1,7)</f>
        <v>1.32</v>
      </c>
      <c r="G283" s="61">
        <f>SmtRes!CX67</f>
        <v>0.2112</v>
      </c>
      <c r="H283" s="63"/>
      <c r="I283" s="62"/>
      <c r="J283" s="63">
        <f>SmtRes!CZ67</f>
        <v>12.95</v>
      </c>
      <c r="K283" s="62"/>
      <c r="L283" s="63">
        <f>SmtRes!DG67</f>
        <v>2.74</v>
      </c>
    </row>
    <row r="284" spans="1:83" ht="28.5" x14ac:dyDescent="0.2">
      <c r="A284" s="59"/>
      <c r="B284" s="59" t="s">
        <v>720</v>
      </c>
      <c r="C284" s="59" t="s">
        <v>722</v>
      </c>
      <c r="D284" s="60" t="s">
        <v>582</v>
      </c>
      <c r="E284" s="61">
        <v>0.16</v>
      </c>
      <c r="F284" s="61">
        <f>ROUND((1.2)*1.1,7)</f>
        <v>1.32</v>
      </c>
      <c r="G284" s="61">
        <f>SmtRes!CX68</f>
        <v>0.2112</v>
      </c>
      <c r="H284" s="63"/>
      <c r="I284" s="62"/>
      <c r="J284" s="63">
        <f>SmtRes!CZ68</f>
        <v>560.73</v>
      </c>
      <c r="K284" s="62"/>
      <c r="L284" s="63">
        <f>SmtRes!DG68</f>
        <v>118.43</v>
      </c>
    </row>
    <row r="285" spans="1:83" ht="28.5" x14ac:dyDescent="0.2">
      <c r="A285" s="59"/>
      <c r="B285" s="59" t="s">
        <v>697</v>
      </c>
      <c r="C285" s="67" t="s">
        <v>908</v>
      </c>
      <c r="D285" s="68" t="s">
        <v>691</v>
      </c>
      <c r="E285" s="69">
        <f>SmtRes!DO68*SmtRes!AT68</f>
        <v>0.16</v>
      </c>
      <c r="F285" s="69">
        <f>ROUND((1.2)*1.1,7)</f>
        <v>1.32</v>
      </c>
      <c r="G285" s="69">
        <f>SmtRes!DO68*SmtRes!CX68</f>
        <v>0.2112</v>
      </c>
      <c r="H285" s="70"/>
      <c r="I285" s="71"/>
      <c r="J285" s="70">
        <f>ROUND(SmtRes!AG68/SmtRes!DO68, 2)</f>
        <v>477.98</v>
      </c>
      <c r="K285" s="71"/>
      <c r="L285" s="70">
        <f>SmtRes!DH68</f>
        <v>100.95</v>
      </c>
      <c r="CE285">
        <v>1</v>
      </c>
    </row>
    <row r="286" spans="1:83" ht="15" x14ac:dyDescent="0.2">
      <c r="A286" s="59"/>
      <c r="B286" s="59"/>
      <c r="C286" s="73" t="s">
        <v>910</v>
      </c>
      <c r="D286" s="60"/>
      <c r="E286" s="61"/>
      <c r="F286" s="61"/>
      <c r="G286" s="61"/>
      <c r="H286" s="63"/>
      <c r="I286" s="62"/>
      <c r="J286" s="63"/>
      <c r="K286" s="62"/>
      <c r="L286" s="63">
        <f>L279+L281+L282</f>
        <v>383.15</v>
      </c>
    </row>
    <row r="287" spans="1:83" ht="14.25" x14ac:dyDescent="0.2">
      <c r="A287" s="59"/>
      <c r="B287" s="59"/>
      <c r="C287" s="59" t="s">
        <v>911</v>
      </c>
      <c r="D287" s="60"/>
      <c r="E287" s="61"/>
      <c r="F287" s="61"/>
      <c r="G287" s="61"/>
      <c r="H287" s="63"/>
      <c r="I287" s="62"/>
      <c r="J287" s="63"/>
      <c r="K287" s="62"/>
      <c r="L287" s="63">
        <f>SUM(AR277:AR290)+SUM(AS277:AS290)+SUM(AT277:AT290)+SUM(AU277:AU290)+SUM(AV277:AV290)</f>
        <v>261.98</v>
      </c>
    </row>
    <row r="288" spans="1:83" ht="14.25" x14ac:dyDescent="0.2">
      <c r="A288" s="59"/>
      <c r="B288" s="59" t="s">
        <v>27</v>
      </c>
      <c r="C288" s="59" t="s">
        <v>912</v>
      </c>
      <c r="D288" s="60" t="s">
        <v>819</v>
      </c>
      <c r="E288" s="61">
        <f>Source!BZ44</f>
        <v>103</v>
      </c>
      <c r="F288" s="61"/>
      <c r="G288" s="61">
        <f>Source!AT44</f>
        <v>103</v>
      </c>
      <c r="H288" s="63"/>
      <c r="I288" s="62"/>
      <c r="J288" s="63"/>
      <c r="K288" s="62"/>
      <c r="L288" s="63">
        <f>SUM(AZ277:AZ290)</f>
        <v>269.83999999999997</v>
      </c>
    </row>
    <row r="289" spans="1:83" ht="14.25" x14ac:dyDescent="0.2">
      <c r="A289" s="67"/>
      <c r="B289" s="67" t="s">
        <v>28</v>
      </c>
      <c r="C289" s="67" t="s">
        <v>913</v>
      </c>
      <c r="D289" s="68" t="s">
        <v>819</v>
      </c>
      <c r="E289" s="69">
        <f>Source!CA44</f>
        <v>60</v>
      </c>
      <c r="F289" s="69"/>
      <c r="G289" s="69">
        <f>Source!AU44</f>
        <v>60</v>
      </c>
      <c r="H289" s="70"/>
      <c r="I289" s="71"/>
      <c r="J289" s="70"/>
      <c r="K289" s="71"/>
      <c r="L289" s="70">
        <f>SUM(BA277:BA290)</f>
        <v>157.19</v>
      </c>
    </row>
    <row r="290" spans="1:83" ht="15" x14ac:dyDescent="0.2">
      <c r="C290" s="75" t="s">
        <v>914</v>
      </c>
      <c r="D290" s="75"/>
      <c r="E290" s="75"/>
      <c r="F290" s="75"/>
      <c r="G290" s="75"/>
      <c r="H290" s="75"/>
      <c r="I290" s="76">
        <f>K290/E277</f>
        <v>810.18000000000006</v>
      </c>
      <c r="J290" s="76"/>
      <c r="K290" s="76">
        <f>L279+L281+L288+L289+L282</f>
        <v>810.18000000000006</v>
      </c>
      <c r="L290" s="76"/>
      <c r="AD290">
        <f>ROUND((Source!AT44/100)*((ROUND(SUMIF(SmtRes!AQ65:'SmtRes'!AQ68,"=1",SmtRes!AD65:'SmtRes'!AD68)*Source!I44, 2)+ROUND(SUMIF(SmtRes!AQ65:'SmtRes'!AQ68,"=1",SmtRes!AC65:'SmtRes'!AC68)*Source!I44, 2))), 2)</f>
        <v>911.16</v>
      </c>
      <c r="AE290">
        <f>ROUND((Source!AU44/100)*((ROUND(SUMIF(SmtRes!AQ65:'SmtRes'!AQ68,"=1",SmtRes!AD65:'SmtRes'!AD68)*Source!I44, 2)+ROUND(SUMIF(SmtRes!AQ65:'SmtRes'!AQ68,"=1",SmtRes!AC65:'SmtRes'!AC68)*Source!I44, 2))), 2)</f>
        <v>530.77</v>
      </c>
      <c r="AN290" s="72">
        <f>L279+L281+L288+L289+L282</f>
        <v>810.18000000000006</v>
      </c>
      <c r="AO290" s="72">
        <f>L281</f>
        <v>121.16999999999999</v>
      </c>
      <c r="AQ290" t="s">
        <v>915</v>
      </c>
      <c r="AR290" s="72">
        <f>L279</f>
        <v>161.03</v>
      </c>
      <c r="AT290" s="72">
        <f>L282</f>
        <v>100.95</v>
      </c>
      <c r="AV290" t="s">
        <v>915</v>
      </c>
      <c r="AW290">
        <f>0</f>
        <v>0</v>
      </c>
      <c r="AZ290">
        <f>Source!X44</f>
        <v>269.83999999999997</v>
      </c>
      <c r="BA290">
        <f>Source!Y44</f>
        <v>157.19</v>
      </c>
      <c r="CD290">
        <v>1</v>
      </c>
    </row>
    <row r="291" spans="1:83" ht="79.5" x14ac:dyDescent="0.2">
      <c r="A291" s="57" t="s">
        <v>80</v>
      </c>
      <c r="B291" s="59" t="s">
        <v>941</v>
      </c>
      <c r="C291" s="59" t="s">
        <v>942</v>
      </c>
      <c r="D291" s="60" t="str">
        <f>Source!H45</f>
        <v>ШТ</v>
      </c>
      <c r="E291" s="61">
        <f>Source!K45</f>
        <v>2</v>
      </c>
      <c r="F291" s="61"/>
      <c r="G291" s="61">
        <f>Source!I45</f>
        <v>2</v>
      </c>
      <c r="H291" s="63"/>
      <c r="I291" s="62"/>
      <c r="J291" s="63"/>
      <c r="K291" s="62"/>
      <c r="L291" s="63"/>
    </row>
    <row r="292" spans="1:83" ht="165.75" x14ac:dyDescent="0.2">
      <c r="B292" s="64" t="str">
        <f>Source!EO45</f>
        <v>Поправка: 421/пр_2020_прил.10_т.5_п.4_гр.3</v>
      </c>
      <c r="C292" s="64" t="str">
        <f>Source!CN45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93" spans="1:83" ht="15" x14ac:dyDescent="0.2">
      <c r="A293" s="58"/>
      <c r="B293" s="61">
        <v>1</v>
      </c>
      <c r="C293" s="58" t="s">
        <v>906</v>
      </c>
      <c r="D293" s="60" t="s">
        <v>691</v>
      </c>
      <c r="E293" s="65"/>
      <c r="F293" s="61"/>
      <c r="G293" s="65">
        <f>Source!U45</f>
        <v>1.944</v>
      </c>
      <c r="H293" s="61"/>
      <c r="I293" s="61"/>
      <c r="J293" s="61"/>
      <c r="K293" s="61"/>
      <c r="L293" s="66">
        <f>SUM(L294:L294)-SUMIF(CE294:CE294, 1, L294:L294)</f>
        <v>877.19</v>
      </c>
    </row>
    <row r="294" spans="1:83" ht="28.5" x14ac:dyDescent="0.2">
      <c r="A294" s="59"/>
      <c r="B294" s="59" t="s">
        <v>723</v>
      </c>
      <c r="C294" s="59" t="s">
        <v>724</v>
      </c>
      <c r="D294" s="60" t="s">
        <v>691</v>
      </c>
      <c r="E294" s="61">
        <v>0.81</v>
      </c>
      <c r="F294" s="61">
        <f>ROUND(1.2,7)</f>
        <v>1.2</v>
      </c>
      <c r="G294" s="61">
        <f>SmtRes!CX69</f>
        <v>1.944</v>
      </c>
      <c r="H294" s="63"/>
      <c r="I294" s="62"/>
      <c r="J294" s="63">
        <f>SmtRes!CZ69</f>
        <v>451.23</v>
      </c>
      <c r="K294" s="62"/>
      <c r="L294" s="63">
        <f>SmtRes!DI69</f>
        <v>877.19</v>
      </c>
    </row>
    <row r="295" spans="1:83" ht="15" x14ac:dyDescent="0.2">
      <c r="A295" s="58"/>
      <c r="B295" s="61">
        <v>2</v>
      </c>
      <c r="C295" s="58" t="s">
        <v>907</v>
      </c>
      <c r="D295" s="60"/>
      <c r="E295" s="65"/>
      <c r="F295" s="61"/>
      <c r="G295" s="65"/>
      <c r="H295" s="61"/>
      <c r="I295" s="61"/>
      <c r="J295" s="61"/>
      <c r="K295" s="61"/>
      <c r="L295" s="66">
        <f>SUM(L296:L300)-SUMIF(CE296:CE300, 1, L296:L300)</f>
        <v>1965.5699999999995</v>
      </c>
    </row>
    <row r="296" spans="1:83" ht="15" x14ac:dyDescent="0.2">
      <c r="A296" s="58"/>
      <c r="B296" s="61"/>
      <c r="C296" s="58" t="s">
        <v>909</v>
      </c>
      <c r="D296" s="60" t="s">
        <v>691</v>
      </c>
      <c r="E296" s="65"/>
      <c r="F296" s="61"/>
      <c r="G296" s="65">
        <f>Source!V45</f>
        <v>1.1520000000000001</v>
      </c>
      <c r="H296" s="61"/>
      <c r="I296" s="61"/>
      <c r="J296" s="61"/>
      <c r="K296" s="61"/>
      <c r="L296" s="66">
        <f>SUMIF(CE297:CE300, 1, L297:L300)</f>
        <v>625.97</v>
      </c>
      <c r="CE296">
        <v>1</v>
      </c>
    </row>
    <row r="297" spans="1:83" ht="42.75" x14ac:dyDescent="0.2">
      <c r="A297" s="59"/>
      <c r="B297" s="59" t="s">
        <v>725</v>
      </c>
      <c r="C297" s="59" t="s">
        <v>727</v>
      </c>
      <c r="D297" s="60" t="s">
        <v>582</v>
      </c>
      <c r="E297" s="61">
        <v>0.44</v>
      </c>
      <c r="F297" s="61">
        <f>ROUND(1.2,7)</f>
        <v>1.2</v>
      </c>
      <c r="G297" s="61">
        <f>SmtRes!CX71</f>
        <v>1.056</v>
      </c>
      <c r="H297" s="63"/>
      <c r="I297" s="62"/>
      <c r="J297" s="63">
        <f>SmtRes!CZ71</f>
        <v>1811.82</v>
      </c>
      <c r="K297" s="62"/>
      <c r="L297" s="63">
        <f>SmtRes!DG71</f>
        <v>1913.28</v>
      </c>
    </row>
    <row r="298" spans="1:83" ht="28.5" x14ac:dyDescent="0.2">
      <c r="A298" s="59"/>
      <c r="B298" s="59" t="s">
        <v>728</v>
      </c>
      <c r="C298" s="59" t="s">
        <v>943</v>
      </c>
      <c r="D298" s="60" t="s">
        <v>691</v>
      </c>
      <c r="E298" s="61">
        <f>SmtRes!DO71*SmtRes!AT71</f>
        <v>0.44</v>
      </c>
      <c r="F298" s="61">
        <f>ROUND(1.2,7)</f>
        <v>1.2</v>
      </c>
      <c r="G298" s="61">
        <f>SmtRes!DO71*SmtRes!CX71</f>
        <v>1.056</v>
      </c>
      <c r="H298" s="63"/>
      <c r="I298" s="62"/>
      <c r="J298" s="63">
        <f>ROUND(SmtRes!AG71/SmtRes!DO71, 2)</f>
        <v>549.32000000000005</v>
      </c>
      <c r="K298" s="62"/>
      <c r="L298" s="63">
        <f>SmtRes!DH71</f>
        <v>580.08000000000004</v>
      </c>
      <c r="CE298">
        <v>1</v>
      </c>
    </row>
    <row r="299" spans="1:83" ht="28.5" x14ac:dyDescent="0.2">
      <c r="A299" s="59"/>
      <c r="B299" s="59" t="s">
        <v>698</v>
      </c>
      <c r="C299" s="59" t="s">
        <v>700</v>
      </c>
      <c r="D299" s="60" t="s">
        <v>582</v>
      </c>
      <c r="E299" s="61">
        <v>0.04</v>
      </c>
      <c r="F299" s="61">
        <f>ROUND(1.2,7)</f>
        <v>1.2</v>
      </c>
      <c r="G299" s="61">
        <f>SmtRes!CX72</f>
        <v>9.6000000000000002E-2</v>
      </c>
      <c r="H299" s="63"/>
      <c r="I299" s="62"/>
      <c r="J299" s="63">
        <f>SmtRes!CZ72</f>
        <v>544.70000000000005</v>
      </c>
      <c r="K299" s="62"/>
      <c r="L299" s="63">
        <f>SmtRes!DG72</f>
        <v>52.29</v>
      </c>
    </row>
    <row r="300" spans="1:83" ht="28.5" x14ac:dyDescent="0.2">
      <c r="A300" s="59"/>
      <c r="B300" s="59" t="s">
        <v>697</v>
      </c>
      <c r="C300" s="67" t="s">
        <v>908</v>
      </c>
      <c r="D300" s="68" t="s">
        <v>691</v>
      </c>
      <c r="E300" s="69">
        <f>SmtRes!DO72*SmtRes!AT72</f>
        <v>0.04</v>
      </c>
      <c r="F300" s="69">
        <f>ROUND(1.2,7)</f>
        <v>1.2</v>
      </c>
      <c r="G300" s="69">
        <f>SmtRes!DO72*SmtRes!CX72</f>
        <v>9.6000000000000002E-2</v>
      </c>
      <c r="H300" s="70"/>
      <c r="I300" s="71"/>
      <c r="J300" s="70">
        <f>ROUND(SmtRes!AG72/SmtRes!DO72, 2)</f>
        <v>477.98</v>
      </c>
      <c r="K300" s="71"/>
      <c r="L300" s="70">
        <f>SmtRes!DH72</f>
        <v>45.89</v>
      </c>
      <c r="CE300">
        <v>1</v>
      </c>
    </row>
    <row r="301" spans="1:83" ht="15" x14ac:dyDescent="0.2">
      <c r="A301" s="59"/>
      <c r="B301" s="59"/>
      <c r="C301" s="73" t="s">
        <v>910</v>
      </c>
      <c r="D301" s="60"/>
      <c r="E301" s="61"/>
      <c r="F301" s="61"/>
      <c r="G301" s="61"/>
      <c r="H301" s="63"/>
      <c r="I301" s="62"/>
      <c r="J301" s="63"/>
      <c r="K301" s="62"/>
      <c r="L301" s="63">
        <f>L293+L295+L296</f>
        <v>3468.7299999999996</v>
      </c>
    </row>
    <row r="302" spans="1:83" ht="14.25" x14ac:dyDescent="0.2">
      <c r="A302" s="59"/>
      <c r="B302" s="59"/>
      <c r="C302" s="59" t="s">
        <v>911</v>
      </c>
      <c r="D302" s="60"/>
      <c r="E302" s="61"/>
      <c r="F302" s="61"/>
      <c r="G302" s="61"/>
      <c r="H302" s="63"/>
      <c r="I302" s="62"/>
      <c r="J302" s="63"/>
      <c r="K302" s="62"/>
      <c r="L302" s="63">
        <f>SUM(AR291:AR305)+SUM(AS291:AS305)+SUM(AT291:AT305)+SUM(AU291:AU305)+SUM(AV291:AV305)</f>
        <v>1503.16</v>
      </c>
    </row>
    <row r="303" spans="1:83" ht="14.25" x14ac:dyDescent="0.2">
      <c r="A303" s="59"/>
      <c r="B303" s="59" t="s">
        <v>27</v>
      </c>
      <c r="C303" s="59" t="s">
        <v>912</v>
      </c>
      <c r="D303" s="60" t="s">
        <v>819</v>
      </c>
      <c r="E303" s="61">
        <f>Source!BZ45</f>
        <v>103</v>
      </c>
      <c r="F303" s="61"/>
      <c r="G303" s="61">
        <f>Source!AT45</f>
        <v>103</v>
      </c>
      <c r="H303" s="63"/>
      <c r="I303" s="62"/>
      <c r="J303" s="63"/>
      <c r="K303" s="62"/>
      <c r="L303" s="63">
        <f>SUM(AZ291:AZ305)</f>
        <v>1548.25</v>
      </c>
    </row>
    <row r="304" spans="1:83" ht="14.25" x14ac:dyDescent="0.2">
      <c r="A304" s="67"/>
      <c r="B304" s="67" t="s">
        <v>28</v>
      </c>
      <c r="C304" s="67" t="s">
        <v>913</v>
      </c>
      <c r="D304" s="68" t="s">
        <v>819</v>
      </c>
      <c r="E304" s="69">
        <f>Source!CA45</f>
        <v>60</v>
      </c>
      <c r="F304" s="69"/>
      <c r="G304" s="69">
        <f>Source!AU45</f>
        <v>60</v>
      </c>
      <c r="H304" s="70"/>
      <c r="I304" s="71"/>
      <c r="J304" s="70"/>
      <c r="K304" s="71"/>
      <c r="L304" s="70">
        <f>SUM(BA291:BA305)</f>
        <v>901.9</v>
      </c>
    </row>
    <row r="305" spans="1:83" ht="15" x14ac:dyDescent="0.2">
      <c r="C305" s="75" t="s">
        <v>914</v>
      </c>
      <c r="D305" s="75"/>
      <c r="E305" s="75"/>
      <c r="F305" s="75"/>
      <c r="G305" s="75"/>
      <c r="H305" s="75"/>
      <c r="I305" s="76">
        <f>K305/E291</f>
        <v>2959.4399999999996</v>
      </c>
      <c r="J305" s="76"/>
      <c r="K305" s="76">
        <f>L293+L295+L303+L304+L296</f>
        <v>5918.8799999999992</v>
      </c>
      <c r="L305" s="76"/>
      <c r="AD305">
        <f>ROUND((Source!AT45/100)*((ROUND(SUMIF(SmtRes!AQ69:'SmtRes'!AQ72,"=1",SmtRes!AD69:'SmtRes'!AD72)*Source!I45, 2)+ROUND(SUMIF(SmtRes!AQ69:'SmtRes'!AQ72,"=1",SmtRes!AC69:'SmtRes'!AC72)*Source!I45, 2))), 2)</f>
        <v>3045.77</v>
      </c>
      <c r="AE305">
        <f>ROUND((Source!AU45/100)*((ROUND(SUMIF(SmtRes!AQ69:'SmtRes'!AQ72,"=1",SmtRes!AD69:'SmtRes'!AD72)*Source!I45, 2)+ROUND(SUMIF(SmtRes!AQ69:'SmtRes'!AQ72,"=1",SmtRes!AC69:'SmtRes'!AC72)*Source!I45, 2))), 2)</f>
        <v>1774.24</v>
      </c>
      <c r="AN305" s="72">
        <f>L293+L295+L303+L304+L296</f>
        <v>5918.8799999999992</v>
      </c>
      <c r="AO305" s="72">
        <f>L295</f>
        <v>1965.5699999999995</v>
      </c>
      <c r="AQ305" t="s">
        <v>915</v>
      </c>
      <c r="AR305" s="72">
        <f>L293</f>
        <v>877.19</v>
      </c>
      <c r="AT305" s="72">
        <f>L296</f>
        <v>625.97</v>
      </c>
      <c r="AV305" t="s">
        <v>915</v>
      </c>
      <c r="AW305">
        <f>0</f>
        <v>0</v>
      </c>
      <c r="AZ305">
        <f>Source!X45</f>
        <v>1548.25</v>
      </c>
      <c r="BA305">
        <f>Source!Y45</f>
        <v>901.9</v>
      </c>
      <c r="CD305">
        <v>1</v>
      </c>
    </row>
    <row r="306" spans="1:83" ht="79.5" x14ac:dyDescent="0.2">
      <c r="A306" s="57" t="s">
        <v>84</v>
      </c>
      <c r="B306" s="59" t="s">
        <v>941</v>
      </c>
      <c r="C306" s="59" t="s">
        <v>944</v>
      </c>
      <c r="D306" s="60" t="str">
        <f>Source!H46</f>
        <v>ШТ</v>
      </c>
      <c r="E306" s="61">
        <f>Source!K46</f>
        <v>3</v>
      </c>
      <c r="F306" s="61"/>
      <c r="G306" s="61">
        <f>Source!I46</f>
        <v>3</v>
      </c>
      <c r="H306" s="63"/>
      <c r="I306" s="62"/>
      <c r="J306" s="63"/>
      <c r="K306" s="62"/>
      <c r="L306" s="63"/>
    </row>
    <row r="307" spans="1:83" ht="280.5" x14ac:dyDescent="0.2">
      <c r="B307" s="64" t="str">
        <f>Source!EO46</f>
        <v>Поправка: 421/пр_2020_прил.10_т.5_п.4_гр.3  Поправка: 421/пр_2020_прил.10_т.5_п.9.1_гр.3</v>
      </c>
      <c r="C307" s="64" t="str">
        <f>Source!CN46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08" spans="1:83" ht="15" x14ac:dyDescent="0.2">
      <c r="A308" s="58"/>
      <c r="B308" s="61">
        <v>1</v>
      </c>
      <c r="C308" s="58" t="s">
        <v>906</v>
      </c>
      <c r="D308" s="60" t="s">
        <v>691</v>
      </c>
      <c r="E308" s="65"/>
      <c r="F308" s="61"/>
      <c r="G308" s="65">
        <f>Source!U46</f>
        <v>3.3534000000000002</v>
      </c>
      <c r="H308" s="61"/>
      <c r="I308" s="61"/>
      <c r="J308" s="61"/>
      <c r="K308" s="61"/>
      <c r="L308" s="66">
        <f>SUM(L309:L309)-SUMIF(CE309:CE309, 1, L309:L309)</f>
        <v>1513.15</v>
      </c>
    </row>
    <row r="309" spans="1:83" ht="28.5" x14ac:dyDescent="0.2">
      <c r="A309" s="59"/>
      <c r="B309" s="59" t="s">
        <v>723</v>
      </c>
      <c r="C309" s="59" t="s">
        <v>724</v>
      </c>
      <c r="D309" s="60" t="s">
        <v>691</v>
      </c>
      <c r="E309" s="61">
        <v>0.81</v>
      </c>
      <c r="F309" s="61">
        <f>ROUND((1.2)*1.15,7)</f>
        <v>1.38</v>
      </c>
      <c r="G309" s="61">
        <f>SmtRes!CX73</f>
        <v>3.3534000000000002</v>
      </c>
      <c r="H309" s="63"/>
      <c r="I309" s="62"/>
      <c r="J309" s="63">
        <f>SmtRes!CZ73</f>
        <v>451.23</v>
      </c>
      <c r="K309" s="62"/>
      <c r="L309" s="63">
        <f>SmtRes!DI73</f>
        <v>1513.15</v>
      </c>
    </row>
    <row r="310" spans="1:83" ht="15" x14ac:dyDescent="0.2">
      <c r="A310" s="58"/>
      <c r="B310" s="61">
        <v>2</v>
      </c>
      <c r="C310" s="58" t="s">
        <v>907</v>
      </c>
      <c r="D310" s="60"/>
      <c r="E310" s="65"/>
      <c r="F310" s="61"/>
      <c r="G310" s="65"/>
      <c r="H310" s="61"/>
      <c r="I310" s="61"/>
      <c r="J310" s="61"/>
      <c r="K310" s="61"/>
      <c r="L310" s="66">
        <f>SUM(L311:L315)-SUMIF(CE311:CE315, 1, L311:L315)</f>
        <v>3390.6099999999997</v>
      </c>
    </row>
    <row r="311" spans="1:83" ht="15" x14ac:dyDescent="0.2">
      <c r="A311" s="58"/>
      <c r="B311" s="61"/>
      <c r="C311" s="58" t="s">
        <v>909</v>
      </c>
      <c r="D311" s="60" t="s">
        <v>691</v>
      </c>
      <c r="E311" s="65"/>
      <c r="F311" s="61"/>
      <c r="G311" s="65">
        <f>Source!V46</f>
        <v>1.9872000000000001</v>
      </c>
      <c r="H311" s="61"/>
      <c r="I311" s="61"/>
      <c r="J311" s="61"/>
      <c r="K311" s="61"/>
      <c r="L311" s="66">
        <f>SUMIF(CE312:CE315, 1, L312:L315)</f>
        <v>1079.79</v>
      </c>
      <c r="CE311">
        <v>1</v>
      </c>
    </row>
    <row r="312" spans="1:83" ht="42.75" x14ac:dyDescent="0.2">
      <c r="A312" s="59"/>
      <c r="B312" s="59" t="s">
        <v>725</v>
      </c>
      <c r="C312" s="59" t="s">
        <v>727</v>
      </c>
      <c r="D312" s="60" t="s">
        <v>582</v>
      </c>
      <c r="E312" s="61">
        <v>0.44</v>
      </c>
      <c r="F312" s="61">
        <f>ROUND((1.2)*1.15,7)</f>
        <v>1.38</v>
      </c>
      <c r="G312" s="61">
        <f>SmtRes!CX75</f>
        <v>1.8216000000000001</v>
      </c>
      <c r="H312" s="63"/>
      <c r="I312" s="62"/>
      <c r="J312" s="63">
        <f>SmtRes!CZ75</f>
        <v>1811.82</v>
      </c>
      <c r="K312" s="62"/>
      <c r="L312" s="63">
        <f>SmtRes!DG75</f>
        <v>3300.41</v>
      </c>
    </row>
    <row r="313" spans="1:83" ht="28.5" x14ac:dyDescent="0.2">
      <c r="A313" s="59"/>
      <c r="B313" s="59" t="s">
        <v>728</v>
      </c>
      <c r="C313" s="59" t="s">
        <v>943</v>
      </c>
      <c r="D313" s="60" t="s">
        <v>691</v>
      </c>
      <c r="E313" s="61">
        <f>SmtRes!DO75*SmtRes!AT75</f>
        <v>0.44</v>
      </c>
      <c r="F313" s="61">
        <f>ROUND((1.2)*1.15,7)</f>
        <v>1.38</v>
      </c>
      <c r="G313" s="61">
        <f>SmtRes!DO75*SmtRes!CX75</f>
        <v>1.8216000000000001</v>
      </c>
      <c r="H313" s="63"/>
      <c r="I313" s="62"/>
      <c r="J313" s="63">
        <f>ROUND(SmtRes!AG75/SmtRes!DO75, 2)</f>
        <v>549.32000000000005</v>
      </c>
      <c r="K313" s="62"/>
      <c r="L313" s="63">
        <f>SmtRes!DH75</f>
        <v>1000.64</v>
      </c>
      <c r="CE313">
        <v>1</v>
      </c>
    </row>
    <row r="314" spans="1:83" ht="28.5" x14ac:dyDescent="0.2">
      <c r="A314" s="59"/>
      <c r="B314" s="59" t="s">
        <v>698</v>
      </c>
      <c r="C314" s="59" t="s">
        <v>700</v>
      </c>
      <c r="D314" s="60" t="s">
        <v>582</v>
      </c>
      <c r="E314" s="61">
        <v>0.04</v>
      </c>
      <c r="F314" s="61">
        <f>ROUND((1.2)*1.15,7)</f>
        <v>1.38</v>
      </c>
      <c r="G314" s="61">
        <f>SmtRes!CX76</f>
        <v>0.1656</v>
      </c>
      <c r="H314" s="63"/>
      <c r="I314" s="62"/>
      <c r="J314" s="63">
        <f>SmtRes!CZ76</f>
        <v>544.70000000000005</v>
      </c>
      <c r="K314" s="62"/>
      <c r="L314" s="63">
        <f>SmtRes!DG76</f>
        <v>90.2</v>
      </c>
    </row>
    <row r="315" spans="1:83" ht="28.5" x14ac:dyDescent="0.2">
      <c r="A315" s="59"/>
      <c r="B315" s="59" t="s">
        <v>697</v>
      </c>
      <c r="C315" s="67" t="s">
        <v>908</v>
      </c>
      <c r="D315" s="68" t="s">
        <v>691</v>
      </c>
      <c r="E315" s="69">
        <f>SmtRes!DO76*SmtRes!AT76</f>
        <v>0.04</v>
      </c>
      <c r="F315" s="69">
        <f>ROUND((1.2)*1.15,7)</f>
        <v>1.38</v>
      </c>
      <c r="G315" s="69">
        <f>SmtRes!DO76*SmtRes!CX76</f>
        <v>0.1656</v>
      </c>
      <c r="H315" s="70"/>
      <c r="I315" s="71"/>
      <c r="J315" s="70">
        <f>ROUND(SmtRes!AG76/SmtRes!DO76, 2)</f>
        <v>477.98</v>
      </c>
      <c r="K315" s="71"/>
      <c r="L315" s="70">
        <f>SmtRes!DH76</f>
        <v>79.150000000000006</v>
      </c>
      <c r="CE315">
        <v>1</v>
      </c>
    </row>
    <row r="316" spans="1:83" ht="15" x14ac:dyDescent="0.2">
      <c r="A316" s="59"/>
      <c r="B316" s="59"/>
      <c r="C316" s="73" t="s">
        <v>910</v>
      </c>
      <c r="D316" s="60"/>
      <c r="E316" s="61"/>
      <c r="F316" s="61"/>
      <c r="G316" s="61"/>
      <c r="H316" s="63"/>
      <c r="I316" s="62"/>
      <c r="J316" s="63"/>
      <c r="K316" s="62"/>
      <c r="L316" s="63">
        <f>L308+L310+L311</f>
        <v>5983.55</v>
      </c>
    </row>
    <row r="317" spans="1:83" ht="14.25" x14ac:dyDescent="0.2">
      <c r="A317" s="59"/>
      <c r="B317" s="59"/>
      <c r="C317" s="59" t="s">
        <v>911</v>
      </c>
      <c r="D317" s="60"/>
      <c r="E317" s="61"/>
      <c r="F317" s="61"/>
      <c r="G317" s="61"/>
      <c r="H317" s="63"/>
      <c r="I317" s="62"/>
      <c r="J317" s="63"/>
      <c r="K317" s="62"/>
      <c r="L317" s="63">
        <f>SUM(AR306:AR320)+SUM(AS306:AS320)+SUM(AT306:AT320)+SUM(AU306:AU320)+SUM(AV306:AV320)</f>
        <v>2592.94</v>
      </c>
    </row>
    <row r="318" spans="1:83" ht="14.25" x14ac:dyDescent="0.2">
      <c r="A318" s="59"/>
      <c r="B318" s="59" t="s">
        <v>27</v>
      </c>
      <c r="C318" s="59" t="s">
        <v>912</v>
      </c>
      <c r="D318" s="60" t="s">
        <v>819</v>
      </c>
      <c r="E318" s="61">
        <f>Source!BZ46</f>
        <v>103</v>
      </c>
      <c r="F318" s="61"/>
      <c r="G318" s="61">
        <f>Source!AT46</f>
        <v>103</v>
      </c>
      <c r="H318" s="63"/>
      <c r="I318" s="62"/>
      <c r="J318" s="63"/>
      <c r="K318" s="62"/>
      <c r="L318" s="63">
        <f>SUM(AZ306:AZ320)</f>
        <v>2670.73</v>
      </c>
    </row>
    <row r="319" spans="1:83" ht="14.25" x14ac:dyDescent="0.2">
      <c r="A319" s="67"/>
      <c r="B319" s="67" t="s">
        <v>28</v>
      </c>
      <c r="C319" s="67" t="s">
        <v>913</v>
      </c>
      <c r="D319" s="68" t="s">
        <v>819</v>
      </c>
      <c r="E319" s="69">
        <f>Source!CA46</f>
        <v>60</v>
      </c>
      <c r="F319" s="69"/>
      <c r="G319" s="69">
        <f>Source!AU46</f>
        <v>60</v>
      </c>
      <c r="H319" s="70"/>
      <c r="I319" s="71"/>
      <c r="J319" s="70"/>
      <c r="K319" s="71"/>
      <c r="L319" s="70">
        <f>SUM(BA306:BA320)</f>
        <v>1555.76</v>
      </c>
    </row>
    <row r="320" spans="1:83" ht="15" x14ac:dyDescent="0.2">
      <c r="C320" s="75" t="s">
        <v>914</v>
      </c>
      <c r="D320" s="75"/>
      <c r="E320" s="75"/>
      <c r="F320" s="75"/>
      <c r="G320" s="75"/>
      <c r="H320" s="75"/>
      <c r="I320" s="76">
        <f>K320/E306</f>
        <v>3403.3466666666668</v>
      </c>
      <c r="J320" s="76"/>
      <c r="K320" s="76">
        <f>L308+L310+L318+L319+L311</f>
        <v>10210.040000000001</v>
      </c>
      <c r="L320" s="76"/>
      <c r="AD320">
        <f>ROUND((Source!AT46/100)*((ROUND(SUMIF(SmtRes!AQ73:'SmtRes'!AQ76,"=1",SmtRes!AD73:'SmtRes'!AD76)*Source!I46, 2)+ROUND(SUMIF(SmtRes!AQ73:'SmtRes'!AQ76,"=1",SmtRes!AC73:'SmtRes'!AC76)*Source!I46, 2))), 2)</f>
        <v>4568.66</v>
      </c>
      <c r="AE320">
        <f>ROUND((Source!AU46/100)*((ROUND(SUMIF(SmtRes!AQ73:'SmtRes'!AQ76,"=1",SmtRes!AD73:'SmtRes'!AD76)*Source!I46, 2)+ROUND(SUMIF(SmtRes!AQ73:'SmtRes'!AQ76,"=1",SmtRes!AC73:'SmtRes'!AC76)*Source!I46, 2))), 2)</f>
        <v>2661.35</v>
      </c>
      <c r="AN320" s="72">
        <f>L308+L310+L318+L319+L311</f>
        <v>10210.040000000001</v>
      </c>
      <c r="AO320" s="72">
        <f>L310</f>
        <v>3390.6099999999997</v>
      </c>
      <c r="AQ320" t="s">
        <v>915</v>
      </c>
      <c r="AR320" s="72">
        <f>L308</f>
        <v>1513.15</v>
      </c>
      <c r="AT320" s="72">
        <f>L311</f>
        <v>1079.79</v>
      </c>
      <c r="AV320" t="s">
        <v>915</v>
      </c>
      <c r="AW320">
        <f>0</f>
        <v>0</v>
      </c>
      <c r="AZ320">
        <f>Source!X46</f>
        <v>2670.73</v>
      </c>
      <c r="BA320">
        <f>Source!Y46</f>
        <v>1555.76</v>
      </c>
      <c r="CD320">
        <v>1</v>
      </c>
    </row>
    <row r="321" spans="1:83" ht="79.5" x14ac:dyDescent="0.2">
      <c r="A321" s="57" t="s">
        <v>85</v>
      </c>
      <c r="B321" s="59" t="s">
        <v>941</v>
      </c>
      <c r="C321" s="59" t="s">
        <v>945</v>
      </c>
      <c r="D321" s="60" t="str">
        <f>Source!H47</f>
        <v>ШТ</v>
      </c>
      <c r="E321" s="61">
        <f>Source!K47</f>
        <v>2</v>
      </c>
      <c r="F321" s="61"/>
      <c r="G321" s="61">
        <f>Source!I47</f>
        <v>2</v>
      </c>
      <c r="H321" s="63"/>
      <c r="I321" s="62"/>
      <c r="J321" s="63"/>
      <c r="K321" s="62"/>
      <c r="L321" s="63"/>
    </row>
    <row r="322" spans="1:83" ht="204" x14ac:dyDescent="0.2">
      <c r="B322" s="64" t="str">
        <f>Source!EO47</f>
        <v>Поправка: 421/пр_2020_прил.10_т.5_п.4_гр.3  Поправка: Прил.33.4, п.3.12.</v>
      </c>
      <c r="C322" s="64" t="str">
        <f>Source!CN47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323" spans="1:83" ht="15" x14ac:dyDescent="0.2">
      <c r="A323" s="58"/>
      <c r="B323" s="61">
        <v>1</v>
      </c>
      <c r="C323" s="58" t="s">
        <v>906</v>
      </c>
      <c r="D323" s="60" t="s">
        <v>691</v>
      </c>
      <c r="E323" s="65"/>
      <c r="F323" s="61"/>
      <c r="G323" s="65">
        <f>Source!U47</f>
        <v>2.1383999999999999</v>
      </c>
      <c r="H323" s="61"/>
      <c r="I323" s="61"/>
      <c r="J323" s="61"/>
      <c r="K323" s="61"/>
      <c r="L323" s="66">
        <f>SUM(L324:L324)-SUMIF(CE324:CE324, 1, L324:L324)</f>
        <v>964.91</v>
      </c>
    </row>
    <row r="324" spans="1:83" ht="28.5" x14ac:dyDescent="0.2">
      <c r="A324" s="59"/>
      <c r="B324" s="59" t="s">
        <v>723</v>
      </c>
      <c r="C324" s="59" t="s">
        <v>724</v>
      </c>
      <c r="D324" s="60" t="s">
        <v>691</v>
      </c>
      <c r="E324" s="61">
        <v>0.81</v>
      </c>
      <c r="F324" s="61">
        <f>ROUND((1.2)*1.1,7)</f>
        <v>1.32</v>
      </c>
      <c r="G324" s="61">
        <f>SmtRes!CX77</f>
        <v>2.1383999999999999</v>
      </c>
      <c r="H324" s="63"/>
      <c r="I324" s="62"/>
      <c r="J324" s="63">
        <f>SmtRes!CZ77</f>
        <v>451.23</v>
      </c>
      <c r="K324" s="62"/>
      <c r="L324" s="63">
        <f>SmtRes!DI77</f>
        <v>964.91</v>
      </c>
    </row>
    <row r="325" spans="1:83" ht="15" x14ac:dyDescent="0.2">
      <c r="A325" s="58"/>
      <c r="B325" s="61">
        <v>2</v>
      </c>
      <c r="C325" s="58" t="s">
        <v>907</v>
      </c>
      <c r="D325" s="60"/>
      <c r="E325" s="65"/>
      <c r="F325" s="61"/>
      <c r="G325" s="65"/>
      <c r="H325" s="61"/>
      <c r="I325" s="61"/>
      <c r="J325" s="61"/>
      <c r="K325" s="61"/>
      <c r="L325" s="66">
        <f>SUM(L326:L330)-SUMIF(CE326:CE330, 1, L326:L330)</f>
        <v>2162.13</v>
      </c>
    </row>
    <row r="326" spans="1:83" ht="15" x14ac:dyDescent="0.2">
      <c r="A326" s="58"/>
      <c r="B326" s="61"/>
      <c r="C326" s="58" t="s">
        <v>909</v>
      </c>
      <c r="D326" s="60" t="s">
        <v>691</v>
      </c>
      <c r="E326" s="65"/>
      <c r="F326" s="61"/>
      <c r="G326" s="65">
        <f>Source!V47</f>
        <v>1.2671999999999999</v>
      </c>
      <c r="H326" s="61"/>
      <c r="I326" s="61"/>
      <c r="J326" s="61"/>
      <c r="K326" s="61"/>
      <c r="L326" s="66">
        <f>SUMIF(CE327:CE330, 1, L327:L330)</f>
        <v>688.56000000000006</v>
      </c>
      <c r="CE326">
        <v>1</v>
      </c>
    </row>
    <row r="327" spans="1:83" ht="42.75" x14ac:dyDescent="0.2">
      <c r="A327" s="59"/>
      <c r="B327" s="59" t="s">
        <v>725</v>
      </c>
      <c r="C327" s="59" t="s">
        <v>727</v>
      </c>
      <c r="D327" s="60" t="s">
        <v>582</v>
      </c>
      <c r="E327" s="61">
        <v>0.44</v>
      </c>
      <c r="F327" s="61">
        <f>ROUND((1.2)*1.1,7)</f>
        <v>1.32</v>
      </c>
      <c r="G327" s="61">
        <f>SmtRes!CX79</f>
        <v>1.1616</v>
      </c>
      <c r="H327" s="63"/>
      <c r="I327" s="62"/>
      <c r="J327" s="63">
        <f>SmtRes!CZ79</f>
        <v>1811.82</v>
      </c>
      <c r="K327" s="62"/>
      <c r="L327" s="63">
        <f>SmtRes!DG79</f>
        <v>2104.61</v>
      </c>
    </row>
    <row r="328" spans="1:83" ht="28.5" x14ac:dyDescent="0.2">
      <c r="A328" s="59"/>
      <c r="B328" s="59" t="s">
        <v>728</v>
      </c>
      <c r="C328" s="59" t="s">
        <v>943</v>
      </c>
      <c r="D328" s="60" t="s">
        <v>691</v>
      </c>
      <c r="E328" s="61">
        <f>SmtRes!DO79*SmtRes!AT79</f>
        <v>0.44</v>
      </c>
      <c r="F328" s="61">
        <f>ROUND((1.2)*1.1,7)</f>
        <v>1.32</v>
      </c>
      <c r="G328" s="61">
        <f>SmtRes!DO79*SmtRes!CX79</f>
        <v>1.1616</v>
      </c>
      <c r="H328" s="63"/>
      <c r="I328" s="62"/>
      <c r="J328" s="63">
        <f>ROUND(SmtRes!AG79/SmtRes!DO79, 2)</f>
        <v>549.32000000000005</v>
      </c>
      <c r="K328" s="62"/>
      <c r="L328" s="63">
        <f>SmtRes!DH79</f>
        <v>638.09</v>
      </c>
      <c r="CE328">
        <v>1</v>
      </c>
    </row>
    <row r="329" spans="1:83" ht="28.5" x14ac:dyDescent="0.2">
      <c r="A329" s="59"/>
      <c r="B329" s="59" t="s">
        <v>698</v>
      </c>
      <c r="C329" s="59" t="s">
        <v>700</v>
      </c>
      <c r="D329" s="60" t="s">
        <v>582</v>
      </c>
      <c r="E329" s="61">
        <v>0.04</v>
      </c>
      <c r="F329" s="61">
        <f>ROUND((1.2)*1.1,7)</f>
        <v>1.32</v>
      </c>
      <c r="G329" s="61">
        <f>SmtRes!CX80</f>
        <v>0.1056</v>
      </c>
      <c r="H329" s="63"/>
      <c r="I329" s="62"/>
      <c r="J329" s="63">
        <f>SmtRes!CZ80</f>
        <v>544.70000000000005</v>
      </c>
      <c r="K329" s="62"/>
      <c r="L329" s="63">
        <f>SmtRes!DG80</f>
        <v>57.52</v>
      </c>
    </row>
    <row r="330" spans="1:83" ht="28.5" x14ac:dyDescent="0.2">
      <c r="A330" s="59"/>
      <c r="B330" s="59" t="s">
        <v>697</v>
      </c>
      <c r="C330" s="67" t="s">
        <v>908</v>
      </c>
      <c r="D330" s="68" t="s">
        <v>691</v>
      </c>
      <c r="E330" s="69">
        <f>SmtRes!DO80*SmtRes!AT80</f>
        <v>0.04</v>
      </c>
      <c r="F330" s="69">
        <f>ROUND((1.2)*1.1,7)</f>
        <v>1.32</v>
      </c>
      <c r="G330" s="69">
        <f>SmtRes!DO80*SmtRes!CX80</f>
        <v>0.1056</v>
      </c>
      <c r="H330" s="70"/>
      <c r="I330" s="71"/>
      <c r="J330" s="70">
        <f>ROUND(SmtRes!AG80/SmtRes!DO80, 2)</f>
        <v>477.98</v>
      </c>
      <c r="K330" s="71"/>
      <c r="L330" s="70">
        <f>SmtRes!DH80</f>
        <v>50.47</v>
      </c>
      <c r="CE330">
        <v>1</v>
      </c>
    </row>
    <row r="331" spans="1:83" ht="15" x14ac:dyDescent="0.2">
      <c r="A331" s="59"/>
      <c r="B331" s="59"/>
      <c r="C331" s="73" t="s">
        <v>910</v>
      </c>
      <c r="D331" s="60"/>
      <c r="E331" s="61"/>
      <c r="F331" s="61"/>
      <c r="G331" s="61"/>
      <c r="H331" s="63"/>
      <c r="I331" s="62"/>
      <c r="J331" s="63"/>
      <c r="K331" s="62"/>
      <c r="L331" s="63">
        <f>L323+L325+L326</f>
        <v>3815.6</v>
      </c>
    </row>
    <row r="332" spans="1:83" ht="14.25" x14ac:dyDescent="0.2">
      <c r="A332" s="59"/>
      <c r="B332" s="59"/>
      <c r="C332" s="59" t="s">
        <v>911</v>
      </c>
      <c r="D332" s="60"/>
      <c r="E332" s="61"/>
      <c r="F332" s="61"/>
      <c r="G332" s="61"/>
      <c r="H332" s="63"/>
      <c r="I332" s="62"/>
      <c r="J332" s="63"/>
      <c r="K332" s="62"/>
      <c r="L332" s="63">
        <f>SUM(AR321:AR335)+SUM(AS321:AS335)+SUM(AT321:AT335)+SUM(AU321:AU335)+SUM(AV321:AV335)</f>
        <v>1653.47</v>
      </c>
    </row>
    <row r="333" spans="1:83" ht="14.25" x14ac:dyDescent="0.2">
      <c r="A333" s="59"/>
      <c r="B333" s="59" t="s">
        <v>27</v>
      </c>
      <c r="C333" s="59" t="s">
        <v>912</v>
      </c>
      <c r="D333" s="60" t="s">
        <v>819</v>
      </c>
      <c r="E333" s="61">
        <f>Source!BZ47</f>
        <v>103</v>
      </c>
      <c r="F333" s="61"/>
      <c r="G333" s="61">
        <f>Source!AT47</f>
        <v>103</v>
      </c>
      <c r="H333" s="63"/>
      <c r="I333" s="62"/>
      <c r="J333" s="63"/>
      <c r="K333" s="62"/>
      <c r="L333" s="63">
        <f>SUM(AZ321:AZ335)</f>
        <v>1703.07</v>
      </c>
    </row>
    <row r="334" spans="1:83" ht="14.25" x14ac:dyDescent="0.2">
      <c r="A334" s="67"/>
      <c r="B334" s="67" t="s">
        <v>28</v>
      </c>
      <c r="C334" s="67" t="s">
        <v>913</v>
      </c>
      <c r="D334" s="68" t="s">
        <v>819</v>
      </c>
      <c r="E334" s="69">
        <f>Source!CA47</f>
        <v>60</v>
      </c>
      <c r="F334" s="69"/>
      <c r="G334" s="69">
        <f>Source!AU47</f>
        <v>60</v>
      </c>
      <c r="H334" s="70"/>
      <c r="I334" s="71"/>
      <c r="J334" s="70"/>
      <c r="K334" s="71"/>
      <c r="L334" s="70">
        <f>SUM(BA321:BA335)</f>
        <v>992.08</v>
      </c>
    </row>
    <row r="335" spans="1:83" ht="15" x14ac:dyDescent="0.2">
      <c r="C335" s="75" t="s">
        <v>914</v>
      </c>
      <c r="D335" s="75"/>
      <c r="E335" s="75"/>
      <c r="F335" s="75"/>
      <c r="G335" s="75"/>
      <c r="H335" s="75"/>
      <c r="I335" s="76">
        <f>K335/E321</f>
        <v>3255.375</v>
      </c>
      <c r="J335" s="76"/>
      <c r="K335" s="76">
        <f>L323+L325+L333+L334+L326</f>
        <v>6510.75</v>
      </c>
      <c r="L335" s="76"/>
      <c r="AD335">
        <f>ROUND((Source!AT47/100)*((ROUND(SUMIF(SmtRes!AQ77:'SmtRes'!AQ80,"=1",SmtRes!AD77:'SmtRes'!AD80)*Source!I47, 2)+ROUND(SUMIF(SmtRes!AQ77:'SmtRes'!AQ80,"=1",SmtRes!AC77:'SmtRes'!AC80)*Source!I47, 2))), 2)</f>
        <v>3045.77</v>
      </c>
      <c r="AE335">
        <f>ROUND((Source!AU47/100)*((ROUND(SUMIF(SmtRes!AQ77:'SmtRes'!AQ80,"=1",SmtRes!AD77:'SmtRes'!AD80)*Source!I47, 2)+ROUND(SUMIF(SmtRes!AQ77:'SmtRes'!AQ80,"=1",SmtRes!AC77:'SmtRes'!AC80)*Source!I47, 2))), 2)</f>
        <v>1774.24</v>
      </c>
      <c r="AN335" s="72">
        <f>L323+L325+L333+L334+L326</f>
        <v>6510.75</v>
      </c>
      <c r="AO335" s="72">
        <f>L325</f>
        <v>2162.13</v>
      </c>
      <c r="AQ335" t="s">
        <v>915</v>
      </c>
      <c r="AR335" s="72">
        <f>L323</f>
        <v>964.91</v>
      </c>
      <c r="AT335" s="72">
        <f>L326</f>
        <v>688.56000000000006</v>
      </c>
      <c r="AV335" t="s">
        <v>915</v>
      </c>
      <c r="AW335">
        <f>0</f>
        <v>0</v>
      </c>
      <c r="AZ335">
        <f>Source!X47</f>
        <v>1703.07</v>
      </c>
      <c r="BA335">
        <f>Source!Y47</f>
        <v>992.08</v>
      </c>
      <c r="CD335">
        <v>1</v>
      </c>
    </row>
    <row r="336" spans="1:83" ht="79.5" x14ac:dyDescent="0.2">
      <c r="A336" s="57" t="s">
        <v>86</v>
      </c>
      <c r="B336" s="59" t="s">
        <v>946</v>
      </c>
      <c r="C336" s="59" t="s">
        <v>947</v>
      </c>
      <c r="D336" s="60" t="str">
        <f>Source!H48</f>
        <v>ШТ</v>
      </c>
      <c r="E336" s="61">
        <f>Source!K48</f>
        <v>2</v>
      </c>
      <c r="F336" s="61"/>
      <c r="G336" s="61">
        <f>Source!I48</f>
        <v>2</v>
      </c>
      <c r="H336" s="63"/>
      <c r="I336" s="62"/>
      <c r="J336" s="63"/>
      <c r="K336" s="62"/>
      <c r="L336" s="63"/>
    </row>
    <row r="337" spans="1:83" ht="280.5" x14ac:dyDescent="0.2">
      <c r="B337" s="64" t="str">
        <f>Source!EO48</f>
        <v>Поправка: 421/пр_2020_прил.10_т.5_п.4_гр.3  Поправка: 421/пр_2020_прил.10_т.5_п.9.1_гр.3</v>
      </c>
      <c r="C337" s="64" t="str">
        <f>Source!CN48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338" spans="1:83" ht="15" x14ac:dyDescent="0.2">
      <c r="A338" s="58"/>
      <c r="B338" s="61">
        <v>1</v>
      </c>
      <c r="C338" s="58" t="s">
        <v>906</v>
      </c>
      <c r="D338" s="60" t="s">
        <v>691</v>
      </c>
      <c r="E338" s="65"/>
      <c r="F338" s="61"/>
      <c r="G338" s="65">
        <f>Source!U48</f>
        <v>4.83</v>
      </c>
      <c r="H338" s="61"/>
      <c r="I338" s="61"/>
      <c r="J338" s="61"/>
      <c r="K338" s="61"/>
      <c r="L338" s="66">
        <f>SUM(L339:L339)-SUMIF(CE339:CE339, 1, L339:L339)</f>
        <v>2179.44</v>
      </c>
    </row>
    <row r="339" spans="1:83" ht="28.5" x14ac:dyDescent="0.2">
      <c r="A339" s="59"/>
      <c r="B339" s="59" t="s">
        <v>723</v>
      </c>
      <c r="C339" s="59" t="s">
        <v>724</v>
      </c>
      <c r="D339" s="60" t="s">
        <v>691</v>
      </c>
      <c r="E339" s="61">
        <v>1.75</v>
      </c>
      <c r="F339" s="61">
        <f>ROUND((1.2)*1.15,7)</f>
        <v>1.38</v>
      </c>
      <c r="G339" s="61">
        <f>SmtRes!CX81</f>
        <v>4.83</v>
      </c>
      <c r="H339" s="63"/>
      <c r="I339" s="62"/>
      <c r="J339" s="63">
        <f>SmtRes!CZ81</f>
        <v>451.23</v>
      </c>
      <c r="K339" s="62"/>
      <c r="L339" s="63">
        <f>SmtRes!DI81</f>
        <v>2179.44</v>
      </c>
    </row>
    <row r="340" spans="1:83" ht="15" x14ac:dyDescent="0.2">
      <c r="A340" s="58"/>
      <c r="B340" s="61">
        <v>2</v>
      </c>
      <c r="C340" s="58" t="s">
        <v>907</v>
      </c>
      <c r="D340" s="60"/>
      <c r="E340" s="65"/>
      <c r="F340" s="61"/>
      <c r="G340" s="65"/>
      <c r="H340" s="61"/>
      <c r="I340" s="61"/>
      <c r="J340" s="61"/>
      <c r="K340" s="61"/>
      <c r="L340" s="66">
        <f>SUM(L341:L347)-SUMIF(CE341:CE347, 1, L341:L347)</f>
        <v>5948.76</v>
      </c>
    </row>
    <row r="341" spans="1:83" ht="15" x14ac:dyDescent="0.2">
      <c r="A341" s="58"/>
      <c r="B341" s="61"/>
      <c r="C341" s="58" t="s">
        <v>909</v>
      </c>
      <c r="D341" s="60" t="s">
        <v>691</v>
      </c>
      <c r="E341" s="65"/>
      <c r="F341" s="61"/>
      <c r="G341" s="65">
        <f>Source!V48</f>
        <v>5.2164000000000001</v>
      </c>
      <c r="H341" s="61"/>
      <c r="I341" s="61"/>
      <c r="J341" s="61"/>
      <c r="K341" s="61"/>
      <c r="L341" s="66">
        <f>SUMIF(CE342:CE347, 1, L342:L347)</f>
        <v>2682.36</v>
      </c>
      <c r="CE341">
        <v>1</v>
      </c>
    </row>
    <row r="342" spans="1:83" ht="42.75" x14ac:dyDescent="0.2">
      <c r="A342" s="59"/>
      <c r="B342" s="59" t="s">
        <v>725</v>
      </c>
      <c r="C342" s="59" t="s">
        <v>727</v>
      </c>
      <c r="D342" s="60" t="s">
        <v>582</v>
      </c>
      <c r="E342" s="61">
        <v>0.96</v>
      </c>
      <c r="F342" s="61">
        <f>ROUND((1.2)*1.15,7)</f>
        <v>1.38</v>
      </c>
      <c r="G342" s="61">
        <f>SmtRes!CX83</f>
        <v>2.6496</v>
      </c>
      <c r="H342" s="63"/>
      <c r="I342" s="62"/>
      <c r="J342" s="63">
        <f>SmtRes!CZ83</f>
        <v>1811.82</v>
      </c>
      <c r="K342" s="62"/>
      <c r="L342" s="63">
        <f>SmtRes!DG83</f>
        <v>4800.6000000000004</v>
      </c>
    </row>
    <row r="343" spans="1:83" ht="28.5" x14ac:dyDescent="0.2">
      <c r="A343" s="59"/>
      <c r="B343" s="59" t="s">
        <v>728</v>
      </c>
      <c r="C343" s="59" t="s">
        <v>943</v>
      </c>
      <c r="D343" s="60" t="s">
        <v>691</v>
      </c>
      <c r="E343" s="61">
        <f>SmtRes!DO83*SmtRes!AT83</f>
        <v>0.96</v>
      </c>
      <c r="F343" s="61">
        <f>ROUND((1.2)*1.15,7)</f>
        <v>1.38</v>
      </c>
      <c r="G343" s="61">
        <f>SmtRes!DO83*SmtRes!CX83</f>
        <v>2.6496</v>
      </c>
      <c r="H343" s="63"/>
      <c r="I343" s="62"/>
      <c r="J343" s="63">
        <f>ROUND(SmtRes!AG83/SmtRes!DO83, 2)</f>
        <v>549.32000000000005</v>
      </c>
      <c r="K343" s="62"/>
      <c r="L343" s="63">
        <f>SmtRes!DH83</f>
        <v>1455.48</v>
      </c>
      <c r="CE343">
        <v>1</v>
      </c>
    </row>
    <row r="344" spans="1:83" ht="28.5" x14ac:dyDescent="0.2">
      <c r="A344" s="59"/>
      <c r="B344" s="59" t="s">
        <v>694</v>
      </c>
      <c r="C344" s="59" t="s">
        <v>696</v>
      </c>
      <c r="D344" s="60" t="s">
        <v>582</v>
      </c>
      <c r="E344" s="61">
        <v>0.84</v>
      </c>
      <c r="F344" s="61">
        <f>ROUND((1.2)*1.15,7)</f>
        <v>1.38</v>
      </c>
      <c r="G344" s="61">
        <f>SmtRes!CX84</f>
        <v>2.3184</v>
      </c>
      <c r="H344" s="63">
        <f>SmtRes!CZ84</f>
        <v>346.73</v>
      </c>
      <c r="I344" s="62">
        <f>SmtRes!AJ84</f>
        <v>1.26</v>
      </c>
      <c r="J344" s="63">
        <f>ROUND(H344*I344, 2)</f>
        <v>436.88</v>
      </c>
      <c r="K344" s="62"/>
      <c r="L344" s="63">
        <f>SmtRes!DG84</f>
        <v>1012.86</v>
      </c>
    </row>
    <row r="345" spans="1:83" ht="28.5" x14ac:dyDescent="0.2">
      <c r="A345" s="59"/>
      <c r="B345" s="59" t="s">
        <v>697</v>
      </c>
      <c r="C345" s="59" t="s">
        <v>908</v>
      </c>
      <c r="D345" s="60" t="s">
        <v>691</v>
      </c>
      <c r="E345" s="61">
        <f>SmtRes!DO84*SmtRes!AT84</f>
        <v>0.84</v>
      </c>
      <c r="F345" s="61">
        <f>ROUND((1.2)*1.15,7)</f>
        <v>1.38</v>
      </c>
      <c r="G345" s="61">
        <f>SmtRes!DO84*SmtRes!CX84</f>
        <v>2.3184</v>
      </c>
      <c r="H345" s="63"/>
      <c r="I345" s="62"/>
      <c r="J345" s="63">
        <f>ROUND(SmtRes!AG84/SmtRes!DO84, 2)</f>
        <v>477.98</v>
      </c>
      <c r="K345" s="62"/>
      <c r="L345" s="63">
        <f>SmtRes!DH84</f>
        <v>1108.1500000000001</v>
      </c>
      <c r="CE345">
        <v>1</v>
      </c>
    </row>
    <row r="346" spans="1:83" ht="28.5" x14ac:dyDescent="0.2">
      <c r="A346" s="59"/>
      <c r="B346" s="59" t="s">
        <v>698</v>
      </c>
      <c r="C346" s="59" t="s">
        <v>700</v>
      </c>
      <c r="D346" s="60" t="s">
        <v>582</v>
      </c>
      <c r="E346" s="61">
        <v>0.09</v>
      </c>
      <c r="F346" s="61">
        <f>ROUND((1.2)*1.15,7)</f>
        <v>1.38</v>
      </c>
      <c r="G346" s="61">
        <f>SmtRes!CX85</f>
        <v>0.24840000000000001</v>
      </c>
      <c r="H346" s="63"/>
      <c r="I346" s="62"/>
      <c r="J346" s="63">
        <f>SmtRes!CZ85</f>
        <v>544.70000000000005</v>
      </c>
      <c r="K346" s="62"/>
      <c r="L346" s="63">
        <f>SmtRes!DG85</f>
        <v>135.30000000000001</v>
      </c>
    </row>
    <row r="347" spans="1:83" ht="28.5" x14ac:dyDescent="0.2">
      <c r="A347" s="59"/>
      <c r="B347" s="59" t="s">
        <v>697</v>
      </c>
      <c r="C347" s="67" t="s">
        <v>908</v>
      </c>
      <c r="D347" s="68" t="s">
        <v>691</v>
      </c>
      <c r="E347" s="69">
        <f>SmtRes!DO85*SmtRes!AT85</f>
        <v>0.09</v>
      </c>
      <c r="F347" s="69">
        <f>ROUND((1.2)*1.15,7)</f>
        <v>1.38</v>
      </c>
      <c r="G347" s="69">
        <f>SmtRes!DO85*SmtRes!CX85</f>
        <v>0.24840000000000001</v>
      </c>
      <c r="H347" s="70"/>
      <c r="I347" s="71"/>
      <c r="J347" s="70">
        <f>ROUND(SmtRes!AG85/SmtRes!DO85, 2)</f>
        <v>477.98</v>
      </c>
      <c r="K347" s="71"/>
      <c r="L347" s="70">
        <f>SmtRes!DH85</f>
        <v>118.73</v>
      </c>
      <c r="CE347">
        <v>1</v>
      </c>
    </row>
    <row r="348" spans="1:83" ht="15" x14ac:dyDescent="0.2">
      <c r="A348" s="59"/>
      <c r="B348" s="59"/>
      <c r="C348" s="73" t="s">
        <v>910</v>
      </c>
      <c r="D348" s="60"/>
      <c r="E348" s="61"/>
      <c r="F348" s="61"/>
      <c r="G348" s="61"/>
      <c r="H348" s="63"/>
      <c r="I348" s="62"/>
      <c r="J348" s="63"/>
      <c r="K348" s="62"/>
      <c r="L348" s="63">
        <f>L338+L340+L341</f>
        <v>10810.560000000001</v>
      </c>
    </row>
    <row r="349" spans="1:83" ht="14.25" x14ac:dyDescent="0.2">
      <c r="A349" s="59"/>
      <c r="B349" s="59"/>
      <c r="C349" s="59" t="s">
        <v>911</v>
      </c>
      <c r="D349" s="60"/>
      <c r="E349" s="61"/>
      <c r="F349" s="61"/>
      <c r="G349" s="61"/>
      <c r="H349" s="63"/>
      <c r="I349" s="62"/>
      <c r="J349" s="63"/>
      <c r="K349" s="62"/>
      <c r="L349" s="63">
        <f>SUM(AR336:AR352)+SUM(AS336:AS352)+SUM(AT336:AT352)+SUM(AU336:AU352)+SUM(AV336:AV352)</f>
        <v>4861.8</v>
      </c>
    </row>
    <row r="350" spans="1:83" ht="14.25" x14ac:dyDescent="0.2">
      <c r="A350" s="59"/>
      <c r="B350" s="59" t="s">
        <v>27</v>
      </c>
      <c r="C350" s="59" t="s">
        <v>912</v>
      </c>
      <c r="D350" s="60" t="s">
        <v>819</v>
      </c>
      <c r="E350" s="61">
        <f>Source!BZ48</f>
        <v>103</v>
      </c>
      <c r="F350" s="61"/>
      <c r="G350" s="61">
        <f>Source!AT48</f>
        <v>103</v>
      </c>
      <c r="H350" s="63"/>
      <c r="I350" s="62"/>
      <c r="J350" s="63"/>
      <c r="K350" s="62"/>
      <c r="L350" s="63">
        <f>SUM(AZ336:AZ352)</f>
        <v>5007.6499999999996</v>
      </c>
    </row>
    <row r="351" spans="1:83" ht="14.25" x14ac:dyDescent="0.2">
      <c r="A351" s="67"/>
      <c r="B351" s="67" t="s">
        <v>28</v>
      </c>
      <c r="C351" s="67" t="s">
        <v>913</v>
      </c>
      <c r="D351" s="68" t="s">
        <v>819</v>
      </c>
      <c r="E351" s="69">
        <f>Source!CA48</f>
        <v>60</v>
      </c>
      <c r="F351" s="69"/>
      <c r="G351" s="69">
        <f>Source!AU48</f>
        <v>60</v>
      </c>
      <c r="H351" s="70"/>
      <c r="I351" s="71"/>
      <c r="J351" s="70"/>
      <c r="K351" s="71"/>
      <c r="L351" s="70">
        <f>SUM(BA336:BA352)</f>
        <v>2917.08</v>
      </c>
    </row>
    <row r="352" spans="1:83" ht="15" x14ac:dyDescent="0.2">
      <c r="C352" s="75" t="s">
        <v>914</v>
      </c>
      <c r="D352" s="75"/>
      <c r="E352" s="75"/>
      <c r="F352" s="75"/>
      <c r="G352" s="75"/>
      <c r="H352" s="75"/>
      <c r="I352" s="76">
        <f>K352/E336</f>
        <v>9367.6450000000004</v>
      </c>
      <c r="J352" s="76"/>
      <c r="K352" s="76">
        <f>L338+L340+L350+L351+L341</f>
        <v>18735.29</v>
      </c>
      <c r="L352" s="76"/>
      <c r="AD352">
        <f>ROUND((Source!AT48/100)*((ROUND(SUMIF(SmtRes!AQ81:'SmtRes'!AQ85,"=1",SmtRes!AD81:'SmtRes'!AD85)*Source!I48, 2)+ROUND(SUMIF(SmtRes!AQ81:'SmtRes'!AQ85,"=1",SmtRes!AC81:'SmtRes'!AC85)*Source!I48, 2))), 2)</f>
        <v>4030.41</v>
      </c>
      <c r="AE352">
        <f>ROUND((Source!AU48/100)*((ROUND(SUMIF(SmtRes!AQ81:'SmtRes'!AQ85,"=1",SmtRes!AD81:'SmtRes'!AD85)*Source!I48, 2)+ROUND(SUMIF(SmtRes!AQ81:'SmtRes'!AQ85,"=1",SmtRes!AC81:'SmtRes'!AC85)*Source!I48, 2))), 2)</f>
        <v>2347.81</v>
      </c>
      <c r="AN352" s="72">
        <f>L338+L340+L350+L351+L341</f>
        <v>18735.29</v>
      </c>
      <c r="AO352" s="72">
        <f>L340</f>
        <v>5948.76</v>
      </c>
      <c r="AQ352" t="s">
        <v>915</v>
      </c>
      <c r="AR352" s="72">
        <f>L338</f>
        <v>2179.44</v>
      </c>
      <c r="AT352" s="72">
        <f>L341</f>
        <v>2682.36</v>
      </c>
      <c r="AV352" t="s">
        <v>915</v>
      </c>
      <c r="AW352">
        <f>0</f>
        <v>0</v>
      </c>
      <c r="AZ352">
        <f>Source!X48</f>
        <v>5007.6499999999996</v>
      </c>
      <c r="BA352">
        <f>Source!Y48</f>
        <v>2917.08</v>
      </c>
      <c r="CD352">
        <v>1</v>
      </c>
    </row>
    <row r="353" spans="1:83" ht="79.5" x14ac:dyDescent="0.2">
      <c r="A353" s="57" t="s">
        <v>90</v>
      </c>
      <c r="B353" s="59" t="s">
        <v>946</v>
      </c>
      <c r="C353" s="59" t="s">
        <v>948</v>
      </c>
      <c r="D353" s="60" t="str">
        <f>Source!H49</f>
        <v>ШТ</v>
      </c>
      <c r="E353" s="61">
        <f>Source!K49</f>
        <v>1</v>
      </c>
      <c r="F353" s="61"/>
      <c r="G353" s="61">
        <f>Source!I49</f>
        <v>1</v>
      </c>
      <c r="H353" s="63"/>
      <c r="I353" s="62"/>
      <c r="J353" s="63"/>
      <c r="K353" s="62"/>
      <c r="L353" s="63"/>
    </row>
    <row r="354" spans="1:83" ht="204" x14ac:dyDescent="0.2">
      <c r="B354" s="64" t="str">
        <f>Source!EO49</f>
        <v>Поправка: 421/пр_2020_прил.10_т.5_п.4_гр.3  Поправка: Прил.33.4, п.3.12.</v>
      </c>
      <c r="C354" s="64" t="str">
        <f>Source!CN49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355" spans="1:83" ht="15" x14ac:dyDescent="0.2">
      <c r="A355" s="58"/>
      <c r="B355" s="61">
        <v>1</v>
      </c>
      <c r="C355" s="58" t="s">
        <v>906</v>
      </c>
      <c r="D355" s="60" t="s">
        <v>691</v>
      </c>
      <c r="E355" s="65"/>
      <c r="F355" s="61"/>
      <c r="G355" s="65">
        <f>Source!U49</f>
        <v>2.31</v>
      </c>
      <c r="H355" s="61"/>
      <c r="I355" s="61"/>
      <c r="J355" s="61"/>
      <c r="K355" s="61"/>
      <c r="L355" s="66">
        <f>SUM(L356:L356)-SUMIF(CE356:CE356, 1, L356:L356)</f>
        <v>1042.3399999999999</v>
      </c>
    </row>
    <row r="356" spans="1:83" ht="28.5" x14ac:dyDescent="0.2">
      <c r="A356" s="59"/>
      <c r="B356" s="59" t="s">
        <v>723</v>
      </c>
      <c r="C356" s="59" t="s">
        <v>724</v>
      </c>
      <c r="D356" s="60" t="s">
        <v>691</v>
      </c>
      <c r="E356" s="61">
        <v>1.75</v>
      </c>
      <c r="F356" s="61">
        <f>ROUND((1.2)*1.1,7)</f>
        <v>1.32</v>
      </c>
      <c r="G356" s="61">
        <f>SmtRes!CX86</f>
        <v>2.31</v>
      </c>
      <c r="H356" s="63"/>
      <c r="I356" s="62"/>
      <c r="J356" s="63">
        <f>SmtRes!CZ86</f>
        <v>451.23</v>
      </c>
      <c r="K356" s="62"/>
      <c r="L356" s="63">
        <f>SmtRes!DI86</f>
        <v>1042.3399999999999</v>
      </c>
    </row>
    <row r="357" spans="1:83" ht="15" x14ac:dyDescent="0.2">
      <c r="A357" s="58"/>
      <c r="B357" s="61">
        <v>2</v>
      </c>
      <c r="C357" s="58" t="s">
        <v>907</v>
      </c>
      <c r="D357" s="60"/>
      <c r="E357" s="65"/>
      <c r="F357" s="61"/>
      <c r="G357" s="65"/>
      <c r="H357" s="61"/>
      <c r="I357" s="61"/>
      <c r="J357" s="61"/>
      <c r="K357" s="61"/>
      <c r="L357" s="66">
        <f>SUM(L358:L364)-SUMIF(CE358:CE364, 1, L358:L364)</f>
        <v>2845.0600000000004</v>
      </c>
    </row>
    <row r="358" spans="1:83" ht="15" x14ac:dyDescent="0.2">
      <c r="A358" s="58"/>
      <c r="B358" s="61"/>
      <c r="C358" s="58" t="s">
        <v>909</v>
      </c>
      <c r="D358" s="60" t="s">
        <v>691</v>
      </c>
      <c r="E358" s="65"/>
      <c r="F358" s="61"/>
      <c r="G358" s="65">
        <f>Source!V49</f>
        <v>2.4948000000000001</v>
      </c>
      <c r="H358" s="61"/>
      <c r="I358" s="61"/>
      <c r="J358" s="61"/>
      <c r="K358" s="61"/>
      <c r="L358" s="66">
        <f>SUMIF(CE359:CE364, 1, L359:L364)</f>
        <v>1282.8599999999999</v>
      </c>
      <c r="CE358">
        <v>1</v>
      </c>
    </row>
    <row r="359" spans="1:83" ht="42.75" x14ac:dyDescent="0.2">
      <c r="A359" s="59"/>
      <c r="B359" s="59" t="s">
        <v>725</v>
      </c>
      <c r="C359" s="59" t="s">
        <v>727</v>
      </c>
      <c r="D359" s="60" t="s">
        <v>582</v>
      </c>
      <c r="E359" s="61">
        <v>0.96</v>
      </c>
      <c r="F359" s="61">
        <f>ROUND((1.2)*1.1,7)</f>
        <v>1.32</v>
      </c>
      <c r="G359" s="61">
        <f>SmtRes!CX88</f>
        <v>1.2672000000000001</v>
      </c>
      <c r="H359" s="63"/>
      <c r="I359" s="62"/>
      <c r="J359" s="63">
        <f>SmtRes!CZ88</f>
        <v>1811.82</v>
      </c>
      <c r="K359" s="62"/>
      <c r="L359" s="63">
        <f>SmtRes!DG88</f>
        <v>2295.94</v>
      </c>
    </row>
    <row r="360" spans="1:83" ht="28.5" x14ac:dyDescent="0.2">
      <c r="A360" s="59"/>
      <c r="B360" s="59" t="s">
        <v>728</v>
      </c>
      <c r="C360" s="59" t="s">
        <v>943</v>
      </c>
      <c r="D360" s="60" t="s">
        <v>691</v>
      </c>
      <c r="E360" s="61">
        <f>SmtRes!DO88*SmtRes!AT88</f>
        <v>0.96</v>
      </c>
      <c r="F360" s="61">
        <f>ROUND((1.2)*1.1,7)</f>
        <v>1.32</v>
      </c>
      <c r="G360" s="61">
        <f>SmtRes!DO88*SmtRes!CX88</f>
        <v>1.2672000000000001</v>
      </c>
      <c r="H360" s="63"/>
      <c r="I360" s="62"/>
      <c r="J360" s="63">
        <f>ROUND(SmtRes!AG88/SmtRes!DO88, 2)</f>
        <v>549.32000000000005</v>
      </c>
      <c r="K360" s="62"/>
      <c r="L360" s="63">
        <f>SmtRes!DH88</f>
        <v>696.1</v>
      </c>
      <c r="CE360">
        <v>1</v>
      </c>
    </row>
    <row r="361" spans="1:83" ht="28.5" x14ac:dyDescent="0.2">
      <c r="A361" s="59"/>
      <c r="B361" s="59" t="s">
        <v>694</v>
      </c>
      <c r="C361" s="59" t="s">
        <v>696</v>
      </c>
      <c r="D361" s="60" t="s">
        <v>582</v>
      </c>
      <c r="E361" s="61">
        <v>0.84</v>
      </c>
      <c r="F361" s="61">
        <f>ROUND((1.2)*1.1,7)</f>
        <v>1.32</v>
      </c>
      <c r="G361" s="61">
        <f>SmtRes!CX89</f>
        <v>1.1088</v>
      </c>
      <c r="H361" s="63">
        <f>SmtRes!CZ89</f>
        <v>346.73</v>
      </c>
      <c r="I361" s="62">
        <f>SmtRes!AJ89</f>
        <v>1.26</v>
      </c>
      <c r="J361" s="63">
        <f>ROUND(H361*I361, 2)</f>
        <v>436.88</v>
      </c>
      <c r="K361" s="62"/>
      <c r="L361" s="63">
        <f>SmtRes!DG89</f>
        <v>484.41</v>
      </c>
    </row>
    <row r="362" spans="1:83" ht="28.5" x14ac:dyDescent="0.2">
      <c r="A362" s="59"/>
      <c r="B362" s="59" t="s">
        <v>697</v>
      </c>
      <c r="C362" s="59" t="s">
        <v>908</v>
      </c>
      <c r="D362" s="60" t="s">
        <v>691</v>
      </c>
      <c r="E362" s="61">
        <f>SmtRes!DO89*SmtRes!AT89</f>
        <v>0.84</v>
      </c>
      <c r="F362" s="61">
        <f>ROUND((1.2)*1.1,7)</f>
        <v>1.32</v>
      </c>
      <c r="G362" s="61">
        <f>SmtRes!DO89*SmtRes!CX89</f>
        <v>1.1088</v>
      </c>
      <c r="H362" s="63"/>
      <c r="I362" s="62"/>
      <c r="J362" s="63">
        <f>ROUND(SmtRes!AG89/SmtRes!DO89, 2)</f>
        <v>477.98</v>
      </c>
      <c r="K362" s="62"/>
      <c r="L362" s="63">
        <f>SmtRes!DH89</f>
        <v>529.98</v>
      </c>
      <c r="CE362">
        <v>1</v>
      </c>
    </row>
    <row r="363" spans="1:83" ht="28.5" x14ac:dyDescent="0.2">
      <c r="A363" s="59"/>
      <c r="B363" s="59" t="s">
        <v>698</v>
      </c>
      <c r="C363" s="59" t="s">
        <v>700</v>
      </c>
      <c r="D363" s="60" t="s">
        <v>582</v>
      </c>
      <c r="E363" s="61">
        <v>0.09</v>
      </c>
      <c r="F363" s="61">
        <f>ROUND((1.2)*1.1,7)</f>
        <v>1.32</v>
      </c>
      <c r="G363" s="61">
        <f>SmtRes!CX90</f>
        <v>0.1188</v>
      </c>
      <c r="H363" s="63"/>
      <c r="I363" s="62"/>
      <c r="J363" s="63">
        <f>SmtRes!CZ90</f>
        <v>544.70000000000005</v>
      </c>
      <c r="K363" s="62"/>
      <c r="L363" s="63">
        <f>SmtRes!DG90</f>
        <v>64.709999999999994</v>
      </c>
    </row>
    <row r="364" spans="1:83" ht="28.5" x14ac:dyDescent="0.2">
      <c r="A364" s="59"/>
      <c r="B364" s="59" t="s">
        <v>697</v>
      </c>
      <c r="C364" s="67" t="s">
        <v>908</v>
      </c>
      <c r="D364" s="68" t="s">
        <v>691</v>
      </c>
      <c r="E364" s="69">
        <f>SmtRes!DO90*SmtRes!AT90</f>
        <v>0.09</v>
      </c>
      <c r="F364" s="69">
        <f>ROUND((1.2)*1.1,7)</f>
        <v>1.32</v>
      </c>
      <c r="G364" s="69">
        <f>SmtRes!DO90*SmtRes!CX90</f>
        <v>0.1188</v>
      </c>
      <c r="H364" s="70"/>
      <c r="I364" s="71"/>
      <c r="J364" s="70">
        <f>ROUND(SmtRes!AG90/SmtRes!DO90, 2)</f>
        <v>477.98</v>
      </c>
      <c r="K364" s="71"/>
      <c r="L364" s="70">
        <f>SmtRes!DH90</f>
        <v>56.78</v>
      </c>
      <c r="CE364">
        <v>1</v>
      </c>
    </row>
    <row r="365" spans="1:83" ht="15" x14ac:dyDescent="0.2">
      <c r="A365" s="59"/>
      <c r="B365" s="59"/>
      <c r="C365" s="73" t="s">
        <v>910</v>
      </c>
      <c r="D365" s="60"/>
      <c r="E365" s="61"/>
      <c r="F365" s="61"/>
      <c r="G365" s="61"/>
      <c r="H365" s="63"/>
      <c r="I365" s="62"/>
      <c r="J365" s="63"/>
      <c r="K365" s="62"/>
      <c r="L365" s="63">
        <f>L355+L357+L358</f>
        <v>5170.26</v>
      </c>
    </row>
    <row r="366" spans="1:83" ht="14.25" x14ac:dyDescent="0.2">
      <c r="A366" s="59"/>
      <c r="B366" s="59"/>
      <c r="C366" s="59" t="s">
        <v>911</v>
      </c>
      <c r="D366" s="60"/>
      <c r="E366" s="61"/>
      <c r="F366" s="61"/>
      <c r="G366" s="61"/>
      <c r="H366" s="63"/>
      <c r="I366" s="62"/>
      <c r="J366" s="63"/>
      <c r="K366" s="62"/>
      <c r="L366" s="63">
        <f>SUM(AR353:AR369)+SUM(AS353:AS369)+SUM(AT353:AT369)+SUM(AU353:AU369)+SUM(AV353:AV369)</f>
        <v>2325.1999999999998</v>
      </c>
    </row>
    <row r="367" spans="1:83" ht="14.25" x14ac:dyDescent="0.2">
      <c r="A367" s="59"/>
      <c r="B367" s="59" t="s">
        <v>27</v>
      </c>
      <c r="C367" s="59" t="s">
        <v>912</v>
      </c>
      <c r="D367" s="60" t="s">
        <v>819</v>
      </c>
      <c r="E367" s="61">
        <f>Source!BZ49</f>
        <v>103</v>
      </c>
      <c r="F367" s="61"/>
      <c r="G367" s="61">
        <f>Source!AT49</f>
        <v>103</v>
      </c>
      <c r="H367" s="63"/>
      <c r="I367" s="62"/>
      <c r="J367" s="63"/>
      <c r="K367" s="62"/>
      <c r="L367" s="63">
        <f>SUM(AZ353:AZ369)</f>
        <v>2394.96</v>
      </c>
    </row>
    <row r="368" spans="1:83" ht="14.25" x14ac:dyDescent="0.2">
      <c r="A368" s="67"/>
      <c r="B368" s="67" t="s">
        <v>28</v>
      </c>
      <c r="C368" s="67" t="s">
        <v>913</v>
      </c>
      <c r="D368" s="68" t="s">
        <v>819</v>
      </c>
      <c r="E368" s="69">
        <f>Source!CA49</f>
        <v>60</v>
      </c>
      <c r="F368" s="69"/>
      <c r="G368" s="69">
        <f>Source!AU49</f>
        <v>60</v>
      </c>
      <c r="H368" s="70"/>
      <c r="I368" s="71"/>
      <c r="J368" s="70"/>
      <c r="K368" s="71"/>
      <c r="L368" s="70">
        <f>SUM(BA353:BA369)</f>
        <v>1395.12</v>
      </c>
    </row>
    <row r="369" spans="1:83" ht="15" x14ac:dyDescent="0.2">
      <c r="C369" s="75" t="s">
        <v>914</v>
      </c>
      <c r="D369" s="75"/>
      <c r="E369" s="75"/>
      <c r="F369" s="75"/>
      <c r="G369" s="75"/>
      <c r="H369" s="75"/>
      <c r="I369" s="76">
        <f>K369/E353</f>
        <v>8960.34</v>
      </c>
      <c r="J369" s="76"/>
      <c r="K369" s="76">
        <f>L355+L357+L367+L368+L358</f>
        <v>8960.34</v>
      </c>
      <c r="L369" s="76"/>
      <c r="AD369">
        <f>ROUND((Source!AT49/100)*((ROUND(SUMIF(SmtRes!AQ86:'SmtRes'!AQ90,"=1",SmtRes!AD86:'SmtRes'!AD90)*Source!I49, 2)+ROUND(SUMIF(SmtRes!AQ86:'SmtRes'!AQ90,"=1",SmtRes!AC86:'SmtRes'!AC90)*Source!I49, 2))), 2)</f>
        <v>2015.21</v>
      </c>
      <c r="AE369">
        <f>ROUND((Source!AU49/100)*((ROUND(SUMIF(SmtRes!AQ86:'SmtRes'!AQ90,"=1",SmtRes!AD86:'SmtRes'!AD90)*Source!I49, 2)+ROUND(SUMIF(SmtRes!AQ86:'SmtRes'!AQ90,"=1",SmtRes!AC86:'SmtRes'!AC90)*Source!I49, 2))), 2)</f>
        <v>1173.9100000000001</v>
      </c>
      <c r="AN369" s="72">
        <f>L355+L357+L367+L368+L358</f>
        <v>8960.34</v>
      </c>
      <c r="AO369" s="72">
        <f>L357</f>
        <v>2845.0600000000004</v>
      </c>
      <c r="AQ369" t="s">
        <v>915</v>
      </c>
      <c r="AR369" s="72">
        <f>L355</f>
        <v>1042.3399999999999</v>
      </c>
      <c r="AT369" s="72">
        <f>L358</f>
        <v>1282.8599999999999</v>
      </c>
      <c r="AV369" t="s">
        <v>915</v>
      </c>
      <c r="AW369">
        <f>0</f>
        <v>0</v>
      </c>
      <c r="AZ369">
        <f>Source!X49</f>
        <v>2394.96</v>
      </c>
      <c r="BA369">
        <f>Source!Y49</f>
        <v>1395.12</v>
      </c>
      <c r="CD369">
        <v>1</v>
      </c>
    </row>
    <row r="370" spans="1:83" ht="93.75" x14ac:dyDescent="0.2">
      <c r="A370" s="57" t="s">
        <v>91</v>
      </c>
      <c r="B370" s="59" t="s">
        <v>949</v>
      </c>
      <c r="C370" s="59" t="s">
        <v>950</v>
      </c>
      <c r="D370" s="60" t="str">
        <f>Source!H50</f>
        <v>ШТ</v>
      </c>
      <c r="E370" s="61">
        <f>Source!K50</f>
        <v>1</v>
      </c>
      <c r="F370" s="61"/>
      <c r="G370" s="61">
        <f>Source!I50</f>
        <v>1</v>
      </c>
      <c r="H370" s="63"/>
      <c r="I370" s="62"/>
      <c r="J370" s="63"/>
      <c r="K370" s="62"/>
      <c r="L370" s="63"/>
    </row>
    <row r="371" spans="1:83" ht="165.75" x14ac:dyDescent="0.2">
      <c r="B371" s="64" t="str">
        <f>Source!EO50</f>
        <v>Поправка: 421/пр_2020_прил.10_т.5_п.4_гр.3</v>
      </c>
      <c r="C371" s="64" t="str">
        <f>Source!CN50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72" spans="1:83" ht="15" x14ac:dyDescent="0.2">
      <c r="A372" s="58"/>
      <c r="B372" s="61">
        <v>1</v>
      </c>
      <c r="C372" s="58" t="s">
        <v>906</v>
      </c>
      <c r="D372" s="60" t="s">
        <v>691</v>
      </c>
      <c r="E372" s="65"/>
      <c r="F372" s="61"/>
      <c r="G372" s="65">
        <f>Source!U50</f>
        <v>3.0720000000000001</v>
      </c>
      <c r="H372" s="61"/>
      <c r="I372" s="61"/>
      <c r="J372" s="61"/>
      <c r="K372" s="61"/>
      <c r="L372" s="66">
        <f>SUM(L373:L373)-SUMIF(CE373:CE373, 1, L373:L373)</f>
        <v>1386.18</v>
      </c>
    </row>
    <row r="373" spans="1:83" ht="28.5" x14ac:dyDescent="0.2">
      <c r="A373" s="59"/>
      <c r="B373" s="59" t="s">
        <v>723</v>
      </c>
      <c r="C373" s="59" t="s">
        <v>724</v>
      </c>
      <c r="D373" s="60" t="s">
        <v>691</v>
      </c>
      <c r="E373" s="61">
        <v>2.56</v>
      </c>
      <c r="F373" s="61">
        <f>ROUND(1.2,7)</f>
        <v>1.2</v>
      </c>
      <c r="G373" s="61">
        <f>SmtRes!CX91</f>
        <v>3.0720000000000001</v>
      </c>
      <c r="H373" s="63"/>
      <c r="I373" s="62"/>
      <c r="J373" s="63">
        <f>SmtRes!CZ91</f>
        <v>451.23</v>
      </c>
      <c r="K373" s="62"/>
      <c r="L373" s="63">
        <f>SmtRes!DI91</f>
        <v>1386.18</v>
      </c>
    </row>
    <row r="374" spans="1:83" ht="15" x14ac:dyDescent="0.2">
      <c r="A374" s="58"/>
      <c r="B374" s="61">
        <v>2</v>
      </c>
      <c r="C374" s="58" t="s">
        <v>907</v>
      </c>
      <c r="D374" s="60"/>
      <c r="E374" s="65"/>
      <c r="F374" s="61"/>
      <c r="G374" s="65"/>
      <c r="H374" s="61"/>
      <c r="I374" s="61"/>
      <c r="J374" s="61"/>
      <c r="K374" s="61"/>
      <c r="L374" s="66">
        <f>SUM(L375:L381)-SUMIF(CE375:CE381, 1, L375:L381)</f>
        <v>3767.1299999999992</v>
      </c>
    </row>
    <row r="375" spans="1:83" ht="15" x14ac:dyDescent="0.2">
      <c r="A375" s="58"/>
      <c r="B375" s="61"/>
      <c r="C375" s="58" t="s">
        <v>909</v>
      </c>
      <c r="D375" s="60" t="s">
        <v>691</v>
      </c>
      <c r="E375" s="65"/>
      <c r="F375" s="61"/>
      <c r="G375" s="65">
        <f>Source!V50</f>
        <v>3.3</v>
      </c>
      <c r="H375" s="61"/>
      <c r="I375" s="61"/>
      <c r="J375" s="61"/>
      <c r="K375" s="61"/>
      <c r="L375" s="66">
        <f>SUMIF(CE376:CE381, 1, L376:L381)</f>
        <v>1697.19</v>
      </c>
      <c r="CE375">
        <v>1</v>
      </c>
    </row>
    <row r="376" spans="1:83" ht="42.75" x14ac:dyDescent="0.2">
      <c r="A376" s="59"/>
      <c r="B376" s="59" t="s">
        <v>725</v>
      </c>
      <c r="C376" s="59" t="s">
        <v>727</v>
      </c>
      <c r="D376" s="60" t="s">
        <v>582</v>
      </c>
      <c r="E376" s="61">
        <v>1.4</v>
      </c>
      <c r="F376" s="61">
        <f>ROUND(1.2,7)</f>
        <v>1.2</v>
      </c>
      <c r="G376" s="61">
        <f>SmtRes!CX93</f>
        <v>1.68</v>
      </c>
      <c r="H376" s="63"/>
      <c r="I376" s="62"/>
      <c r="J376" s="63">
        <f>SmtRes!CZ93</f>
        <v>1811.82</v>
      </c>
      <c r="K376" s="62"/>
      <c r="L376" s="63">
        <f>SmtRes!DG93</f>
        <v>3043.86</v>
      </c>
    </row>
    <row r="377" spans="1:83" ht="28.5" x14ac:dyDescent="0.2">
      <c r="A377" s="59"/>
      <c r="B377" s="59" t="s">
        <v>728</v>
      </c>
      <c r="C377" s="59" t="s">
        <v>943</v>
      </c>
      <c r="D377" s="60" t="s">
        <v>691</v>
      </c>
      <c r="E377" s="61">
        <f>SmtRes!DO93*SmtRes!AT93</f>
        <v>1.4</v>
      </c>
      <c r="F377" s="61">
        <f>ROUND(1.2,7)</f>
        <v>1.2</v>
      </c>
      <c r="G377" s="61">
        <f>SmtRes!DO93*SmtRes!CX93</f>
        <v>1.68</v>
      </c>
      <c r="H377" s="63"/>
      <c r="I377" s="62"/>
      <c r="J377" s="63">
        <f>ROUND(SmtRes!AG93/SmtRes!DO93, 2)</f>
        <v>549.32000000000005</v>
      </c>
      <c r="K377" s="62"/>
      <c r="L377" s="63">
        <f>SmtRes!DH93</f>
        <v>922.86</v>
      </c>
      <c r="CE377">
        <v>1</v>
      </c>
    </row>
    <row r="378" spans="1:83" ht="28.5" x14ac:dyDescent="0.2">
      <c r="A378" s="59"/>
      <c r="B378" s="59" t="s">
        <v>694</v>
      </c>
      <c r="C378" s="59" t="s">
        <v>696</v>
      </c>
      <c r="D378" s="60" t="s">
        <v>582</v>
      </c>
      <c r="E378" s="61">
        <v>1.23</v>
      </c>
      <c r="F378" s="61">
        <f>ROUND(1.2,7)</f>
        <v>1.2</v>
      </c>
      <c r="G378" s="61">
        <f>SmtRes!CX94</f>
        <v>1.476</v>
      </c>
      <c r="H378" s="63">
        <f>SmtRes!CZ94</f>
        <v>346.73</v>
      </c>
      <c r="I378" s="62">
        <f>SmtRes!AJ94</f>
        <v>1.26</v>
      </c>
      <c r="J378" s="63">
        <f>ROUND(H378*I378, 2)</f>
        <v>436.88</v>
      </c>
      <c r="K378" s="62"/>
      <c r="L378" s="63">
        <f>SmtRes!DG94</f>
        <v>644.83000000000004</v>
      </c>
    </row>
    <row r="379" spans="1:83" ht="28.5" x14ac:dyDescent="0.2">
      <c r="A379" s="59"/>
      <c r="B379" s="59" t="s">
        <v>697</v>
      </c>
      <c r="C379" s="59" t="s">
        <v>908</v>
      </c>
      <c r="D379" s="60" t="s">
        <v>691</v>
      </c>
      <c r="E379" s="61">
        <f>SmtRes!DO94*SmtRes!AT94</f>
        <v>1.23</v>
      </c>
      <c r="F379" s="61">
        <f>ROUND(1.2,7)</f>
        <v>1.2</v>
      </c>
      <c r="G379" s="61">
        <f>SmtRes!DO94*SmtRes!CX94</f>
        <v>1.476</v>
      </c>
      <c r="H379" s="63"/>
      <c r="I379" s="62"/>
      <c r="J379" s="63">
        <f>ROUND(SmtRes!AG94/SmtRes!DO94, 2)</f>
        <v>477.98</v>
      </c>
      <c r="K379" s="62"/>
      <c r="L379" s="63">
        <f>SmtRes!DH94</f>
        <v>705.5</v>
      </c>
      <c r="CE379">
        <v>1</v>
      </c>
    </row>
    <row r="380" spans="1:83" ht="28.5" x14ac:dyDescent="0.2">
      <c r="A380" s="59"/>
      <c r="B380" s="59" t="s">
        <v>698</v>
      </c>
      <c r="C380" s="59" t="s">
        <v>700</v>
      </c>
      <c r="D380" s="60" t="s">
        <v>582</v>
      </c>
      <c r="E380" s="61">
        <v>0.12</v>
      </c>
      <c r="F380" s="61">
        <f>ROUND(1.2,7)</f>
        <v>1.2</v>
      </c>
      <c r="G380" s="61">
        <f>SmtRes!CX95</f>
        <v>0.14399999999999999</v>
      </c>
      <c r="H380" s="63"/>
      <c r="I380" s="62"/>
      <c r="J380" s="63">
        <f>SmtRes!CZ95</f>
        <v>544.70000000000005</v>
      </c>
      <c r="K380" s="62"/>
      <c r="L380" s="63">
        <f>SmtRes!DG95</f>
        <v>78.44</v>
      </c>
    </row>
    <row r="381" spans="1:83" ht="28.5" x14ac:dyDescent="0.2">
      <c r="A381" s="59"/>
      <c r="B381" s="59" t="s">
        <v>697</v>
      </c>
      <c r="C381" s="67" t="s">
        <v>908</v>
      </c>
      <c r="D381" s="68" t="s">
        <v>691</v>
      </c>
      <c r="E381" s="69">
        <f>SmtRes!DO95*SmtRes!AT95</f>
        <v>0.12</v>
      </c>
      <c r="F381" s="69">
        <f>ROUND(1.2,7)</f>
        <v>1.2</v>
      </c>
      <c r="G381" s="69">
        <f>SmtRes!DO95*SmtRes!CX95</f>
        <v>0.14399999999999999</v>
      </c>
      <c r="H381" s="70"/>
      <c r="I381" s="71"/>
      <c r="J381" s="70">
        <f>ROUND(SmtRes!AG95/SmtRes!DO95, 2)</f>
        <v>477.98</v>
      </c>
      <c r="K381" s="71"/>
      <c r="L381" s="70">
        <f>SmtRes!DH95</f>
        <v>68.83</v>
      </c>
      <c r="CE381">
        <v>1</v>
      </c>
    </row>
    <row r="382" spans="1:83" ht="15" x14ac:dyDescent="0.2">
      <c r="A382" s="59"/>
      <c r="B382" s="59"/>
      <c r="C382" s="73" t="s">
        <v>910</v>
      </c>
      <c r="D382" s="60"/>
      <c r="E382" s="61"/>
      <c r="F382" s="61"/>
      <c r="G382" s="61"/>
      <c r="H382" s="63"/>
      <c r="I382" s="62"/>
      <c r="J382" s="63"/>
      <c r="K382" s="62"/>
      <c r="L382" s="63">
        <f>L372+L374+L375</f>
        <v>6850.5</v>
      </c>
    </row>
    <row r="383" spans="1:83" ht="14.25" x14ac:dyDescent="0.2">
      <c r="A383" s="59"/>
      <c r="B383" s="59"/>
      <c r="C383" s="59" t="s">
        <v>911</v>
      </c>
      <c r="D383" s="60"/>
      <c r="E383" s="61"/>
      <c r="F383" s="61"/>
      <c r="G383" s="61"/>
      <c r="H383" s="63"/>
      <c r="I383" s="62"/>
      <c r="J383" s="63"/>
      <c r="K383" s="62"/>
      <c r="L383" s="63">
        <f>SUM(AR370:AR386)+SUM(AS370:AS386)+SUM(AT370:AT386)+SUM(AU370:AU386)+SUM(AV370:AV386)</f>
        <v>3083.37</v>
      </c>
    </row>
    <row r="384" spans="1:83" ht="14.25" x14ac:dyDescent="0.2">
      <c r="A384" s="59"/>
      <c r="B384" s="59" t="s">
        <v>27</v>
      </c>
      <c r="C384" s="59" t="s">
        <v>912</v>
      </c>
      <c r="D384" s="60" t="s">
        <v>819</v>
      </c>
      <c r="E384" s="61">
        <f>Source!BZ50</f>
        <v>103</v>
      </c>
      <c r="F384" s="61"/>
      <c r="G384" s="61">
        <f>Source!AT50</f>
        <v>103</v>
      </c>
      <c r="H384" s="63"/>
      <c r="I384" s="62"/>
      <c r="J384" s="63"/>
      <c r="K384" s="62"/>
      <c r="L384" s="63">
        <f>SUM(AZ370:AZ386)</f>
        <v>3175.87</v>
      </c>
    </row>
    <row r="385" spans="1:83" ht="14.25" x14ac:dyDescent="0.2">
      <c r="A385" s="67"/>
      <c r="B385" s="67" t="s">
        <v>28</v>
      </c>
      <c r="C385" s="67" t="s">
        <v>913</v>
      </c>
      <c r="D385" s="68" t="s">
        <v>819</v>
      </c>
      <c r="E385" s="69">
        <f>Source!CA50</f>
        <v>60</v>
      </c>
      <c r="F385" s="69"/>
      <c r="G385" s="69">
        <f>Source!AU50</f>
        <v>60</v>
      </c>
      <c r="H385" s="70"/>
      <c r="I385" s="71"/>
      <c r="J385" s="70"/>
      <c r="K385" s="71"/>
      <c r="L385" s="70">
        <f>SUM(BA370:BA386)</f>
        <v>1850.02</v>
      </c>
    </row>
    <row r="386" spans="1:83" ht="15" x14ac:dyDescent="0.2">
      <c r="C386" s="75" t="s">
        <v>914</v>
      </c>
      <c r="D386" s="75"/>
      <c r="E386" s="75"/>
      <c r="F386" s="75"/>
      <c r="G386" s="75"/>
      <c r="H386" s="75"/>
      <c r="I386" s="76">
        <f>K386/E370</f>
        <v>11876.390000000001</v>
      </c>
      <c r="J386" s="76"/>
      <c r="K386" s="76">
        <f>L372+L374+L384+L385+L375</f>
        <v>11876.390000000001</v>
      </c>
      <c r="L386" s="76"/>
      <c r="AD386">
        <f>ROUND((Source!AT50/100)*((ROUND(SUMIF(SmtRes!AQ91:'SmtRes'!AQ95,"=1",SmtRes!AD91:'SmtRes'!AD95)*Source!I50, 2)+ROUND(SUMIF(SmtRes!AQ91:'SmtRes'!AQ95,"=1",SmtRes!AC91:'SmtRes'!AC95)*Source!I50, 2))), 2)</f>
        <v>2015.21</v>
      </c>
      <c r="AE386">
        <f>ROUND((Source!AU50/100)*((ROUND(SUMIF(SmtRes!AQ91:'SmtRes'!AQ95,"=1",SmtRes!AD91:'SmtRes'!AD95)*Source!I50, 2)+ROUND(SUMIF(SmtRes!AQ91:'SmtRes'!AQ95,"=1",SmtRes!AC91:'SmtRes'!AC95)*Source!I50, 2))), 2)</f>
        <v>1173.9100000000001</v>
      </c>
      <c r="AN386" s="72">
        <f>L372+L374+L384+L385+L375</f>
        <v>11876.390000000001</v>
      </c>
      <c r="AO386" s="72">
        <f>L374</f>
        <v>3767.1299999999992</v>
      </c>
      <c r="AQ386" t="s">
        <v>915</v>
      </c>
      <c r="AR386" s="72">
        <f>L372</f>
        <v>1386.18</v>
      </c>
      <c r="AT386" s="72">
        <f>L375</f>
        <v>1697.19</v>
      </c>
      <c r="AV386" t="s">
        <v>915</v>
      </c>
      <c r="AW386">
        <f>0</f>
        <v>0</v>
      </c>
      <c r="AZ386">
        <f>Source!X50</f>
        <v>3175.87</v>
      </c>
      <c r="BA386">
        <f>Source!Y50</f>
        <v>1850.02</v>
      </c>
      <c r="CD386">
        <v>1</v>
      </c>
    </row>
    <row r="387" spans="1:83" ht="79.5" x14ac:dyDescent="0.2">
      <c r="A387" s="57" t="s">
        <v>95</v>
      </c>
      <c r="B387" s="59" t="s">
        <v>951</v>
      </c>
      <c r="C387" s="59" t="s">
        <v>952</v>
      </c>
      <c r="D387" s="60" t="str">
        <f>Source!H51</f>
        <v>ШТ</v>
      </c>
      <c r="E387" s="61">
        <f>Source!K51</f>
        <v>1</v>
      </c>
      <c r="F387" s="61"/>
      <c r="G387" s="61">
        <f>Source!I51</f>
        <v>1</v>
      </c>
      <c r="H387" s="63"/>
      <c r="I387" s="62"/>
      <c r="J387" s="63"/>
      <c r="K387" s="62"/>
      <c r="L387" s="63"/>
    </row>
    <row r="388" spans="1:83" ht="216.75" x14ac:dyDescent="0.2">
      <c r="B388" s="64" t="str">
        <f>Source!EO51</f>
        <v>Поправка: 421/пр_2020_прил.10_т.5_п.4_гр.3  Поправка: Прил.33.4, п.3.10.</v>
      </c>
      <c r="C388" s="64" t="str">
        <f>Source!CN51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389" spans="1:83" ht="15" x14ac:dyDescent="0.2">
      <c r="A389" s="58"/>
      <c r="B389" s="61">
        <v>1</v>
      </c>
      <c r="C389" s="58" t="s">
        <v>906</v>
      </c>
      <c r="D389" s="60" t="s">
        <v>691</v>
      </c>
      <c r="E389" s="65"/>
      <c r="F389" s="61"/>
      <c r="G389" s="65">
        <f>Source!U51</f>
        <v>1.86</v>
      </c>
      <c r="H389" s="61"/>
      <c r="I389" s="61"/>
      <c r="J389" s="61"/>
      <c r="K389" s="61"/>
      <c r="L389" s="66">
        <f>SUM(L390:L390)-SUMIF(CE390:CE390, 1, L390:L390)</f>
        <v>839.29</v>
      </c>
    </row>
    <row r="390" spans="1:83" ht="28.5" x14ac:dyDescent="0.2">
      <c r="A390" s="59"/>
      <c r="B390" s="59" t="s">
        <v>723</v>
      </c>
      <c r="C390" s="59" t="s">
        <v>724</v>
      </c>
      <c r="D390" s="60" t="s">
        <v>691</v>
      </c>
      <c r="E390" s="61">
        <v>1.24</v>
      </c>
      <c r="F390" s="61">
        <f>ROUND((1.2)*1.25,7)</f>
        <v>1.5</v>
      </c>
      <c r="G390" s="61">
        <f>SmtRes!CX96</f>
        <v>1.86</v>
      </c>
      <c r="H390" s="63"/>
      <c r="I390" s="62"/>
      <c r="J390" s="63">
        <f>SmtRes!CZ96</f>
        <v>451.23</v>
      </c>
      <c r="K390" s="62"/>
      <c r="L390" s="63">
        <f>SmtRes!DI96</f>
        <v>839.29</v>
      </c>
    </row>
    <row r="391" spans="1:83" ht="15" x14ac:dyDescent="0.2">
      <c r="A391" s="58"/>
      <c r="B391" s="61">
        <v>2</v>
      </c>
      <c r="C391" s="58" t="s">
        <v>907</v>
      </c>
      <c r="D391" s="60"/>
      <c r="E391" s="65"/>
      <c r="F391" s="61"/>
      <c r="G391" s="65"/>
      <c r="H391" s="61"/>
      <c r="I391" s="61"/>
      <c r="J391" s="61"/>
      <c r="K391" s="61"/>
      <c r="L391" s="66">
        <f>SUM(L392:L396)-SUMIF(CE392:CE396, 1, L392:L396)</f>
        <v>2875.4600000000009</v>
      </c>
    </row>
    <row r="392" spans="1:83" ht="15" x14ac:dyDescent="0.2">
      <c r="A392" s="58"/>
      <c r="B392" s="61"/>
      <c r="C392" s="58" t="s">
        <v>909</v>
      </c>
      <c r="D392" s="60" t="s">
        <v>691</v>
      </c>
      <c r="E392" s="65"/>
      <c r="F392" s="61"/>
      <c r="G392" s="65">
        <f>Source!V51</f>
        <v>1.6500000000000001</v>
      </c>
      <c r="H392" s="61"/>
      <c r="I392" s="61"/>
      <c r="J392" s="61"/>
      <c r="K392" s="61"/>
      <c r="L392" s="66">
        <f>SUMIF(CE393:CE396, 1, L393:L396)</f>
        <v>899.96</v>
      </c>
      <c r="CE392">
        <v>1</v>
      </c>
    </row>
    <row r="393" spans="1:83" ht="42.75" x14ac:dyDescent="0.2">
      <c r="A393" s="59"/>
      <c r="B393" s="59" t="s">
        <v>725</v>
      </c>
      <c r="C393" s="59" t="s">
        <v>727</v>
      </c>
      <c r="D393" s="60" t="s">
        <v>582</v>
      </c>
      <c r="E393" s="61">
        <v>1.04</v>
      </c>
      <c r="F393" s="61">
        <f>ROUND((1.2)*1.25,7)</f>
        <v>1.5</v>
      </c>
      <c r="G393" s="61">
        <f>SmtRes!CX98</f>
        <v>1.56</v>
      </c>
      <c r="H393" s="63"/>
      <c r="I393" s="62"/>
      <c r="J393" s="63">
        <f>SmtRes!CZ98</f>
        <v>1811.82</v>
      </c>
      <c r="K393" s="62"/>
      <c r="L393" s="63">
        <f>SmtRes!DG98</f>
        <v>2826.44</v>
      </c>
    </row>
    <row r="394" spans="1:83" ht="28.5" x14ac:dyDescent="0.2">
      <c r="A394" s="59"/>
      <c r="B394" s="59" t="s">
        <v>728</v>
      </c>
      <c r="C394" s="59" t="s">
        <v>943</v>
      </c>
      <c r="D394" s="60" t="s">
        <v>691</v>
      </c>
      <c r="E394" s="61">
        <f>SmtRes!DO98*SmtRes!AT98</f>
        <v>1.04</v>
      </c>
      <c r="F394" s="61">
        <f>ROUND((1.2)*1.25,7)</f>
        <v>1.5</v>
      </c>
      <c r="G394" s="61">
        <f>SmtRes!DO98*SmtRes!CX98</f>
        <v>1.56</v>
      </c>
      <c r="H394" s="63"/>
      <c r="I394" s="62"/>
      <c r="J394" s="63">
        <f>ROUND(SmtRes!AG98/SmtRes!DO98, 2)</f>
        <v>549.32000000000005</v>
      </c>
      <c r="K394" s="62"/>
      <c r="L394" s="63">
        <f>SmtRes!DH98</f>
        <v>856.94</v>
      </c>
      <c r="CE394">
        <v>1</v>
      </c>
    </row>
    <row r="395" spans="1:83" ht="28.5" x14ac:dyDescent="0.2">
      <c r="A395" s="59"/>
      <c r="B395" s="59" t="s">
        <v>698</v>
      </c>
      <c r="C395" s="59" t="s">
        <v>700</v>
      </c>
      <c r="D395" s="60" t="s">
        <v>582</v>
      </c>
      <c r="E395" s="61">
        <v>0.06</v>
      </c>
      <c r="F395" s="61">
        <f>ROUND((1.2)*1.25,7)</f>
        <v>1.5</v>
      </c>
      <c r="G395" s="61">
        <f>SmtRes!CX99</f>
        <v>0.09</v>
      </c>
      <c r="H395" s="63"/>
      <c r="I395" s="62"/>
      <c r="J395" s="63">
        <f>SmtRes!CZ99</f>
        <v>544.70000000000005</v>
      </c>
      <c r="K395" s="62"/>
      <c r="L395" s="63">
        <f>SmtRes!DG99</f>
        <v>49.02</v>
      </c>
    </row>
    <row r="396" spans="1:83" ht="28.5" x14ac:dyDescent="0.2">
      <c r="A396" s="59"/>
      <c r="B396" s="59" t="s">
        <v>697</v>
      </c>
      <c r="C396" s="67" t="s">
        <v>908</v>
      </c>
      <c r="D396" s="68" t="s">
        <v>691</v>
      </c>
      <c r="E396" s="69">
        <f>SmtRes!DO99*SmtRes!AT99</f>
        <v>0.06</v>
      </c>
      <c r="F396" s="69">
        <f>ROUND((1.2)*1.25,7)</f>
        <v>1.5</v>
      </c>
      <c r="G396" s="69">
        <f>SmtRes!DO99*SmtRes!CX99</f>
        <v>0.09</v>
      </c>
      <c r="H396" s="70"/>
      <c r="I396" s="71"/>
      <c r="J396" s="70">
        <f>ROUND(SmtRes!AG99/SmtRes!DO99, 2)</f>
        <v>477.98</v>
      </c>
      <c r="K396" s="71"/>
      <c r="L396" s="70">
        <f>SmtRes!DH99</f>
        <v>43.02</v>
      </c>
      <c r="CE396">
        <v>1</v>
      </c>
    </row>
    <row r="397" spans="1:83" ht="15" x14ac:dyDescent="0.2">
      <c r="A397" s="59"/>
      <c r="B397" s="59"/>
      <c r="C397" s="73" t="s">
        <v>910</v>
      </c>
      <c r="D397" s="60"/>
      <c r="E397" s="61"/>
      <c r="F397" s="61"/>
      <c r="G397" s="61"/>
      <c r="H397" s="63"/>
      <c r="I397" s="62"/>
      <c r="J397" s="63"/>
      <c r="K397" s="62"/>
      <c r="L397" s="63">
        <f>L389+L391+L392</f>
        <v>4614.7100000000009</v>
      </c>
    </row>
    <row r="398" spans="1:83" ht="14.25" x14ac:dyDescent="0.2">
      <c r="A398" s="59"/>
      <c r="B398" s="59"/>
      <c r="C398" s="59" t="s">
        <v>911</v>
      </c>
      <c r="D398" s="60"/>
      <c r="E398" s="61"/>
      <c r="F398" s="61"/>
      <c r="G398" s="61"/>
      <c r="H398" s="63"/>
      <c r="I398" s="62"/>
      <c r="J398" s="63"/>
      <c r="K398" s="62"/>
      <c r="L398" s="63">
        <f>SUM(AR387:AR401)+SUM(AS387:AS401)+SUM(AT387:AT401)+SUM(AU387:AU401)+SUM(AV387:AV401)</f>
        <v>1739.25</v>
      </c>
    </row>
    <row r="399" spans="1:83" ht="14.25" x14ac:dyDescent="0.2">
      <c r="A399" s="59"/>
      <c r="B399" s="59" t="s">
        <v>27</v>
      </c>
      <c r="C399" s="59" t="s">
        <v>912</v>
      </c>
      <c r="D399" s="60" t="s">
        <v>819</v>
      </c>
      <c r="E399" s="61">
        <f>Source!BZ51</f>
        <v>103</v>
      </c>
      <c r="F399" s="61"/>
      <c r="G399" s="61">
        <f>Source!AT51</f>
        <v>103</v>
      </c>
      <c r="H399" s="63"/>
      <c r="I399" s="62"/>
      <c r="J399" s="63"/>
      <c r="K399" s="62"/>
      <c r="L399" s="63">
        <f>SUM(AZ387:AZ401)</f>
        <v>1791.43</v>
      </c>
    </row>
    <row r="400" spans="1:83" ht="14.25" x14ac:dyDescent="0.2">
      <c r="A400" s="67"/>
      <c r="B400" s="67" t="s">
        <v>28</v>
      </c>
      <c r="C400" s="67" t="s">
        <v>913</v>
      </c>
      <c r="D400" s="68" t="s">
        <v>819</v>
      </c>
      <c r="E400" s="69">
        <f>Source!CA51</f>
        <v>60</v>
      </c>
      <c r="F400" s="69"/>
      <c r="G400" s="69">
        <f>Source!AU51</f>
        <v>60</v>
      </c>
      <c r="H400" s="70"/>
      <c r="I400" s="71"/>
      <c r="J400" s="70"/>
      <c r="K400" s="71"/>
      <c r="L400" s="70">
        <f>SUM(BA387:BA401)</f>
        <v>1043.55</v>
      </c>
    </row>
    <row r="401" spans="1:83" ht="15" x14ac:dyDescent="0.2">
      <c r="C401" s="75" t="s">
        <v>914</v>
      </c>
      <c r="D401" s="75"/>
      <c r="E401" s="75"/>
      <c r="F401" s="75"/>
      <c r="G401" s="75"/>
      <c r="H401" s="75"/>
      <c r="I401" s="76">
        <f>K401/E387</f>
        <v>7449.6900000000014</v>
      </c>
      <c r="J401" s="76"/>
      <c r="K401" s="76">
        <f>L389+L391+L399+L400+L392</f>
        <v>7449.6900000000014</v>
      </c>
      <c r="L401" s="76"/>
      <c r="AD401">
        <f>ROUND((Source!AT51/100)*((ROUND(SUMIF(SmtRes!AQ96:'SmtRes'!AQ99,"=1",SmtRes!AD96:'SmtRes'!AD99)*Source!I51, 2)+ROUND(SUMIF(SmtRes!AQ96:'SmtRes'!AQ99,"=1",SmtRes!AC96:'SmtRes'!AC99)*Source!I51, 2))), 2)</f>
        <v>1522.89</v>
      </c>
      <c r="AE401">
        <f>ROUND((Source!AU51/100)*((ROUND(SUMIF(SmtRes!AQ96:'SmtRes'!AQ99,"=1",SmtRes!AD96:'SmtRes'!AD99)*Source!I51, 2)+ROUND(SUMIF(SmtRes!AQ96:'SmtRes'!AQ99,"=1",SmtRes!AC96:'SmtRes'!AC99)*Source!I51, 2))), 2)</f>
        <v>887.12</v>
      </c>
      <c r="AN401" s="72">
        <f>L389+L391+L399+L400+L392</f>
        <v>7449.6900000000014</v>
      </c>
      <c r="AO401" s="72">
        <f>L391</f>
        <v>2875.4600000000009</v>
      </c>
      <c r="AQ401" t="s">
        <v>915</v>
      </c>
      <c r="AR401" s="72">
        <f>L389</f>
        <v>839.29</v>
      </c>
      <c r="AT401" s="72">
        <f>L392</f>
        <v>899.96</v>
      </c>
      <c r="AV401" t="s">
        <v>915</v>
      </c>
      <c r="AW401">
        <f>0</f>
        <v>0</v>
      </c>
      <c r="AZ401">
        <f>Source!X51</f>
        <v>1791.43</v>
      </c>
      <c r="BA401">
        <f>Source!Y51</f>
        <v>1043.55</v>
      </c>
      <c r="CD401">
        <v>1</v>
      </c>
    </row>
    <row r="402" spans="1:83" ht="93.75" x14ac:dyDescent="0.2">
      <c r="A402" s="57" t="s">
        <v>99</v>
      </c>
      <c r="B402" s="59" t="s">
        <v>953</v>
      </c>
      <c r="C402" s="59" t="s">
        <v>954</v>
      </c>
      <c r="D402" s="60" t="str">
        <f>Source!H52</f>
        <v>ШТ</v>
      </c>
      <c r="E402" s="61">
        <f>Source!K52</f>
        <v>2</v>
      </c>
      <c r="F402" s="61"/>
      <c r="G402" s="61">
        <f>Source!I52</f>
        <v>2</v>
      </c>
      <c r="H402" s="63"/>
      <c r="I402" s="62"/>
      <c r="J402" s="63"/>
      <c r="K402" s="62"/>
      <c r="L402" s="63"/>
    </row>
    <row r="403" spans="1:83" ht="216.75" x14ac:dyDescent="0.2">
      <c r="B403" s="64" t="str">
        <f>Source!EO52</f>
        <v>Поправка: 421/пр_2020_прил.10_т.5_п.4_гр.3  Поправка: Прил.33.4, п.3.10.</v>
      </c>
      <c r="C403" s="64" t="str">
        <f>Source!CN52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404" spans="1:83" ht="15" x14ac:dyDescent="0.2">
      <c r="A404" s="58"/>
      <c r="B404" s="61">
        <v>1</v>
      </c>
      <c r="C404" s="58" t="s">
        <v>906</v>
      </c>
      <c r="D404" s="60" t="s">
        <v>691</v>
      </c>
      <c r="E404" s="65"/>
      <c r="F404" s="61"/>
      <c r="G404" s="65">
        <f>Source!U52</f>
        <v>1.23</v>
      </c>
      <c r="H404" s="61"/>
      <c r="I404" s="61"/>
      <c r="J404" s="61"/>
      <c r="K404" s="61"/>
      <c r="L404" s="66">
        <f>SUM(L405:L405)-SUMIF(CE405:CE405, 1, L405:L405)</f>
        <v>500.17</v>
      </c>
    </row>
    <row r="405" spans="1:83" ht="28.5" x14ac:dyDescent="0.2">
      <c r="A405" s="59"/>
      <c r="B405" s="59" t="s">
        <v>715</v>
      </c>
      <c r="C405" s="59" t="s">
        <v>716</v>
      </c>
      <c r="D405" s="60" t="s">
        <v>691</v>
      </c>
      <c r="E405" s="61">
        <v>0.41</v>
      </c>
      <c r="F405" s="61">
        <f>ROUND((1.2)*1.25,7)</f>
        <v>1.5</v>
      </c>
      <c r="G405" s="61">
        <f>SmtRes!CX100</f>
        <v>1.23</v>
      </c>
      <c r="H405" s="63"/>
      <c r="I405" s="62"/>
      <c r="J405" s="63">
        <f>SmtRes!CZ100</f>
        <v>406.64</v>
      </c>
      <c r="K405" s="62"/>
      <c r="L405" s="63">
        <f>SmtRes!DI100</f>
        <v>500.17</v>
      </c>
    </row>
    <row r="406" spans="1:83" ht="15" x14ac:dyDescent="0.2">
      <c r="A406" s="58"/>
      <c r="B406" s="61">
        <v>2</v>
      </c>
      <c r="C406" s="58" t="s">
        <v>907</v>
      </c>
      <c r="D406" s="60"/>
      <c r="E406" s="65"/>
      <c r="F406" s="61"/>
      <c r="G406" s="65"/>
      <c r="H406" s="61"/>
      <c r="I406" s="61"/>
      <c r="J406" s="61"/>
      <c r="K406" s="61"/>
      <c r="L406" s="66">
        <f>SUM(L407:L412)-SUMIF(CE407:CE412, 1, L407:L412)</f>
        <v>1350.37</v>
      </c>
    </row>
    <row r="407" spans="1:83" ht="15" x14ac:dyDescent="0.2">
      <c r="A407" s="58"/>
      <c r="B407" s="61"/>
      <c r="C407" s="58" t="s">
        <v>909</v>
      </c>
      <c r="D407" s="60" t="s">
        <v>691</v>
      </c>
      <c r="E407" s="65"/>
      <c r="F407" s="61"/>
      <c r="G407" s="65">
        <f>Source!V52</f>
        <v>1.32</v>
      </c>
      <c r="H407" s="61"/>
      <c r="I407" s="61"/>
      <c r="J407" s="61"/>
      <c r="K407" s="61"/>
      <c r="L407" s="66">
        <f>SUMIF(CE408:CE412, 1, L408:L412)</f>
        <v>739.23</v>
      </c>
      <c r="CE407">
        <v>1</v>
      </c>
    </row>
    <row r="408" spans="1:83" ht="28.5" x14ac:dyDescent="0.2">
      <c r="A408" s="59"/>
      <c r="B408" s="59" t="s">
        <v>705</v>
      </c>
      <c r="C408" s="59" t="s">
        <v>707</v>
      </c>
      <c r="D408" s="60" t="s">
        <v>582</v>
      </c>
      <c r="E408" s="61">
        <v>0.22</v>
      </c>
      <c r="F408" s="61">
        <f>ROUND((1.2)*1.25,7)</f>
        <v>1.5</v>
      </c>
      <c r="G408" s="61">
        <f>SmtRes!CX102</f>
        <v>0.66</v>
      </c>
      <c r="H408" s="63"/>
      <c r="I408" s="62"/>
      <c r="J408" s="63">
        <f>SmtRes!CZ102</f>
        <v>1472.33</v>
      </c>
      <c r="K408" s="62"/>
      <c r="L408" s="63">
        <f>SmtRes!DG102</f>
        <v>971.74</v>
      </c>
    </row>
    <row r="409" spans="1:83" ht="28.5" x14ac:dyDescent="0.2">
      <c r="A409" s="59"/>
      <c r="B409" s="59" t="s">
        <v>708</v>
      </c>
      <c r="C409" s="59" t="s">
        <v>924</v>
      </c>
      <c r="D409" s="60" t="s">
        <v>691</v>
      </c>
      <c r="E409" s="61">
        <f>SmtRes!DO102*SmtRes!AT102</f>
        <v>0.22</v>
      </c>
      <c r="F409" s="61">
        <f>ROUND((1.2)*1.25,7)</f>
        <v>1.5</v>
      </c>
      <c r="G409" s="61">
        <f>SmtRes!DO102*SmtRes!CX102</f>
        <v>0.66</v>
      </c>
      <c r="H409" s="63"/>
      <c r="I409" s="62"/>
      <c r="J409" s="63">
        <f>ROUND(SmtRes!AG102/SmtRes!DO102, 2)</f>
        <v>642.05999999999995</v>
      </c>
      <c r="K409" s="62"/>
      <c r="L409" s="63">
        <f>SmtRes!DH102</f>
        <v>423.76</v>
      </c>
      <c r="CE409">
        <v>1</v>
      </c>
    </row>
    <row r="410" spans="1:83" ht="28.5" x14ac:dyDescent="0.2">
      <c r="A410" s="59"/>
      <c r="B410" s="59" t="s">
        <v>717</v>
      </c>
      <c r="C410" s="59" t="s">
        <v>719</v>
      </c>
      <c r="D410" s="60" t="s">
        <v>582</v>
      </c>
      <c r="E410" s="61">
        <v>0.22</v>
      </c>
      <c r="F410" s="61">
        <f>ROUND((1.2)*1.25,7)</f>
        <v>1.5</v>
      </c>
      <c r="G410" s="61">
        <f>SmtRes!CX103</f>
        <v>0.66</v>
      </c>
      <c r="H410" s="63"/>
      <c r="I410" s="62"/>
      <c r="J410" s="63">
        <f>SmtRes!CZ103</f>
        <v>12.95</v>
      </c>
      <c r="K410" s="62"/>
      <c r="L410" s="63">
        <f>SmtRes!DG103</f>
        <v>8.5500000000000007</v>
      </c>
    </row>
    <row r="411" spans="1:83" ht="28.5" x14ac:dyDescent="0.2">
      <c r="A411" s="59"/>
      <c r="B411" s="59" t="s">
        <v>720</v>
      </c>
      <c r="C411" s="59" t="s">
        <v>722</v>
      </c>
      <c r="D411" s="60" t="s">
        <v>582</v>
      </c>
      <c r="E411" s="61">
        <v>0.22</v>
      </c>
      <c r="F411" s="61">
        <f>ROUND((1.2)*1.25,7)</f>
        <v>1.5</v>
      </c>
      <c r="G411" s="61">
        <f>SmtRes!CX104</f>
        <v>0.66</v>
      </c>
      <c r="H411" s="63"/>
      <c r="I411" s="62"/>
      <c r="J411" s="63">
        <f>SmtRes!CZ104</f>
        <v>560.73</v>
      </c>
      <c r="K411" s="62"/>
      <c r="L411" s="63">
        <f>SmtRes!DG104</f>
        <v>370.08</v>
      </c>
    </row>
    <row r="412" spans="1:83" ht="28.5" x14ac:dyDescent="0.2">
      <c r="A412" s="59"/>
      <c r="B412" s="59" t="s">
        <v>697</v>
      </c>
      <c r="C412" s="67" t="s">
        <v>908</v>
      </c>
      <c r="D412" s="68" t="s">
        <v>691</v>
      </c>
      <c r="E412" s="69">
        <f>SmtRes!DO104*SmtRes!AT104</f>
        <v>0.22</v>
      </c>
      <c r="F412" s="69">
        <f>ROUND((1.2)*1.25,7)</f>
        <v>1.5</v>
      </c>
      <c r="G412" s="69">
        <f>SmtRes!DO104*SmtRes!CX104</f>
        <v>0.66</v>
      </c>
      <c r="H412" s="70"/>
      <c r="I412" s="71"/>
      <c r="J412" s="70">
        <f>ROUND(SmtRes!AG104/SmtRes!DO104, 2)</f>
        <v>477.98</v>
      </c>
      <c r="K412" s="71"/>
      <c r="L412" s="70">
        <f>SmtRes!DH104</f>
        <v>315.47000000000003</v>
      </c>
      <c r="CE412">
        <v>1</v>
      </c>
    </row>
    <row r="413" spans="1:83" ht="15" x14ac:dyDescent="0.2">
      <c r="A413" s="59"/>
      <c r="B413" s="59"/>
      <c r="C413" s="73" t="s">
        <v>910</v>
      </c>
      <c r="D413" s="60"/>
      <c r="E413" s="61"/>
      <c r="F413" s="61"/>
      <c r="G413" s="61"/>
      <c r="H413" s="63"/>
      <c r="I413" s="62"/>
      <c r="J413" s="63"/>
      <c r="K413" s="62"/>
      <c r="L413" s="63">
        <f>L404+L406+L407</f>
        <v>2589.77</v>
      </c>
    </row>
    <row r="414" spans="1:83" ht="14.25" x14ac:dyDescent="0.2">
      <c r="A414" s="59"/>
      <c r="B414" s="59"/>
      <c r="C414" s="59" t="s">
        <v>911</v>
      </c>
      <c r="D414" s="60"/>
      <c r="E414" s="61"/>
      <c r="F414" s="61"/>
      <c r="G414" s="61"/>
      <c r="H414" s="63"/>
      <c r="I414" s="62"/>
      <c r="J414" s="63"/>
      <c r="K414" s="62"/>
      <c r="L414" s="63">
        <f>SUM(AR402:AR417)+SUM(AS402:AS417)+SUM(AT402:AT417)+SUM(AU402:AU417)+SUM(AV402:AV417)</f>
        <v>1239.4000000000001</v>
      </c>
    </row>
    <row r="415" spans="1:83" ht="14.25" x14ac:dyDescent="0.2">
      <c r="A415" s="59"/>
      <c r="B415" s="59" t="s">
        <v>27</v>
      </c>
      <c r="C415" s="59" t="s">
        <v>912</v>
      </c>
      <c r="D415" s="60" t="s">
        <v>819</v>
      </c>
      <c r="E415" s="61">
        <f>Source!BZ52</f>
        <v>103</v>
      </c>
      <c r="F415" s="61"/>
      <c r="G415" s="61">
        <f>Source!AT52</f>
        <v>103</v>
      </c>
      <c r="H415" s="63"/>
      <c r="I415" s="62"/>
      <c r="J415" s="63"/>
      <c r="K415" s="62"/>
      <c r="L415" s="63">
        <f>SUM(AZ402:AZ417)</f>
        <v>1276.58</v>
      </c>
    </row>
    <row r="416" spans="1:83" ht="14.25" x14ac:dyDescent="0.2">
      <c r="A416" s="67"/>
      <c r="B416" s="67" t="s">
        <v>28</v>
      </c>
      <c r="C416" s="67" t="s">
        <v>913</v>
      </c>
      <c r="D416" s="68" t="s">
        <v>819</v>
      </c>
      <c r="E416" s="69">
        <f>Source!CA52</f>
        <v>60</v>
      </c>
      <c r="F416" s="69"/>
      <c r="G416" s="69">
        <f>Source!AU52</f>
        <v>60</v>
      </c>
      <c r="H416" s="70"/>
      <c r="I416" s="71"/>
      <c r="J416" s="70"/>
      <c r="K416" s="71"/>
      <c r="L416" s="70">
        <f>SUM(BA402:BA417)</f>
        <v>743.64</v>
      </c>
    </row>
    <row r="417" spans="1:83" ht="15" x14ac:dyDescent="0.2">
      <c r="C417" s="75" t="s">
        <v>914</v>
      </c>
      <c r="D417" s="75"/>
      <c r="E417" s="75"/>
      <c r="F417" s="75"/>
      <c r="G417" s="75"/>
      <c r="H417" s="75"/>
      <c r="I417" s="76">
        <f>K417/E402</f>
        <v>2304.9949999999999</v>
      </c>
      <c r="J417" s="76"/>
      <c r="K417" s="76">
        <f>L404+L406+L415+L416+L407</f>
        <v>4609.99</v>
      </c>
      <c r="L417" s="76"/>
      <c r="AD417">
        <f>ROUND((Source!AT52/100)*((ROUND(SUMIF(SmtRes!AQ100:'SmtRes'!AQ104,"=1",SmtRes!AD100:'SmtRes'!AD104)*Source!I52, 2)+ROUND(SUMIF(SmtRes!AQ100:'SmtRes'!AQ104,"=1",SmtRes!AC100:'SmtRes'!AC104)*Source!I52, 2))), 2)</f>
        <v>3144.96</v>
      </c>
      <c r="AE417">
        <f>ROUND((Source!AU52/100)*((ROUND(SUMIF(SmtRes!AQ100:'SmtRes'!AQ104,"=1",SmtRes!AD100:'SmtRes'!AD104)*Source!I52, 2)+ROUND(SUMIF(SmtRes!AQ100:'SmtRes'!AQ104,"=1",SmtRes!AC100:'SmtRes'!AC104)*Source!I52, 2))), 2)</f>
        <v>1832.02</v>
      </c>
      <c r="AN417" s="72">
        <f>L404+L406+L415+L416+L407</f>
        <v>4609.99</v>
      </c>
      <c r="AO417" s="72">
        <f>L406</f>
        <v>1350.37</v>
      </c>
      <c r="AQ417" t="s">
        <v>915</v>
      </c>
      <c r="AR417" s="72">
        <f>L404</f>
        <v>500.17</v>
      </c>
      <c r="AT417" s="72">
        <f>L407</f>
        <v>739.23</v>
      </c>
      <c r="AV417" t="s">
        <v>915</v>
      </c>
      <c r="AW417">
        <f>0</f>
        <v>0</v>
      </c>
      <c r="AZ417">
        <f>Source!X52</f>
        <v>1276.58</v>
      </c>
      <c r="BA417">
        <f>Source!Y52</f>
        <v>743.64</v>
      </c>
      <c r="CD417">
        <v>1</v>
      </c>
    </row>
    <row r="418" spans="1:83" ht="93.75" x14ac:dyDescent="0.2">
      <c r="A418" s="57" t="s">
        <v>103</v>
      </c>
      <c r="B418" s="59" t="s">
        <v>955</v>
      </c>
      <c r="C418" s="59" t="s">
        <v>956</v>
      </c>
      <c r="D418" s="60" t="str">
        <f>Source!H53</f>
        <v>ШТ</v>
      </c>
      <c r="E418" s="61">
        <f>Source!K53</f>
        <v>5</v>
      </c>
      <c r="F418" s="61"/>
      <c r="G418" s="61">
        <f>Source!I53</f>
        <v>5</v>
      </c>
      <c r="H418" s="63"/>
      <c r="I418" s="62"/>
      <c r="J418" s="63"/>
      <c r="K418" s="62"/>
      <c r="L418" s="63"/>
    </row>
    <row r="419" spans="1:83" ht="165.75" x14ac:dyDescent="0.2">
      <c r="B419" s="64" t="str">
        <f>Source!EO53</f>
        <v>Поправка: 421/пр_2020_прил.10_т.5_п.4_гр.3</v>
      </c>
      <c r="C419" s="64" t="str">
        <f>Source!CN53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20" spans="1:83" ht="15" x14ac:dyDescent="0.2">
      <c r="A420" s="58"/>
      <c r="B420" s="61">
        <v>1</v>
      </c>
      <c r="C420" s="58" t="s">
        <v>906</v>
      </c>
      <c r="D420" s="60" t="s">
        <v>691</v>
      </c>
      <c r="E420" s="65"/>
      <c r="F420" s="61"/>
      <c r="G420" s="65">
        <f>Source!U53</f>
        <v>2.64</v>
      </c>
      <c r="H420" s="61"/>
      <c r="I420" s="61"/>
      <c r="J420" s="61"/>
      <c r="K420" s="61"/>
      <c r="L420" s="66">
        <f>SUM(L421:L421)-SUMIF(CE421:CE421, 1, L421:L421)</f>
        <v>1073.53</v>
      </c>
    </row>
    <row r="421" spans="1:83" ht="28.5" x14ac:dyDescent="0.2">
      <c r="A421" s="59"/>
      <c r="B421" s="59" t="s">
        <v>715</v>
      </c>
      <c r="C421" s="59" t="s">
        <v>716</v>
      </c>
      <c r="D421" s="60" t="s">
        <v>691</v>
      </c>
      <c r="E421" s="61">
        <v>0.44</v>
      </c>
      <c r="F421" s="61">
        <f>ROUND(1.2,7)</f>
        <v>1.2</v>
      </c>
      <c r="G421" s="61">
        <f>SmtRes!CX105</f>
        <v>2.64</v>
      </c>
      <c r="H421" s="63"/>
      <c r="I421" s="62"/>
      <c r="J421" s="63">
        <f>SmtRes!CZ105</f>
        <v>406.64</v>
      </c>
      <c r="K421" s="62"/>
      <c r="L421" s="63">
        <f>SmtRes!DI105</f>
        <v>1073.53</v>
      </c>
    </row>
    <row r="422" spans="1:83" ht="15" x14ac:dyDescent="0.2">
      <c r="A422" s="58"/>
      <c r="B422" s="61">
        <v>2</v>
      </c>
      <c r="C422" s="58" t="s">
        <v>907</v>
      </c>
      <c r="D422" s="60"/>
      <c r="E422" s="65"/>
      <c r="F422" s="61"/>
      <c r="G422" s="65"/>
      <c r="H422" s="61"/>
      <c r="I422" s="61"/>
      <c r="J422" s="61"/>
      <c r="K422" s="61"/>
      <c r="L422" s="66">
        <f>SUM(L423:L428)-SUMIF(CE423:CE428, 1, L423:L428)</f>
        <v>2946.2599999999993</v>
      </c>
    </row>
    <row r="423" spans="1:83" ht="15" x14ac:dyDescent="0.2">
      <c r="A423" s="58"/>
      <c r="B423" s="61"/>
      <c r="C423" s="58" t="s">
        <v>909</v>
      </c>
      <c r="D423" s="60" t="s">
        <v>691</v>
      </c>
      <c r="E423" s="65"/>
      <c r="F423" s="61"/>
      <c r="G423" s="65">
        <f>Source!V53</f>
        <v>2.88</v>
      </c>
      <c r="H423" s="61"/>
      <c r="I423" s="61"/>
      <c r="J423" s="61"/>
      <c r="K423" s="61"/>
      <c r="L423" s="66">
        <f>SUMIF(CE424:CE428, 1, L424:L428)</f>
        <v>1612.8600000000001</v>
      </c>
      <c r="CE423">
        <v>1</v>
      </c>
    </row>
    <row r="424" spans="1:83" ht="28.5" x14ac:dyDescent="0.2">
      <c r="A424" s="59"/>
      <c r="B424" s="59" t="s">
        <v>705</v>
      </c>
      <c r="C424" s="59" t="s">
        <v>707</v>
      </c>
      <c r="D424" s="60" t="s">
        <v>582</v>
      </c>
      <c r="E424" s="61">
        <v>0.24</v>
      </c>
      <c r="F424" s="61">
        <f>ROUND(1.2,7)</f>
        <v>1.2</v>
      </c>
      <c r="G424" s="61">
        <f>SmtRes!CX107</f>
        <v>1.44</v>
      </c>
      <c r="H424" s="63"/>
      <c r="I424" s="62"/>
      <c r="J424" s="63">
        <f>SmtRes!CZ107</f>
        <v>1472.33</v>
      </c>
      <c r="K424" s="62"/>
      <c r="L424" s="63">
        <f>SmtRes!DG107</f>
        <v>2120.16</v>
      </c>
    </row>
    <row r="425" spans="1:83" ht="28.5" x14ac:dyDescent="0.2">
      <c r="A425" s="59"/>
      <c r="B425" s="59" t="s">
        <v>708</v>
      </c>
      <c r="C425" s="59" t="s">
        <v>924</v>
      </c>
      <c r="D425" s="60" t="s">
        <v>691</v>
      </c>
      <c r="E425" s="61">
        <f>SmtRes!DO107*SmtRes!AT107</f>
        <v>0.24</v>
      </c>
      <c r="F425" s="61">
        <f>ROUND(1.2,7)</f>
        <v>1.2</v>
      </c>
      <c r="G425" s="61">
        <f>SmtRes!DO107*SmtRes!CX107</f>
        <v>1.44</v>
      </c>
      <c r="H425" s="63"/>
      <c r="I425" s="62"/>
      <c r="J425" s="63">
        <f>ROUND(SmtRes!AG107/SmtRes!DO107, 2)</f>
        <v>642.05999999999995</v>
      </c>
      <c r="K425" s="62"/>
      <c r="L425" s="63">
        <f>SmtRes!DH107</f>
        <v>924.57</v>
      </c>
      <c r="CE425">
        <v>1</v>
      </c>
    </row>
    <row r="426" spans="1:83" ht="28.5" x14ac:dyDescent="0.2">
      <c r="A426" s="59"/>
      <c r="B426" s="59" t="s">
        <v>717</v>
      </c>
      <c r="C426" s="59" t="s">
        <v>719</v>
      </c>
      <c r="D426" s="60" t="s">
        <v>582</v>
      </c>
      <c r="E426" s="61">
        <v>0.24</v>
      </c>
      <c r="F426" s="61">
        <f>ROUND(1.2,7)</f>
        <v>1.2</v>
      </c>
      <c r="G426" s="61">
        <f>SmtRes!CX108</f>
        <v>1.44</v>
      </c>
      <c r="H426" s="63"/>
      <c r="I426" s="62"/>
      <c r="J426" s="63">
        <f>SmtRes!CZ108</f>
        <v>12.95</v>
      </c>
      <c r="K426" s="62"/>
      <c r="L426" s="63">
        <f>SmtRes!DG108</f>
        <v>18.649999999999999</v>
      </c>
    </row>
    <row r="427" spans="1:83" ht="28.5" x14ac:dyDescent="0.2">
      <c r="A427" s="59"/>
      <c r="B427" s="59" t="s">
        <v>720</v>
      </c>
      <c r="C427" s="59" t="s">
        <v>722</v>
      </c>
      <c r="D427" s="60" t="s">
        <v>582</v>
      </c>
      <c r="E427" s="61">
        <v>0.24</v>
      </c>
      <c r="F427" s="61">
        <f>ROUND(1.2,7)</f>
        <v>1.2</v>
      </c>
      <c r="G427" s="61">
        <f>SmtRes!CX109</f>
        <v>1.44</v>
      </c>
      <c r="H427" s="63"/>
      <c r="I427" s="62"/>
      <c r="J427" s="63">
        <f>SmtRes!CZ109</f>
        <v>560.73</v>
      </c>
      <c r="K427" s="62"/>
      <c r="L427" s="63">
        <f>SmtRes!DG109</f>
        <v>807.45</v>
      </c>
    </row>
    <row r="428" spans="1:83" ht="28.5" x14ac:dyDescent="0.2">
      <c r="A428" s="59"/>
      <c r="B428" s="59" t="s">
        <v>697</v>
      </c>
      <c r="C428" s="67" t="s">
        <v>908</v>
      </c>
      <c r="D428" s="68" t="s">
        <v>691</v>
      </c>
      <c r="E428" s="69">
        <f>SmtRes!DO109*SmtRes!AT109</f>
        <v>0.24</v>
      </c>
      <c r="F428" s="69">
        <f>ROUND(1.2,7)</f>
        <v>1.2</v>
      </c>
      <c r="G428" s="69">
        <f>SmtRes!DO109*SmtRes!CX109</f>
        <v>1.44</v>
      </c>
      <c r="H428" s="70"/>
      <c r="I428" s="71"/>
      <c r="J428" s="70">
        <f>ROUND(SmtRes!AG109/SmtRes!DO109, 2)</f>
        <v>477.98</v>
      </c>
      <c r="K428" s="71"/>
      <c r="L428" s="70">
        <f>SmtRes!DH109</f>
        <v>688.29</v>
      </c>
      <c r="CE428">
        <v>1</v>
      </c>
    </row>
    <row r="429" spans="1:83" ht="15" x14ac:dyDescent="0.2">
      <c r="A429" s="59"/>
      <c r="B429" s="59"/>
      <c r="C429" s="73" t="s">
        <v>910</v>
      </c>
      <c r="D429" s="60"/>
      <c r="E429" s="61"/>
      <c r="F429" s="61"/>
      <c r="G429" s="61"/>
      <c r="H429" s="63"/>
      <c r="I429" s="62"/>
      <c r="J429" s="63"/>
      <c r="K429" s="62"/>
      <c r="L429" s="63">
        <f>L420+L422+L423</f>
        <v>5632.65</v>
      </c>
    </row>
    <row r="430" spans="1:83" ht="14.25" x14ac:dyDescent="0.2">
      <c r="A430" s="59"/>
      <c r="B430" s="59"/>
      <c r="C430" s="59" t="s">
        <v>911</v>
      </c>
      <c r="D430" s="60"/>
      <c r="E430" s="61"/>
      <c r="F430" s="61"/>
      <c r="G430" s="61"/>
      <c r="H430" s="63"/>
      <c r="I430" s="62"/>
      <c r="J430" s="63"/>
      <c r="K430" s="62"/>
      <c r="L430" s="63">
        <f>SUM(AR418:AR433)+SUM(AS418:AS433)+SUM(AT418:AT433)+SUM(AU418:AU433)+SUM(AV418:AV433)</f>
        <v>2686.3900000000003</v>
      </c>
    </row>
    <row r="431" spans="1:83" ht="14.25" x14ac:dyDescent="0.2">
      <c r="A431" s="59"/>
      <c r="B431" s="59" t="s">
        <v>27</v>
      </c>
      <c r="C431" s="59" t="s">
        <v>912</v>
      </c>
      <c r="D431" s="60" t="s">
        <v>819</v>
      </c>
      <c r="E431" s="61">
        <f>Source!BZ53</f>
        <v>103</v>
      </c>
      <c r="F431" s="61"/>
      <c r="G431" s="61">
        <f>Source!AT53</f>
        <v>103</v>
      </c>
      <c r="H431" s="63"/>
      <c r="I431" s="62"/>
      <c r="J431" s="63"/>
      <c r="K431" s="62"/>
      <c r="L431" s="63">
        <f>SUM(AZ418:AZ433)</f>
        <v>2766.98</v>
      </c>
    </row>
    <row r="432" spans="1:83" ht="14.25" x14ac:dyDescent="0.2">
      <c r="A432" s="67"/>
      <c r="B432" s="67" t="s">
        <v>28</v>
      </c>
      <c r="C432" s="67" t="s">
        <v>913</v>
      </c>
      <c r="D432" s="68" t="s">
        <v>819</v>
      </c>
      <c r="E432" s="69">
        <f>Source!CA53</f>
        <v>60</v>
      </c>
      <c r="F432" s="69"/>
      <c r="G432" s="69">
        <f>Source!AU53</f>
        <v>60</v>
      </c>
      <c r="H432" s="70"/>
      <c r="I432" s="71"/>
      <c r="J432" s="70"/>
      <c r="K432" s="71"/>
      <c r="L432" s="70">
        <f>SUM(BA418:BA433)</f>
        <v>1611.83</v>
      </c>
    </row>
    <row r="433" spans="1:83" ht="15" x14ac:dyDescent="0.2">
      <c r="C433" s="75" t="s">
        <v>914</v>
      </c>
      <c r="D433" s="75"/>
      <c r="E433" s="75"/>
      <c r="F433" s="75"/>
      <c r="G433" s="75"/>
      <c r="H433" s="75"/>
      <c r="I433" s="76">
        <f>K433/E418</f>
        <v>2002.2919999999999</v>
      </c>
      <c r="J433" s="76"/>
      <c r="K433" s="76">
        <f>L420+L422+L431+L432+L423</f>
        <v>10011.459999999999</v>
      </c>
      <c r="L433" s="76"/>
      <c r="AD433">
        <f>ROUND((Source!AT53/100)*((ROUND(SUMIF(SmtRes!AQ105:'SmtRes'!AQ109,"=1",SmtRes!AD105:'SmtRes'!AD109)*Source!I53, 2)+ROUND(SUMIF(SmtRes!AQ105:'SmtRes'!AQ109,"=1",SmtRes!AC105:'SmtRes'!AC109)*Source!I53, 2))), 2)</f>
        <v>7862.4</v>
      </c>
      <c r="AE433">
        <f>ROUND((Source!AU53/100)*((ROUND(SUMIF(SmtRes!AQ105:'SmtRes'!AQ109,"=1",SmtRes!AD105:'SmtRes'!AD109)*Source!I53, 2)+ROUND(SUMIF(SmtRes!AQ105:'SmtRes'!AQ109,"=1",SmtRes!AC105:'SmtRes'!AC109)*Source!I53, 2))), 2)</f>
        <v>4580.04</v>
      </c>
      <c r="AN433" s="72">
        <f>L420+L422+L431+L432+L423</f>
        <v>10011.459999999999</v>
      </c>
      <c r="AO433" s="72">
        <f>L422</f>
        <v>2946.2599999999993</v>
      </c>
      <c r="AQ433" t="s">
        <v>915</v>
      </c>
      <c r="AR433" s="72">
        <f>L420</f>
        <v>1073.53</v>
      </c>
      <c r="AT433" s="72">
        <f>L423</f>
        <v>1612.8600000000001</v>
      </c>
      <c r="AV433" t="s">
        <v>915</v>
      </c>
      <c r="AW433">
        <f>0</f>
        <v>0</v>
      </c>
      <c r="AZ433">
        <f>Source!X53</f>
        <v>2766.98</v>
      </c>
      <c r="BA433">
        <f>Source!Y53</f>
        <v>1611.83</v>
      </c>
      <c r="CD433">
        <v>1</v>
      </c>
    </row>
    <row r="434" spans="1:83" ht="93.75" x14ac:dyDescent="0.2">
      <c r="A434" s="57" t="s">
        <v>107</v>
      </c>
      <c r="B434" s="59" t="s">
        <v>955</v>
      </c>
      <c r="C434" s="59" t="s">
        <v>957</v>
      </c>
      <c r="D434" s="60" t="str">
        <f>Source!H54</f>
        <v>ШТ</v>
      </c>
      <c r="E434" s="61">
        <f>Source!K54</f>
        <v>7</v>
      </c>
      <c r="F434" s="61"/>
      <c r="G434" s="61">
        <f>Source!I54</f>
        <v>7</v>
      </c>
      <c r="H434" s="63"/>
      <c r="I434" s="62"/>
      <c r="J434" s="63"/>
      <c r="K434" s="62"/>
      <c r="L434" s="63"/>
    </row>
    <row r="435" spans="1:83" ht="280.5" x14ac:dyDescent="0.2">
      <c r="B435" s="64" t="str">
        <f>Source!EO54</f>
        <v>Поправка: 421/пр_2020_прил.10_т.5_п.4_гр.3  Поправка: 421/пр_2020_прил.10_т.5_п.9.1_гр.3</v>
      </c>
      <c r="C435" s="64" t="str">
        <f>Source!CN54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436" spans="1:83" ht="15" x14ac:dyDescent="0.2">
      <c r="A436" s="58"/>
      <c r="B436" s="61">
        <v>1</v>
      </c>
      <c r="C436" s="58" t="s">
        <v>906</v>
      </c>
      <c r="D436" s="60" t="s">
        <v>691</v>
      </c>
      <c r="E436" s="65"/>
      <c r="F436" s="61"/>
      <c r="G436" s="65">
        <f>Source!U54</f>
        <v>4.2504</v>
      </c>
      <c r="H436" s="61"/>
      <c r="I436" s="61"/>
      <c r="J436" s="61"/>
      <c r="K436" s="61"/>
      <c r="L436" s="66">
        <f>SUM(L437:L437)-SUMIF(CE437:CE437, 1, L437:L437)</f>
        <v>1728.38</v>
      </c>
    </row>
    <row r="437" spans="1:83" ht="28.5" x14ac:dyDescent="0.2">
      <c r="A437" s="59"/>
      <c r="B437" s="59" t="s">
        <v>715</v>
      </c>
      <c r="C437" s="59" t="s">
        <v>716</v>
      </c>
      <c r="D437" s="60" t="s">
        <v>691</v>
      </c>
      <c r="E437" s="61">
        <v>0.44</v>
      </c>
      <c r="F437" s="61">
        <f>ROUND((1.2)*1.15,7)</f>
        <v>1.38</v>
      </c>
      <c r="G437" s="61">
        <f>SmtRes!CX110</f>
        <v>4.2504</v>
      </c>
      <c r="H437" s="63"/>
      <c r="I437" s="62"/>
      <c r="J437" s="63">
        <f>SmtRes!CZ110</f>
        <v>406.64</v>
      </c>
      <c r="K437" s="62"/>
      <c r="L437" s="63">
        <f>SmtRes!DI110</f>
        <v>1728.38</v>
      </c>
    </row>
    <row r="438" spans="1:83" ht="15" x14ac:dyDescent="0.2">
      <c r="A438" s="58"/>
      <c r="B438" s="61">
        <v>2</v>
      </c>
      <c r="C438" s="58" t="s">
        <v>907</v>
      </c>
      <c r="D438" s="60"/>
      <c r="E438" s="65"/>
      <c r="F438" s="61"/>
      <c r="G438" s="65"/>
      <c r="H438" s="61"/>
      <c r="I438" s="61"/>
      <c r="J438" s="61"/>
      <c r="K438" s="61"/>
      <c r="L438" s="66">
        <f>SUM(L439:L444)-SUMIF(CE439:CE444, 1, L439:L444)</f>
        <v>4743.4700000000012</v>
      </c>
    </row>
    <row r="439" spans="1:83" ht="15" x14ac:dyDescent="0.2">
      <c r="A439" s="58"/>
      <c r="B439" s="61"/>
      <c r="C439" s="58" t="s">
        <v>909</v>
      </c>
      <c r="D439" s="60" t="s">
        <v>691</v>
      </c>
      <c r="E439" s="65"/>
      <c r="F439" s="61"/>
      <c r="G439" s="65">
        <f>Source!V54</f>
        <v>4.6368</v>
      </c>
      <c r="H439" s="61"/>
      <c r="I439" s="61"/>
      <c r="J439" s="61"/>
      <c r="K439" s="61"/>
      <c r="L439" s="66">
        <f>SUMIF(CE440:CE444, 1, L440:L444)</f>
        <v>2596.6999999999998</v>
      </c>
      <c r="CE439">
        <v>1</v>
      </c>
    </row>
    <row r="440" spans="1:83" ht="28.5" x14ac:dyDescent="0.2">
      <c r="A440" s="59"/>
      <c r="B440" s="59" t="s">
        <v>705</v>
      </c>
      <c r="C440" s="59" t="s">
        <v>707</v>
      </c>
      <c r="D440" s="60" t="s">
        <v>582</v>
      </c>
      <c r="E440" s="61">
        <v>0.24</v>
      </c>
      <c r="F440" s="61">
        <f>ROUND((1.2)*1.15,7)</f>
        <v>1.38</v>
      </c>
      <c r="G440" s="61">
        <f>SmtRes!CX112</f>
        <v>2.3184</v>
      </c>
      <c r="H440" s="63"/>
      <c r="I440" s="62"/>
      <c r="J440" s="63">
        <f>SmtRes!CZ112</f>
        <v>1472.33</v>
      </c>
      <c r="K440" s="62"/>
      <c r="L440" s="63">
        <f>SmtRes!DG112</f>
        <v>3413.45</v>
      </c>
    </row>
    <row r="441" spans="1:83" ht="28.5" x14ac:dyDescent="0.2">
      <c r="A441" s="59"/>
      <c r="B441" s="59" t="s">
        <v>708</v>
      </c>
      <c r="C441" s="59" t="s">
        <v>924</v>
      </c>
      <c r="D441" s="60" t="s">
        <v>691</v>
      </c>
      <c r="E441" s="61">
        <f>SmtRes!DO112*SmtRes!AT112</f>
        <v>0.24</v>
      </c>
      <c r="F441" s="61">
        <f>ROUND((1.2)*1.15,7)</f>
        <v>1.38</v>
      </c>
      <c r="G441" s="61">
        <f>SmtRes!DO112*SmtRes!CX112</f>
        <v>2.3184</v>
      </c>
      <c r="H441" s="63"/>
      <c r="I441" s="62"/>
      <c r="J441" s="63">
        <f>ROUND(SmtRes!AG112/SmtRes!DO112, 2)</f>
        <v>642.05999999999995</v>
      </c>
      <c r="K441" s="62"/>
      <c r="L441" s="63">
        <f>SmtRes!DH112</f>
        <v>1488.55</v>
      </c>
      <c r="CE441">
        <v>1</v>
      </c>
    </row>
    <row r="442" spans="1:83" ht="28.5" x14ac:dyDescent="0.2">
      <c r="A442" s="59"/>
      <c r="B442" s="59" t="s">
        <v>717</v>
      </c>
      <c r="C442" s="59" t="s">
        <v>719</v>
      </c>
      <c r="D442" s="60" t="s">
        <v>582</v>
      </c>
      <c r="E442" s="61">
        <v>0.24</v>
      </c>
      <c r="F442" s="61">
        <f>ROUND((1.2)*1.15,7)</f>
        <v>1.38</v>
      </c>
      <c r="G442" s="61">
        <f>SmtRes!CX113</f>
        <v>2.3184</v>
      </c>
      <c r="H442" s="63"/>
      <c r="I442" s="62"/>
      <c r="J442" s="63">
        <f>SmtRes!CZ113</f>
        <v>12.95</v>
      </c>
      <c r="K442" s="62"/>
      <c r="L442" s="63">
        <f>SmtRes!DG113</f>
        <v>30.02</v>
      </c>
    </row>
    <row r="443" spans="1:83" ht="28.5" x14ac:dyDescent="0.2">
      <c r="A443" s="59"/>
      <c r="B443" s="59" t="s">
        <v>720</v>
      </c>
      <c r="C443" s="59" t="s">
        <v>722</v>
      </c>
      <c r="D443" s="60" t="s">
        <v>582</v>
      </c>
      <c r="E443" s="61">
        <v>0.24</v>
      </c>
      <c r="F443" s="61">
        <f>ROUND((1.2)*1.15,7)</f>
        <v>1.38</v>
      </c>
      <c r="G443" s="61">
        <f>SmtRes!CX114</f>
        <v>2.3184</v>
      </c>
      <c r="H443" s="63"/>
      <c r="I443" s="62"/>
      <c r="J443" s="63">
        <f>SmtRes!CZ114</f>
        <v>560.73</v>
      </c>
      <c r="K443" s="62"/>
      <c r="L443" s="63">
        <f>SmtRes!DG114</f>
        <v>1300</v>
      </c>
    </row>
    <row r="444" spans="1:83" ht="28.5" x14ac:dyDescent="0.2">
      <c r="A444" s="59"/>
      <c r="B444" s="59" t="s">
        <v>697</v>
      </c>
      <c r="C444" s="67" t="s">
        <v>908</v>
      </c>
      <c r="D444" s="68" t="s">
        <v>691</v>
      </c>
      <c r="E444" s="69">
        <f>SmtRes!DO114*SmtRes!AT114</f>
        <v>0.24</v>
      </c>
      <c r="F444" s="69">
        <f>ROUND((1.2)*1.15,7)</f>
        <v>1.38</v>
      </c>
      <c r="G444" s="69">
        <f>SmtRes!DO114*SmtRes!CX114</f>
        <v>2.3184</v>
      </c>
      <c r="H444" s="70"/>
      <c r="I444" s="71"/>
      <c r="J444" s="70">
        <f>ROUND(SmtRes!AG114/SmtRes!DO114, 2)</f>
        <v>477.98</v>
      </c>
      <c r="K444" s="71"/>
      <c r="L444" s="70">
        <f>SmtRes!DH114</f>
        <v>1108.1500000000001</v>
      </c>
      <c r="CE444">
        <v>1</v>
      </c>
    </row>
    <row r="445" spans="1:83" ht="15" x14ac:dyDescent="0.2">
      <c r="A445" s="59"/>
      <c r="B445" s="59"/>
      <c r="C445" s="73" t="s">
        <v>910</v>
      </c>
      <c r="D445" s="60"/>
      <c r="E445" s="61"/>
      <c r="F445" s="61"/>
      <c r="G445" s="61"/>
      <c r="H445" s="63"/>
      <c r="I445" s="62"/>
      <c r="J445" s="63"/>
      <c r="K445" s="62"/>
      <c r="L445" s="63">
        <f>L436+L438+L439</f>
        <v>9068.5500000000011</v>
      </c>
    </row>
    <row r="446" spans="1:83" ht="14.25" x14ac:dyDescent="0.2">
      <c r="A446" s="59"/>
      <c r="B446" s="59"/>
      <c r="C446" s="59" t="s">
        <v>911</v>
      </c>
      <c r="D446" s="60"/>
      <c r="E446" s="61"/>
      <c r="F446" s="61"/>
      <c r="G446" s="61"/>
      <c r="H446" s="63"/>
      <c r="I446" s="62"/>
      <c r="J446" s="63"/>
      <c r="K446" s="62"/>
      <c r="L446" s="63">
        <f>SUM(AR434:AR449)+SUM(AS434:AS449)+SUM(AT434:AT449)+SUM(AU434:AU449)+SUM(AV434:AV449)</f>
        <v>4325.08</v>
      </c>
    </row>
    <row r="447" spans="1:83" ht="14.25" x14ac:dyDescent="0.2">
      <c r="A447" s="59"/>
      <c r="B447" s="59" t="s">
        <v>27</v>
      </c>
      <c r="C447" s="59" t="s">
        <v>912</v>
      </c>
      <c r="D447" s="60" t="s">
        <v>819</v>
      </c>
      <c r="E447" s="61">
        <f>Source!BZ54</f>
        <v>103</v>
      </c>
      <c r="F447" s="61"/>
      <c r="G447" s="61">
        <f>Source!AT54</f>
        <v>103</v>
      </c>
      <c r="H447" s="63"/>
      <c r="I447" s="62"/>
      <c r="J447" s="63"/>
      <c r="K447" s="62"/>
      <c r="L447" s="63">
        <f>SUM(AZ434:AZ449)</f>
        <v>4454.83</v>
      </c>
    </row>
    <row r="448" spans="1:83" ht="14.25" x14ac:dyDescent="0.2">
      <c r="A448" s="67"/>
      <c r="B448" s="67" t="s">
        <v>28</v>
      </c>
      <c r="C448" s="67" t="s">
        <v>913</v>
      </c>
      <c r="D448" s="68" t="s">
        <v>819</v>
      </c>
      <c r="E448" s="69">
        <f>Source!CA54</f>
        <v>60</v>
      </c>
      <c r="F448" s="69"/>
      <c r="G448" s="69">
        <f>Source!AU54</f>
        <v>60</v>
      </c>
      <c r="H448" s="70"/>
      <c r="I448" s="71"/>
      <c r="J448" s="70"/>
      <c r="K448" s="71"/>
      <c r="L448" s="70">
        <f>SUM(BA434:BA449)</f>
        <v>2595.0500000000002</v>
      </c>
    </row>
    <row r="449" spans="1:83" ht="15" x14ac:dyDescent="0.2">
      <c r="C449" s="75" t="s">
        <v>914</v>
      </c>
      <c r="D449" s="75"/>
      <c r="E449" s="75"/>
      <c r="F449" s="75"/>
      <c r="G449" s="75"/>
      <c r="H449" s="75"/>
      <c r="I449" s="76">
        <f>K449/E434</f>
        <v>2302.6328571428571</v>
      </c>
      <c r="J449" s="76"/>
      <c r="K449" s="76">
        <f>L436+L438+L447+L448+L439</f>
        <v>16118.43</v>
      </c>
      <c r="L449" s="76"/>
      <c r="AD449">
        <f>ROUND((Source!AT54/100)*((ROUND(SUMIF(SmtRes!AQ110:'SmtRes'!AQ114,"=1",SmtRes!AD110:'SmtRes'!AD114)*Source!I54, 2)+ROUND(SUMIF(SmtRes!AQ110:'SmtRes'!AQ114,"=1",SmtRes!AC110:'SmtRes'!AC114)*Source!I54, 2))), 2)</f>
        <v>11007.36</v>
      </c>
      <c r="AE449">
        <f>ROUND((Source!AU54/100)*((ROUND(SUMIF(SmtRes!AQ110:'SmtRes'!AQ114,"=1",SmtRes!AD110:'SmtRes'!AD114)*Source!I54, 2)+ROUND(SUMIF(SmtRes!AQ110:'SmtRes'!AQ114,"=1",SmtRes!AC110:'SmtRes'!AC114)*Source!I54, 2))), 2)</f>
        <v>6412.06</v>
      </c>
      <c r="AN449" s="72">
        <f>L436+L438+L447+L448+L439</f>
        <v>16118.43</v>
      </c>
      <c r="AO449" s="72">
        <f>L438</f>
        <v>4743.4700000000012</v>
      </c>
      <c r="AQ449" t="s">
        <v>915</v>
      </c>
      <c r="AR449" s="72">
        <f>L436</f>
        <v>1728.38</v>
      </c>
      <c r="AT449" s="72">
        <f>L439</f>
        <v>2596.6999999999998</v>
      </c>
      <c r="AV449" t="s">
        <v>915</v>
      </c>
      <c r="AW449">
        <f>0</f>
        <v>0</v>
      </c>
      <c r="AZ449">
        <f>Source!X54</f>
        <v>4454.83</v>
      </c>
      <c r="BA449">
        <f>Source!Y54</f>
        <v>2595.0500000000002</v>
      </c>
      <c r="CD449">
        <v>1</v>
      </c>
    </row>
    <row r="450" spans="1:83" ht="93.75" x14ac:dyDescent="0.2">
      <c r="A450" s="57" t="s">
        <v>108</v>
      </c>
      <c r="B450" s="59" t="s">
        <v>955</v>
      </c>
      <c r="C450" s="59" t="s">
        <v>958</v>
      </c>
      <c r="D450" s="60" t="str">
        <f>Source!H55</f>
        <v>ШТ</v>
      </c>
      <c r="E450" s="61">
        <f>Source!K55</f>
        <v>4</v>
      </c>
      <c r="F450" s="61"/>
      <c r="G450" s="61">
        <f>Source!I55</f>
        <v>4</v>
      </c>
      <c r="H450" s="63"/>
      <c r="I450" s="62"/>
      <c r="J450" s="63"/>
      <c r="K450" s="62"/>
      <c r="L450" s="63"/>
    </row>
    <row r="451" spans="1:83" ht="204" x14ac:dyDescent="0.2">
      <c r="B451" s="64" t="str">
        <f>Source!EO55</f>
        <v>Поправка: 421/пр_2020_прил.10_т.5_п.4_гр.3  Поправка: Прил.33.4, п.3.12.</v>
      </c>
      <c r="C451" s="64" t="str">
        <f>Source!CN55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452" spans="1:83" ht="15" x14ac:dyDescent="0.2">
      <c r="A452" s="58"/>
      <c r="B452" s="61">
        <v>1</v>
      </c>
      <c r="C452" s="58" t="s">
        <v>906</v>
      </c>
      <c r="D452" s="60" t="s">
        <v>691</v>
      </c>
      <c r="E452" s="65"/>
      <c r="F452" s="61"/>
      <c r="G452" s="65">
        <f>Source!U55</f>
        <v>2.3231999999999999</v>
      </c>
      <c r="H452" s="61"/>
      <c r="I452" s="61"/>
      <c r="J452" s="61"/>
      <c r="K452" s="61"/>
      <c r="L452" s="66">
        <f>SUM(L453:L453)-SUMIF(CE453:CE453, 1, L453:L453)</f>
        <v>944.71</v>
      </c>
    </row>
    <row r="453" spans="1:83" ht="28.5" x14ac:dyDescent="0.2">
      <c r="A453" s="59"/>
      <c r="B453" s="59" t="s">
        <v>715</v>
      </c>
      <c r="C453" s="59" t="s">
        <v>716</v>
      </c>
      <c r="D453" s="60" t="s">
        <v>691</v>
      </c>
      <c r="E453" s="61">
        <v>0.44</v>
      </c>
      <c r="F453" s="61">
        <f>ROUND((1.2)*1.1,7)</f>
        <v>1.32</v>
      </c>
      <c r="G453" s="61">
        <f>SmtRes!CX115</f>
        <v>2.3231999999999999</v>
      </c>
      <c r="H453" s="63"/>
      <c r="I453" s="62"/>
      <c r="J453" s="63">
        <f>SmtRes!CZ115</f>
        <v>406.64</v>
      </c>
      <c r="K453" s="62"/>
      <c r="L453" s="63">
        <f>SmtRes!DI115</f>
        <v>944.71</v>
      </c>
    </row>
    <row r="454" spans="1:83" ht="15" x14ac:dyDescent="0.2">
      <c r="A454" s="58"/>
      <c r="B454" s="61">
        <v>2</v>
      </c>
      <c r="C454" s="58" t="s">
        <v>907</v>
      </c>
      <c r="D454" s="60"/>
      <c r="E454" s="65"/>
      <c r="F454" s="61"/>
      <c r="G454" s="65"/>
      <c r="H454" s="61"/>
      <c r="I454" s="61"/>
      <c r="J454" s="61"/>
      <c r="K454" s="61"/>
      <c r="L454" s="66">
        <f>SUM(L455:L460)-SUMIF(CE455:CE460, 1, L455:L460)</f>
        <v>2592.7099999999991</v>
      </c>
    </row>
    <row r="455" spans="1:83" ht="15" x14ac:dyDescent="0.2">
      <c r="A455" s="58"/>
      <c r="B455" s="61"/>
      <c r="C455" s="58" t="s">
        <v>909</v>
      </c>
      <c r="D455" s="60" t="s">
        <v>691</v>
      </c>
      <c r="E455" s="65"/>
      <c r="F455" s="61"/>
      <c r="G455" s="65">
        <f>Source!V55</f>
        <v>2.5344000000000002</v>
      </c>
      <c r="H455" s="61"/>
      <c r="I455" s="61"/>
      <c r="J455" s="61"/>
      <c r="K455" s="61"/>
      <c r="L455" s="66">
        <f>SUMIF(CE456:CE460, 1, L456:L460)</f>
        <v>1419.3200000000002</v>
      </c>
      <c r="CE455">
        <v>1</v>
      </c>
    </row>
    <row r="456" spans="1:83" ht="28.5" x14ac:dyDescent="0.2">
      <c r="A456" s="59"/>
      <c r="B456" s="59" t="s">
        <v>705</v>
      </c>
      <c r="C456" s="59" t="s">
        <v>707</v>
      </c>
      <c r="D456" s="60" t="s">
        <v>582</v>
      </c>
      <c r="E456" s="61">
        <v>0.24</v>
      </c>
      <c r="F456" s="61">
        <f>ROUND((1.2)*1.1,7)</f>
        <v>1.32</v>
      </c>
      <c r="G456" s="61">
        <f>SmtRes!CX117</f>
        <v>1.2672000000000001</v>
      </c>
      <c r="H456" s="63"/>
      <c r="I456" s="62"/>
      <c r="J456" s="63">
        <f>SmtRes!CZ117</f>
        <v>1472.33</v>
      </c>
      <c r="K456" s="62"/>
      <c r="L456" s="63">
        <f>SmtRes!DG117</f>
        <v>1865.74</v>
      </c>
    </row>
    <row r="457" spans="1:83" ht="28.5" x14ac:dyDescent="0.2">
      <c r="A457" s="59"/>
      <c r="B457" s="59" t="s">
        <v>708</v>
      </c>
      <c r="C457" s="59" t="s">
        <v>924</v>
      </c>
      <c r="D457" s="60" t="s">
        <v>691</v>
      </c>
      <c r="E457" s="61">
        <f>SmtRes!DO117*SmtRes!AT117</f>
        <v>0.24</v>
      </c>
      <c r="F457" s="61">
        <f>ROUND((1.2)*1.1,7)</f>
        <v>1.32</v>
      </c>
      <c r="G457" s="61">
        <f>SmtRes!DO117*SmtRes!CX117</f>
        <v>1.2672000000000001</v>
      </c>
      <c r="H457" s="63"/>
      <c r="I457" s="62"/>
      <c r="J457" s="63">
        <f>ROUND(SmtRes!AG117/SmtRes!DO117, 2)</f>
        <v>642.05999999999995</v>
      </c>
      <c r="K457" s="62"/>
      <c r="L457" s="63">
        <f>SmtRes!DH117</f>
        <v>813.62</v>
      </c>
      <c r="CE457">
        <v>1</v>
      </c>
    </row>
    <row r="458" spans="1:83" ht="28.5" x14ac:dyDescent="0.2">
      <c r="A458" s="59"/>
      <c r="B458" s="59" t="s">
        <v>717</v>
      </c>
      <c r="C458" s="59" t="s">
        <v>719</v>
      </c>
      <c r="D458" s="60" t="s">
        <v>582</v>
      </c>
      <c r="E458" s="61">
        <v>0.24</v>
      </c>
      <c r="F458" s="61">
        <f>ROUND((1.2)*1.1,7)</f>
        <v>1.32</v>
      </c>
      <c r="G458" s="61">
        <f>SmtRes!CX118</f>
        <v>1.2672000000000001</v>
      </c>
      <c r="H458" s="63"/>
      <c r="I458" s="62"/>
      <c r="J458" s="63">
        <f>SmtRes!CZ118</f>
        <v>12.95</v>
      </c>
      <c r="K458" s="62"/>
      <c r="L458" s="63">
        <f>SmtRes!DG118</f>
        <v>16.41</v>
      </c>
    </row>
    <row r="459" spans="1:83" ht="28.5" x14ac:dyDescent="0.2">
      <c r="A459" s="59"/>
      <c r="B459" s="59" t="s">
        <v>720</v>
      </c>
      <c r="C459" s="59" t="s">
        <v>722</v>
      </c>
      <c r="D459" s="60" t="s">
        <v>582</v>
      </c>
      <c r="E459" s="61">
        <v>0.24</v>
      </c>
      <c r="F459" s="61">
        <f>ROUND((1.2)*1.1,7)</f>
        <v>1.32</v>
      </c>
      <c r="G459" s="61">
        <f>SmtRes!CX119</f>
        <v>1.2672000000000001</v>
      </c>
      <c r="H459" s="63"/>
      <c r="I459" s="62"/>
      <c r="J459" s="63">
        <f>SmtRes!CZ119</f>
        <v>560.73</v>
      </c>
      <c r="K459" s="62"/>
      <c r="L459" s="63">
        <f>SmtRes!DG119</f>
        <v>710.56</v>
      </c>
    </row>
    <row r="460" spans="1:83" ht="28.5" x14ac:dyDescent="0.2">
      <c r="A460" s="59"/>
      <c r="B460" s="59" t="s">
        <v>697</v>
      </c>
      <c r="C460" s="67" t="s">
        <v>908</v>
      </c>
      <c r="D460" s="68" t="s">
        <v>691</v>
      </c>
      <c r="E460" s="69">
        <f>SmtRes!DO119*SmtRes!AT119</f>
        <v>0.24</v>
      </c>
      <c r="F460" s="69">
        <f>ROUND((1.2)*1.1,7)</f>
        <v>1.32</v>
      </c>
      <c r="G460" s="69">
        <f>SmtRes!DO119*SmtRes!CX119</f>
        <v>1.2672000000000001</v>
      </c>
      <c r="H460" s="70"/>
      <c r="I460" s="71"/>
      <c r="J460" s="70">
        <f>ROUND(SmtRes!AG119/SmtRes!DO119, 2)</f>
        <v>477.98</v>
      </c>
      <c r="K460" s="71"/>
      <c r="L460" s="70">
        <f>SmtRes!DH119</f>
        <v>605.70000000000005</v>
      </c>
      <c r="CE460">
        <v>1</v>
      </c>
    </row>
    <row r="461" spans="1:83" ht="15" x14ac:dyDescent="0.2">
      <c r="A461" s="59"/>
      <c r="B461" s="59"/>
      <c r="C461" s="73" t="s">
        <v>910</v>
      </c>
      <c r="D461" s="60"/>
      <c r="E461" s="61"/>
      <c r="F461" s="61"/>
      <c r="G461" s="61"/>
      <c r="H461" s="63"/>
      <c r="I461" s="62"/>
      <c r="J461" s="63"/>
      <c r="K461" s="62"/>
      <c r="L461" s="63">
        <f>L452+L454+L455</f>
        <v>4956.74</v>
      </c>
    </row>
    <row r="462" spans="1:83" ht="14.25" x14ac:dyDescent="0.2">
      <c r="A462" s="59"/>
      <c r="B462" s="59"/>
      <c r="C462" s="59" t="s">
        <v>911</v>
      </c>
      <c r="D462" s="60"/>
      <c r="E462" s="61"/>
      <c r="F462" s="61"/>
      <c r="G462" s="61"/>
      <c r="H462" s="63"/>
      <c r="I462" s="62"/>
      <c r="J462" s="63"/>
      <c r="K462" s="62"/>
      <c r="L462" s="63">
        <f>SUM(AR450:AR465)+SUM(AS450:AS465)+SUM(AT450:AT465)+SUM(AU450:AU465)+SUM(AV450:AV465)</f>
        <v>2364.0300000000002</v>
      </c>
    </row>
    <row r="463" spans="1:83" ht="14.25" x14ac:dyDescent="0.2">
      <c r="A463" s="59"/>
      <c r="B463" s="59" t="s">
        <v>27</v>
      </c>
      <c r="C463" s="59" t="s">
        <v>912</v>
      </c>
      <c r="D463" s="60" t="s">
        <v>819</v>
      </c>
      <c r="E463" s="61">
        <f>Source!BZ55</f>
        <v>103</v>
      </c>
      <c r="F463" s="61"/>
      <c r="G463" s="61">
        <f>Source!AT55</f>
        <v>103</v>
      </c>
      <c r="H463" s="63"/>
      <c r="I463" s="62"/>
      <c r="J463" s="63"/>
      <c r="K463" s="62"/>
      <c r="L463" s="63">
        <f>SUM(AZ450:AZ465)</f>
        <v>2434.9499999999998</v>
      </c>
    </row>
    <row r="464" spans="1:83" ht="14.25" x14ac:dyDescent="0.2">
      <c r="A464" s="67"/>
      <c r="B464" s="67" t="s">
        <v>28</v>
      </c>
      <c r="C464" s="67" t="s">
        <v>913</v>
      </c>
      <c r="D464" s="68" t="s">
        <v>819</v>
      </c>
      <c r="E464" s="69">
        <f>Source!CA55</f>
        <v>60</v>
      </c>
      <c r="F464" s="69"/>
      <c r="G464" s="69">
        <f>Source!AU55</f>
        <v>60</v>
      </c>
      <c r="H464" s="70"/>
      <c r="I464" s="71"/>
      <c r="J464" s="70"/>
      <c r="K464" s="71"/>
      <c r="L464" s="70">
        <f>SUM(BA450:BA465)</f>
        <v>1418.42</v>
      </c>
    </row>
    <row r="465" spans="1:83" ht="15" x14ac:dyDescent="0.2">
      <c r="C465" s="75" t="s">
        <v>914</v>
      </c>
      <c r="D465" s="75"/>
      <c r="E465" s="75"/>
      <c r="F465" s="75"/>
      <c r="G465" s="75"/>
      <c r="H465" s="75"/>
      <c r="I465" s="76">
        <f>K465/E450</f>
        <v>2202.5274999999997</v>
      </c>
      <c r="J465" s="76"/>
      <c r="K465" s="76">
        <f>L452+L454+L463+L464+L455</f>
        <v>8810.1099999999988</v>
      </c>
      <c r="L465" s="76"/>
      <c r="AD465">
        <f>ROUND((Source!AT55/100)*((ROUND(SUMIF(SmtRes!AQ115:'SmtRes'!AQ119,"=1",SmtRes!AD115:'SmtRes'!AD119)*Source!I55, 2)+ROUND(SUMIF(SmtRes!AQ115:'SmtRes'!AQ119,"=1",SmtRes!AC115:'SmtRes'!AC119)*Source!I55, 2))), 2)</f>
        <v>6289.92</v>
      </c>
      <c r="AE465">
        <f>ROUND((Source!AU55/100)*((ROUND(SUMIF(SmtRes!AQ115:'SmtRes'!AQ119,"=1",SmtRes!AD115:'SmtRes'!AD119)*Source!I55, 2)+ROUND(SUMIF(SmtRes!AQ115:'SmtRes'!AQ119,"=1",SmtRes!AC115:'SmtRes'!AC119)*Source!I55, 2))), 2)</f>
        <v>3664.03</v>
      </c>
      <c r="AN465" s="72">
        <f>L452+L454+L463+L464+L455</f>
        <v>8810.1099999999988</v>
      </c>
      <c r="AO465" s="72">
        <f>L454</f>
        <v>2592.7099999999991</v>
      </c>
      <c r="AQ465" t="s">
        <v>915</v>
      </c>
      <c r="AR465" s="72">
        <f>L452</f>
        <v>944.71</v>
      </c>
      <c r="AT465" s="72">
        <f>L455</f>
        <v>1419.3200000000002</v>
      </c>
      <c r="AV465" t="s">
        <v>915</v>
      </c>
      <c r="AW465">
        <f>0</f>
        <v>0</v>
      </c>
      <c r="AZ465">
        <f>Source!X55</f>
        <v>2434.9499999999998</v>
      </c>
      <c r="BA465">
        <f>Source!Y55</f>
        <v>1418.42</v>
      </c>
      <c r="CD465">
        <v>1</v>
      </c>
    </row>
    <row r="466" spans="1:83" ht="93.75" x14ac:dyDescent="0.2">
      <c r="A466" s="57" t="s">
        <v>109</v>
      </c>
      <c r="B466" s="59" t="s">
        <v>955</v>
      </c>
      <c r="C466" s="59" t="s">
        <v>959</v>
      </c>
      <c r="D466" s="60" t="str">
        <f>Source!H56</f>
        <v>ШТ</v>
      </c>
      <c r="E466" s="61">
        <f>Source!K56</f>
        <v>1</v>
      </c>
      <c r="F466" s="61"/>
      <c r="G466" s="61">
        <f>Source!I56</f>
        <v>1</v>
      </c>
      <c r="H466" s="63"/>
      <c r="I466" s="62"/>
      <c r="J466" s="63"/>
      <c r="K466" s="62"/>
      <c r="L466" s="63"/>
    </row>
    <row r="467" spans="1:83" ht="216.75" x14ac:dyDescent="0.2">
      <c r="B467" s="64" t="str">
        <f>Source!EO56</f>
        <v>Поправка: 421/пр_2020_прил.10_т.5_п.4_гр.3  Поправка: Прил.33.4, п.3.10.</v>
      </c>
      <c r="C467" s="64" t="str">
        <f>Source!CN56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468" spans="1:83" ht="15" x14ac:dyDescent="0.2">
      <c r="A468" s="58"/>
      <c r="B468" s="61">
        <v>1</v>
      </c>
      <c r="C468" s="58" t="s">
        <v>906</v>
      </c>
      <c r="D468" s="60" t="s">
        <v>691</v>
      </c>
      <c r="E468" s="65"/>
      <c r="F468" s="61"/>
      <c r="G468" s="65">
        <f>Source!U56</f>
        <v>0.66</v>
      </c>
      <c r="H468" s="61"/>
      <c r="I468" s="61"/>
      <c r="J468" s="61"/>
      <c r="K468" s="61"/>
      <c r="L468" s="66">
        <f>SUM(L469:L469)-SUMIF(CE469:CE469, 1, L469:L469)</f>
        <v>268.38</v>
      </c>
    </row>
    <row r="469" spans="1:83" ht="28.5" x14ac:dyDescent="0.2">
      <c r="A469" s="59"/>
      <c r="B469" s="59" t="s">
        <v>715</v>
      </c>
      <c r="C469" s="59" t="s">
        <v>716</v>
      </c>
      <c r="D469" s="60" t="s">
        <v>691</v>
      </c>
      <c r="E469" s="61">
        <v>0.44</v>
      </c>
      <c r="F469" s="61">
        <f>ROUND((1.2)*1.25,7)</f>
        <v>1.5</v>
      </c>
      <c r="G469" s="61">
        <f>SmtRes!CX120</f>
        <v>0.66</v>
      </c>
      <c r="H469" s="63"/>
      <c r="I469" s="62"/>
      <c r="J469" s="63">
        <f>SmtRes!CZ120</f>
        <v>406.64</v>
      </c>
      <c r="K469" s="62"/>
      <c r="L469" s="63">
        <f>SmtRes!DI120</f>
        <v>268.38</v>
      </c>
    </row>
    <row r="470" spans="1:83" ht="15" x14ac:dyDescent="0.2">
      <c r="A470" s="58"/>
      <c r="B470" s="61">
        <v>2</v>
      </c>
      <c r="C470" s="58" t="s">
        <v>907</v>
      </c>
      <c r="D470" s="60"/>
      <c r="E470" s="65"/>
      <c r="F470" s="61"/>
      <c r="G470" s="65"/>
      <c r="H470" s="61"/>
      <c r="I470" s="61"/>
      <c r="J470" s="61"/>
      <c r="K470" s="61"/>
      <c r="L470" s="66">
        <f>SUM(L471:L476)-SUMIF(CE471:CE476, 1, L471:L476)</f>
        <v>736.56</v>
      </c>
    </row>
    <row r="471" spans="1:83" ht="15" x14ac:dyDescent="0.2">
      <c r="A471" s="58"/>
      <c r="B471" s="61"/>
      <c r="C471" s="58" t="s">
        <v>909</v>
      </c>
      <c r="D471" s="60" t="s">
        <v>691</v>
      </c>
      <c r="E471" s="65"/>
      <c r="F471" s="61"/>
      <c r="G471" s="65">
        <f>Source!V56</f>
        <v>0.72</v>
      </c>
      <c r="H471" s="61"/>
      <c r="I471" s="61"/>
      <c r="J471" s="61"/>
      <c r="K471" s="61"/>
      <c r="L471" s="66">
        <f>SUMIF(CE472:CE476, 1, L472:L476)</f>
        <v>403.21</v>
      </c>
      <c r="CE471">
        <v>1</v>
      </c>
    </row>
    <row r="472" spans="1:83" ht="28.5" x14ac:dyDescent="0.2">
      <c r="A472" s="59"/>
      <c r="B472" s="59" t="s">
        <v>705</v>
      </c>
      <c r="C472" s="59" t="s">
        <v>707</v>
      </c>
      <c r="D472" s="60" t="s">
        <v>582</v>
      </c>
      <c r="E472" s="61">
        <v>0.24</v>
      </c>
      <c r="F472" s="61">
        <f>ROUND((1.2)*1.25,7)</f>
        <v>1.5</v>
      </c>
      <c r="G472" s="61">
        <f>SmtRes!CX122</f>
        <v>0.36</v>
      </c>
      <c r="H472" s="63"/>
      <c r="I472" s="62"/>
      <c r="J472" s="63">
        <f>SmtRes!CZ122</f>
        <v>1472.33</v>
      </c>
      <c r="K472" s="62"/>
      <c r="L472" s="63">
        <f>SmtRes!DG122</f>
        <v>530.04</v>
      </c>
    </row>
    <row r="473" spans="1:83" ht="28.5" x14ac:dyDescent="0.2">
      <c r="A473" s="59"/>
      <c r="B473" s="59" t="s">
        <v>708</v>
      </c>
      <c r="C473" s="59" t="s">
        <v>924</v>
      </c>
      <c r="D473" s="60" t="s">
        <v>691</v>
      </c>
      <c r="E473" s="61">
        <f>SmtRes!DO122*SmtRes!AT122</f>
        <v>0.24</v>
      </c>
      <c r="F473" s="61">
        <f>ROUND((1.2)*1.25,7)</f>
        <v>1.5</v>
      </c>
      <c r="G473" s="61">
        <f>SmtRes!DO122*SmtRes!CX122</f>
        <v>0.36</v>
      </c>
      <c r="H473" s="63"/>
      <c r="I473" s="62"/>
      <c r="J473" s="63">
        <f>ROUND(SmtRes!AG122/SmtRes!DO122, 2)</f>
        <v>642.05999999999995</v>
      </c>
      <c r="K473" s="62"/>
      <c r="L473" s="63">
        <f>SmtRes!DH122</f>
        <v>231.14</v>
      </c>
      <c r="CE473">
        <v>1</v>
      </c>
    </row>
    <row r="474" spans="1:83" ht="28.5" x14ac:dyDescent="0.2">
      <c r="A474" s="59"/>
      <c r="B474" s="59" t="s">
        <v>717</v>
      </c>
      <c r="C474" s="59" t="s">
        <v>719</v>
      </c>
      <c r="D474" s="60" t="s">
        <v>582</v>
      </c>
      <c r="E474" s="61">
        <v>0.24</v>
      </c>
      <c r="F474" s="61">
        <f>ROUND((1.2)*1.25,7)</f>
        <v>1.5</v>
      </c>
      <c r="G474" s="61">
        <f>SmtRes!CX123</f>
        <v>0.36</v>
      </c>
      <c r="H474" s="63"/>
      <c r="I474" s="62"/>
      <c r="J474" s="63">
        <f>SmtRes!CZ123</f>
        <v>12.95</v>
      </c>
      <c r="K474" s="62"/>
      <c r="L474" s="63">
        <f>SmtRes!DG123</f>
        <v>4.66</v>
      </c>
    </row>
    <row r="475" spans="1:83" ht="28.5" x14ac:dyDescent="0.2">
      <c r="A475" s="59"/>
      <c r="B475" s="59" t="s">
        <v>720</v>
      </c>
      <c r="C475" s="59" t="s">
        <v>722</v>
      </c>
      <c r="D475" s="60" t="s">
        <v>582</v>
      </c>
      <c r="E475" s="61">
        <v>0.24</v>
      </c>
      <c r="F475" s="61">
        <f>ROUND((1.2)*1.25,7)</f>
        <v>1.5</v>
      </c>
      <c r="G475" s="61">
        <f>SmtRes!CX124</f>
        <v>0.36</v>
      </c>
      <c r="H475" s="63"/>
      <c r="I475" s="62"/>
      <c r="J475" s="63">
        <f>SmtRes!CZ124</f>
        <v>560.73</v>
      </c>
      <c r="K475" s="62"/>
      <c r="L475" s="63">
        <f>SmtRes!DG124</f>
        <v>201.86</v>
      </c>
    </row>
    <row r="476" spans="1:83" ht="28.5" x14ac:dyDescent="0.2">
      <c r="A476" s="59"/>
      <c r="B476" s="59" t="s">
        <v>697</v>
      </c>
      <c r="C476" s="67" t="s">
        <v>908</v>
      </c>
      <c r="D476" s="68" t="s">
        <v>691</v>
      </c>
      <c r="E476" s="69">
        <f>SmtRes!DO124*SmtRes!AT124</f>
        <v>0.24</v>
      </c>
      <c r="F476" s="69">
        <f>ROUND((1.2)*1.25,7)</f>
        <v>1.5</v>
      </c>
      <c r="G476" s="69">
        <f>SmtRes!DO124*SmtRes!CX124</f>
        <v>0.36</v>
      </c>
      <c r="H476" s="70"/>
      <c r="I476" s="71"/>
      <c r="J476" s="70">
        <f>ROUND(SmtRes!AG124/SmtRes!DO124, 2)</f>
        <v>477.98</v>
      </c>
      <c r="K476" s="71"/>
      <c r="L476" s="70">
        <f>SmtRes!DH124</f>
        <v>172.07</v>
      </c>
      <c r="CE476">
        <v>1</v>
      </c>
    </row>
    <row r="477" spans="1:83" ht="15" x14ac:dyDescent="0.2">
      <c r="A477" s="59"/>
      <c r="B477" s="59"/>
      <c r="C477" s="73" t="s">
        <v>910</v>
      </c>
      <c r="D477" s="60"/>
      <c r="E477" s="61"/>
      <c r="F477" s="61"/>
      <c r="G477" s="61"/>
      <c r="H477" s="63"/>
      <c r="I477" s="62"/>
      <c r="J477" s="63"/>
      <c r="K477" s="62"/>
      <c r="L477" s="63">
        <f>L468+L470+L471</f>
        <v>1408.1499999999999</v>
      </c>
    </row>
    <row r="478" spans="1:83" ht="14.25" x14ac:dyDescent="0.2">
      <c r="A478" s="59"/>
      <c r="B478" s="59"/>
      <c r="C478" s="59" t="s">
        <v>911</v>
      </c>
      <c r="D478" s="60"/>
      <c r="E478" s="61"/>
      <c r="F478" s="61"/>
      <c r="G478" s="61"/>
      <c r="H478" s="63"/>
      <c r="I478" s="62"/>
      <c r="J478" s="63"/>
      <c r="K478" s="62"/>
      <c r="L478" s="63">
        <f>SUM(AR466:AR481)+SUM(AS466:AS481)+SUM(AT466:AT481)+SUM(AU466:AU481)+SUM(AV466:AV481)</f>
        <v>671.58999999999992</v>
      </c>
    </row>
    <row r="479" spans="1:83" ht="14.25" x14ac:dyDescent="0.2">
      <c r="A479" s="59"/>
      <c r="B479" s="59" t="s">
        <v>27</v>
      </c>
      <c r="C479" s="59" t="s">
        <v>912</v>
      </c>
      <c r="D479" s="60" t="s">
        <v>819</v>
      </c>
      <c r="E479" s="61">
        <f>Source!BZ56</f>
        <v>103</v>
      </c>
      <c r="F479" s="61"/>
      <c r="G479" s="61">
        <f>Source!AT56</f>
        <v>103</v>
      </c>
      <c r="H479" s="63"/>
      <c r="I479" s="62"/>
      <c r="J479" s="63"/>
      <c r="K479" s="62"/>
      <c r="L479" s="63">
        <f>SUM(AZ466:AZ481)</f>
        <v>691.74</v>
      </c>
    </row>
    <row r="480" spans="1:83" ht="14.25" x14ac:dyDescent="0.2">
      <c r="A480" s="67"/>
      <c r="B480" s="67" t="s">
        <v>28</v>
      </c>
      <c r="C480" s="67" t="s">
        <v>913</v>
      </c>
      <c r="D480" s="68" t="s">
        <v>819</v>
      </c>
      <c r="E480" s="69">
        <f>Source!CA56</f>
        <v>60</v>
      </c>
      <c r="F480" s="69"/>
      <c r="G480" s="69">
        <f>Source!AU56</f>
        <v>60</v>
      </c>
      <c r="H480" s="70"/>
      <c r="I480" s="71"/>
      <c r="J480" s="70"/>
      <c r="K480" s="71"/>
      <c r="L480" s="70">
        <f>SUM(BA466:BA481)</f>
        <v>402.95</v>
      </c>
    </row>
    <row r="481" spans="1:82" ht="15" x14ac:dyDescent="0.2">
      <c r="C481" s="75" t="s">
        <v>914</v>
      </c>
      <c r="D481" s="75"/>
      <c r="E481" s="75"/>
      <c r="F481" s="75"/>
      <c r="G481" s="75"/>
      <c r="H481" s="75"/>
      <c r="I481" s="76">
        <f>K481/E466</f>
        <v>2502.8399999999997</v>
      </c>
      <c r="J481" s="76"/>
      <c r="K481" s="76">
        <f>L468+L470+L479+L480+L471</f>
        <v>2502.8399999999997</v>
      </c>
      <c r="L481" s="76"/>
      <c r="AD481">
        <f>ROUND((Source!AT56/100)*((ROUND(SUMIF(SmtRes!AQ120:'SmtRes'!AQ124,"=1",SmtRes!AD120:'SmtRes'!AD124)*Source!I56, 2)+ROUND(SUMIF(SmtRes!AQ120:'SmtRes'!AQ124,"=1",SmtRes!AC120:'SmtRes'!AC124)*Source!I56, 2))), 2)</f>
        <v>1572.48</v>
      </c>
      <c r="AE481">
        <f>ROUND((Source!AU56/100)*((ROUND(SUMIF(SmtRes!AQ120:'SmtRes'!AQ124,"=1",SmtRes!AD120:'SmtRes'!AD124)*Source!I56, 2)+ROUND(SUMIF(SmtRes!AQ120:'SmtRes'!AQ124,"=1",SmtRes!AC120:'SmtRes'!AC124)*Source!I56, 2))), 2)</f>
        <v>916.01</v>
      </c>
      <c r="AN481" s="72">
        <f>L468+L470+L479+L480+L471</f>
        <v>2502.8399999999997</v>
      </c>
      <c r="AO481" s="72">
        <f>L470</f>
        <v>736.56</v>
      </c>
      <c r="AQ481" t="s">
        <v>915</v>
      </c>
      <c r="AR481" s="72">
        <f>L468</f>
        <v>268.38</v>
      </c>
      <c r="AT481" s="72">
        <f>L471</f>
        <v>403.21</v>
      </c>
      <c r="AV481" t="s">
        <v>915</v>
      </c>
      <c r="AW481">
        <f>0</f>
        <v>0</v>
      </c>
      <c r="AZ481">
        <f>Source!X56</f>
        <v>691.74</v>
      </c>
      <c r="BA481">
        <f>Source!Y56</f>
        <v>402.95</v>
      </c>
      <c r="CD481">
        <v>1</v>
      </c>
    </row>
    <row r="482" spans="1:82" ht="71.25" x14ac:dyDescent="0.2">
      <c r="A482" s="77" t="s">
        <v>110</v>
      </c>
      <c r="B482" s="67" t="s">
        <v>111</v>
      </c>
      <c r="C482" s="67" t="str">
        <f>Source!G57</f>
        <v>Погрузка в автотранспортное средство: изделия из сборного железобетона, бетона, керамзитобетона массой до 3 т (стоек, приставок)</v>
      </c>
      <c r="D482" s="68" t="str">
        <f>Source!H57</f>
        <v>1т груза</v>
      </c>
      <c r="E482" s="69">
        <f>Source!K57</f>
        <v>20.145</v>
      </c>
      <c r="F482" s="69"/>
      <c r="G482" s="69">
        <f>Source!I57</f>
        <v>20.145</v>
      </c>
      <c r="H482" s="70"/>
      <c r="I482" s="71"/>
      <c r="J482" s="70">
        <f>Source!AK57</f>
        <v>350.13</v>
      </c>
      <c r="K482" s="71"/>
      <c r="L482" s="70">
        <f>Source!HD57</f>
        <v>7053.37</v>
      </c>
    </row>
    <row r="483" spans="1:82" ht="15" x14ac:dyDescent="0.2">
      <c r="C483" s="75" t="s">
        <v>914</v>
      </c>
      <c r="D483" s="75"/>
      <c r="E483" s="75"/>
      <c r="F483" s="75"/>
      <c r="G483" s="75"/>
      <c r="H483" s="75"/>
      <c r="I483" s="76">
        <f>K483/E482</f>
        <v>350.13005708612559</v>
      </c>
      <c r="J483" s="76"/>
      <c r="K483" s="76">
        <f>L482</f>
        <v>7053.37</v>
      </c>
      <c r="L483" s="76"/>
      <c r="AD483">
        <f>ROUND((Source!AT57/100)*((ROUND(0*Source!I57, 2)+ROUND(0*Source!I57, 2))), 2)</f>
        <v>0</v>
      </c>
      <c r="AE483">
        <f>ROUND((Source!AU57/100)*((ROUND(0*Source!I57, 2)+ROUND(0*Source!I57, 2))), 2)</f>
        <v>0</v>
      </c>
      <c r="AN483" s="72">
        <f>L482</f>
        <v>7053.37</v>
      </c>
      <c r="AP483">
        <f>0</f>
        <v>0</v>
      </c>
      <c r="AQ483" t="s">
        <v>915</v>
      </c>
      <c r="AS483">
        <f>0</f>
        <v>0</v>
      </c>
      <c r="AU483">
        <f>0</f>
        <v>0</v>
      </c>
      <c r="AV483" t="s">
        <v>915</v>
      </c>
      <c r="AZ483">
        <f>Source!X57</f>
        <v>0</v>
      </c>
      <c r="BA483">
        <f>Source!Y57</f>
        <v>0</v>
      </c>
      <c r="BB483" s="72">
        <f>L482</f>
        <v>7053.37</v>
      </c>
      <c r="CD483">
        <v>1</v>
      </c>
    </row>
    <row r="484" spans="1:82" ht="71.25" x14ac:dyDescent="0.2">
      <c r="A484" s="77" t="s">
        <v>119</v>
      </c>
      <c r="B484" s="67" t="s">
        <v>120</v>
      </c>
      <c r="C484" s="67" t="str">
        <f>Source!G58</f>
        <v>Погрузка в автотранспортное средство: прочие материалы, детали (с использованием погрузчика) (провода, травес, заземляющих проводников)</v>
      </c>
      <c r="D484" s="68" t="str">
        <f>Source!H58</f>
        <v>1т груза</v>
      </c>
      <c r="E484" s="69">
        <f>Source!K58</f>
        <v>0.19700000000000001</v>
      </c>
      <c r="F484" s="69"/>
      <c r="G484" s="69">
        <f>Source!I58</f>
        <v>0.19700000000000001</v>
      </c>
      <c r="H484" s="70"/>
      <c r="I484" s="71"/>
      <c r="J484" s="70">
        <f>Source!AK58</f>
        <v>591.5</v>
      </c>
      <c r="K484" s="71"/>
      <c r="L484" s="70">
        <f>Source!HD58</f>
        <v>116.53</v>
      </c>
    </row>
    <row r="485" spans="1:82" ht="15" x14ac:dyDescent="0.2">
      <c r="C485" s="75" t="s">
        <v>914</v>
      </c>
      <c r="D485" s="75"/>
      <c r="E485" s="75"/>
      <c r="F485" s="75"/>
      <c r="G485" s="75"/>
      <c r="H485" s="75"/>
      <c r="I485" s="76">
        <f>K485/E484</f>
        <v>591.52284263959393</v>
      </c>
      <c r="J485" s="76"/>
      <c r="K485" s="76">
        <f>L484</f>
        <v>116.53</v>
      </c>
      <c r="L485" s="76"/>
      <c r="AD485">
        <f>ROUND((Source!AT58/100)*((ROUND(0*Source!I58, 2)+ROUND(0*Source!I58, 2))), 2)</f>
        <v>0</v>
      </c>
      <c r="AE485">
        <f>ROUND((Source!AU58/100)*((ROUND(0*Source!I58, 2)+ROUND(0*Source!I58, 2))), 2)</f>
        <v>0</v>
      </c>
      <c r="AN485" s="72">
        <f>L484</f>
        <v>116.53</v>
      </c>
      <c r="AP485">
        <f>0</f>
        <v>0</v>
      </c>
      <c r="AQ485" t="s">
        <v>915</v>
      </c>
      <c r="AS485">
        <f>0</f>
        <v>0</v>
      </c>
      <c r="AU485">
        <f>0</f>
        <v>0</v>
      </c>
      <c r="AV485" t="s">
        <v>915</v>
      </c>
      <c r="AZ485">
        <f>Source!X58</f>
        <v>0</v>
      </c>
      <c r="BA485">
        <f>Source!Y58</f>
        <v>0</v>
      </c>
      <c r="BB485" s="72">
        <f>L484</f>
        <v>116.53</v>
      </c>
      <c r="CD485">
        <v>1</v>
      </c>
    </row>
    <row r="486" spans="1:82" ht="128.25" x14ac:dyDescent="0.2">
      <c r="A486" s="77" t="s">
        <v>123</v>
      </c>
      <c r="B486" s="67" t="s">
        <v>124</v>
      </c>
      <c r="C486" s="67" t="str">
        <f>Source!G59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86" s="68" t="str">
        <f>Source!H59</f>
        <v>1т груза</v>
      </c>
      <c r="E486" s="69">
        <f>Source!K59</f>
        <v>20.341999999999999</v>
      </c>
      <c r="F486" s="69"/>
      <c r="G486" s="69">
        <f>Source!I59</f>
        <v>20.341999999999999</v>
      </c>
      <c r="H486" s="70"/>
      <c r="I486" s="71"/>
      <c r="J486" s="70">
        <f>Source!AK59</f>
        <v>307.94</v>
      </c>
      <c r="K486" s="71"/>
      <c r="L486" s="70">
        <f>Source!HD59</f>
        <v>6264.12</v>
      </c>
    </row>
    <row r="487" spans="1:82" ht="15" x14ac:dyDescent="0.2">
      <c r="C487" s="75" t="s">
        <v>914</v>
      </c>
      <c r="D487" s="75"/>
      <c r="E487" s="75"/>
      <c r="F487" s="75"/>
      <c r="G487" s="75"/>
      <c r="H487" s="75"/>
      <c r="I487" s="76">
        <f>K487/E486</f>
        <v>307.94022220037363</v>
      </c>
      <c r="J487" s="76"/>
      <c r="K487" s="76">
        <f>L486</f>
        <v>6264.12</v>
      </c>
      <c r="L487" s="76"/>
      <c r="AD487">
        <f>ROUND((Source!AT59/100)*((ROUND(0*Source!I59, 2)+ROUND(0*Source!I59, 2))), 2)</f>
        <v>0</v>
      </c>
      <c r="AE487">
        <f>ROUND((Source!AU59/100)*((ROUND(0*Source!I59, 2)+ROUND(0*Source!I59, 2))), 2)</f>
        <v>0</v>
      </c>
      <c r="AN487" s="72">
        <f>L486</f>
        <v>6264.12</v>
      </c>
      <c r="AP487">
        <f>0</f>
        <v>0</v>
      </c>
      <c r="AQ487" t="s">
        <v>915</v>
      </c>
      <c r="AS487">
        <f>0</f>
        <v>0</v>
      </c>
      <c r="AU487">
        <f>0</f>
        <v>0</v>
      </c>
      <c r="AV487" t="s">
        <v>915</v>
      </c>
      <c r="AZ487">
        <f>Source!X59</f>
        <v>0</v>
      </c>
      <c r="BA487">
        <f>Source!Y59</f>
        <v>0</v>
      </c>
      <c r="BB487" s="72">
        <f>L486</f>
        <v>6264.12</v>
      </c>
      <c r="CD487">
        <v>1</v>
      </c>
    </row>
    <row r="488" spans="1:82" ht="71.25" x14ac:dyDescent="0.2">
      <c r="A488" s="77" t="s">
        <v>133</v>
      </c>
      <c r="B488" s="67" t="s">
        <v>134</v>
      </c>
      <c r="C488" s="67" t="str">
        <f>Source!G60</f>
        <v>Разгрузка с автотранспортного средства: изделия из сборного железобетона, бетона, керамзитобетона массой до 3 т (стоек, приставок)</v>
      </c>
      <c r="D488" s="68" t="str">
        <f>Source!H60</f>
        <v>1т груза</v>
      </c>
      <c r="E488" s="69">
        <f>Source!K60</f>
        <v>20.145</v>
      </c>
      <c r="F488" s="69"/>
      <c r="G488" s="69">
        <f>Source!I60</f>
        <v>20.145</v>
      </c>
      <c r="H488" s="70"/>
      <c r="I488" s="71"/>
      <c r="J488" s="70">
        <f>Source!AK60</f>
        <v>350.13</v>
      </c>
      <c r="K488" s="71"/>
      <c r="L488" s="70">
        <f>Source!HD60</f>
        <v>7053.37</v>
      </c>
    </row>
    <row r="489" spans="1:82" ht="15" x14ac:dyDescent="0.2">
      <c r="C489" s="75" t="s">
        <v>914</v>
      </c>
      <c r="D489" s="75"/>
      <c r="E489" s="75"/>
      <c r="F489" s="75"/>
      <c r="G489" s="75"/>
      <c r="H489" s="75"/>
      <c r="I489" s="76">
        <f>K489/E488</f>
        <v>350.13005708612559</v>
      </c>
      <c r="J489" s="76"/>
      <c r="K489" s="76">
        <f>L488</f>
        <v>7053.37</v>
      </c>
      <c r="L489" s="76"/>
      <c r="AD489">
        <f>ROUND((Source!AT60/100)*((ROUND(0*Source!I60, 2)+ROUND(0*Source!I60, 2))), 2)</f>
        <v>0</v>
      </c>
      <c r="AE489">
        <f>ROUND((Source!AU60/100)*((ROUND(0*Source!I60, 2)+ROUND(0*Source!I60, 2))), 2)</f>
        <v>0</v>
      </c>
      <c r="AN489" s="72">
        <f>L488</f>
        <v>7053.37</v>
      </c>
      <c r="AP489">
        <f>0</f>
        <v>0</v>
      </c>
      <c r="AQ489" t="s">
        <v>915</v>
      </c>
      <c r="AS489">
        <f>0</f>
        <v>0</v>
      </c>
      <c r="AU489">
        <f>0</f>
        <v>0</v>
      </c>
      <c r="AV489" t="s">
        <v>915</v>
      </c>
      <c r="AZ489">
        <f>Source!X60</f>
        <v>0</v>
      </c>
      <c r="BA489">
        <f>Source!Y60</f>
        <v>0</v>
      </c>
      <c r="BB489" s="72">
        <f>L488</f>
        <v>7053.37</v>
      </c>
      <c r="CD489">
        <v>1</v>
      </c>
    </row>
    <row r="490" spans="1:82" ht="71.25" x14ac:dyDescent="0.2">
      <c r="A490" s="77" t="s">
        <v>137</v>
      </c>
      <c r="B490" s="67" t="s">
        <v>138</v>
      </c>
      <c r="C490" s="67" t="str">
        <f>Source!G61</f>
        <v>Разгрузка с автотранспортного средства: прочие материалы, детали (с использованием погрузчика) (провода, травес, заземляющих проводников)</v>
      </c>
      <c r="D490" s="68" t="str">
        <f>Source!H61</f>
        <v>1т груза</v>
      </c>
      <c r="E490" s="69">
        <f>Source!K61</f>
        <v>0.19700000000000001</v>
      </c>
      <c r="F490" s="69"/>
      <c r="G490" s="69">
        <f>Source!I61</f>
        <v>0.19700000000000001</v>
      </c>
      <c r="H490" s="70"/>
      <c r="I490" s="71"/>
      <c r="J490" s="70">
        <f>Source!AK61</f>
        <v>433.65</v>
      </c>
      <c r="K490" s="71"/>
      <c r="L490" s="70">
        <f>Source!HD61</f>
        <v>85.43</v>
      </c>
    </row>
    <row r="491" spans="1:82" ht="15" x14ac:dyDescent="0.2">
      <c r="C491" s="75" t="s">
        <v>914</v>
      </c>
      <c r="D491" s="75"/>
      <c r="E491" s="75"/>
      <c r="F491" s="75"/>
      <c r="G491" s="75"/>
      <c r="H491" s="75"/>
      <c r="I491" s="76">
        <f>K491/E490</f>
        <v>433.65482233502541</v>
      </c>
      <c r="J491" s="76"/>
      <c r="K491" s="76">
        <f>L490</f>
        <v>85.43</v>
      </c>
      <c r="L491" s="76"/>
      <c r="AD491">
        <f>ROUND((Source!AT61/100)*((ROUND(0*Source!I61, 2)+ROUND(0*Source!I61, 2))), 2)</f>
        <v>0</v>
      </c>
      <c r="AE491">
        <f>ROUND((Source!AU61/100)*((ROUND(0*Source!I61, 2)+ROUND(0*Source!I61, 2))), 2)</f>
        <v>0</v>
      </c>
      <c r="AN491" s="72">
        <f>L490</f>
        <v>85.43</v>
      </c>
      <c r="AP491">
        <f>0</f>
        <v>0</v>
      </c>
      <c r="AQ491" t="s">
        <v>915</v>
      </c>
      <c r="AS491">
        <f>0</f>
        <v>0</v>
      </c>
      <c r="AU491">
        <f>0</f>
        <v>0</v>
      </c>
      <c r="AV491" t="s">
        <v>915</v>
      </c>
      <c r="AZ491">
        <f>Source!X61</f>
        <v>0</v>
      </c>
      <c r="BA491">
        <f>Source!Y61</f>
        <v>0</v>
      </c>
      <c r="BB491" s="72">
        <f>L490</f>
        <v>85.43</v>
      </c>
      <c r="CD491">
        <v>1</v>
      </c>
    </row>
    <row r="493" spans="1:82" ht="15" x14ac:dyDescent="0.2">
      <c r="A493" s="80"/>
      <c r="B493" s="81"/>
      <c r="C493" s="82" t="s">
        <v>960</v>
      </c>
      <c r="D493" s="82"/>
      <c r="E493" s="82"/>
      <c r="F493" s="82"/>
      <c r="G493" s="82"/>
      <c r="H493" s="82"/>
      <c r="I493" s="66"/>
      <c r="J493" s="80"/>
      <c r="K493" s="83"/>
      <c r="L493" s="66">
        <f>L495+L496+L502+L506</f>
        <v>137472.91</v>
      </c>
    </row>
    <row r="494" spans="1:82" ht="14.25" x14ac:dyDescent="0.2">
      <c r="A494" s="74"/>
      <c r="B494" s="78"/>
      <c r="C494" s="84" t="s">
        <v>961</v>
      </c>
      <c r="D494" s="79"/>
      <c r="E494" s="79"/>
      <c r="F494" s="79"/>
      <c r="G494" s="79"/>
      <c r="H494" s="79"/>
      <c r="I494" s="63"/>
      <c r="J494" s="74"/>
      <c r="K494" s="61"/>
      <c r="L494" s="63"/>
    </row>
    <row r="495" spans="1:82" ht="14.25" x14ac:dyDescent="0.2">
      <c r="A495" s="74"/>
      <c r="B495" s="78"/>
      <c r="C495" s="79" t="s">
        <v>962</v>
      </c>
      <c r="D495" s="79"/>
      <c r="E495" s="79"/>
      <c r="F495" s="79"/>
      <c r="G495" s="79"/>
      <c r="H495" s="79"/>
      <c r="I495" s="63"/>
      <c r="J495" s="74"/>
      <c r="K495" s="61"/>
      <c r="L495" s="63">
        <f>SUM(AR42:AR491)</f>
        <v>44902.109999999993</v>
      </c>
    </row>
    <row r="496" spans="1:82" ht="14.25" hidden="1" x14ac:dyDescent="0.2">
      <c r="A496" s="74"/>
      <c r="B496" s="78"/>
      <c r="C496" s="79" t="s">
        <v>963</v>
      </c>
      <c r="D496" s="79"/>
      <c r="E496" s="79"/>
      <c r="F496" s="79"/>
      <c r="G496" s="79"/>
      <c r="H496" s="79"/>
      <c r="I496" s="63"/>
      <c r="J496" s="74"/>
      <c r="K496" s="61"/>
      <c r="L496" s="63">
        <f>L498+L501+L500</f>
        <v>71997.98000000001</v>
      </c>
    </row>
    <row r="497" spans="1:12" ht="14.25" hidden="1" x14ac:dyDescent="0.2">
      <c r="A497" s="74"/>
      <c r="B497" s="78"/>
      <c r="C497" s="84" t="s">
        <v>964</v>
      </c>
      <c r="D497" s="79"/>
      <c r="E497" s="79"/>
      <c r="F497" s="79"/>
      <c r="G497" s="79"/>
      <c r="H497" s="79"/>
      <c r="I497" s="63"/>
      <c r="J497" s="74"/>
      <c r="K497" s="61"/>
      <c r="L497" s="63"/>
    </row>
    <row r="498" spans="1:12" ht="14.25" x14ac:dyDescent="0.2">
      <c r="A498" s="74"/>
      <c r="B498" s="78"/>
      <c r="C498" s="79" t="s">
        <v>963</v>
      </c>
      <c r="D498" s="79"/>
      <c r="E498" s="79"/>
      <c r="F498" s="79"/>
      <c r="G498" s="79"/>
      <c r="H498" s="79"/>
      <c r="I498" s="63"/>
      <c r="J498" s="74"/>
      <c r="K498" s="61"/>
      <c r="L498" s="63">
        <f>SUM(AO42:AO491)</f>
        <v>46042.430000000008</v>
      </c>
    </row>
    <row r="499" spans="1:12" ht="14.25" hidden="1" x14ac:dyDescent="0.2">
      <c r="A499" s="74"/>
      <c r="B499" s="78"/>
      <c r="C499" s="84" t="s">
        <v>965</v>
      </c>
      <c r="D499" s="79"/>
      <c r="E499" s="79"/>
      <c r="F499" s="79"/>
      <c r="G499" s="79"/>
      <c r="H499" s="79"/>
      <c r="I499" s="63"/>
      <c r="J499" s="74"/>
      <c r="K499" s="61"/>
      <c r="L499" s="63"/>
    </row>
    <row r="500" spans="1:12" ht="14.25" x14ac:dyDescent="0.2">
      <c r="A500" s="74"/>
      <c r="B500" s="78"/>
      <c r="C500" s="79" t="s">
        <v>985</v>
      </c>
      <c r="D500" s="79"/>
      <c r="E500" s="79"/>
      <c r="F500" s="79"/>
      <c r="G500" s="79"/>
      <c r="H500" s="79"/>
      <c r="I500" s="63"/>
      <c r="J500" s="74"/>
      <c r="K500" s="61"/>
      <c r="L500" s="63">
        <f>SUM(AT42:AT491)</f>
        <v>25955.549999999996</v>
      </c>
    </row>
    <row r="501" spans="1:12" ht="14.25" hidden="1" x14ac:dyDescent="0.2">
      <c r="A501" s="74"/>
      <c r="B501" s="78"/>
      <c r="C501" s="79" t="s">
        <v>966</v>
      </c>
      <c r="D501" s="79"/>
      <c r="E501" s="79"/>
      <c r="F501" s="79"/>
      <c r="G501" s="79"/>
      <c r="H501" s="79"/>
      <c r="I501" s="63"/>
      <c r="J501" s="74"/>
      <c r="K501" s="61"/>
      <c r="L501" s="63">
        <f>SUM(AV42:AV491)</f>
        <v>0</v>
      </c>
    </row>
    <row r="502" spans="1:12" ht="14.25" hidden="1" x14ac:dyDescent="0.2">
      <c r="A502" s="74"/>
      <c r="B502" s="78"/>
      <c r="C502" s="79" t="s">
        <v>967</v>
      </c>
      <c r="D502" s="79"/>
      <c r="E502" s="79"/>
      <c r="F502" s="79"/>
      <c r="G502" s="79"/>
      <c r="H502" s="79"/>
      <c r="I502" s="63"/>
      <c r="J502" s="74"/>
      <c r="K502" s="61"/>
      <c r="L502" s="63">
        <f>L504+L505</f>
        <v>0</v>
      </c>
    </row>
    <row r="503" spans="1:12" ht="14.25" hidden="1" x14ac:dyDescent="0.2">
      <c r="A503" s="74"/>
      <c r="B503" s="78"/>
      <c r="C503" s="84" t="s">
        <v>964</v>
      </c>
      <c r="D503" s="79"/>
      <c r="E503" s="79"/>
      <c r="F503" s="79"/>
      <c r="G503" s="79"/>
      <c r="H503" s="79"/>
      <c r="I503" s="63"/>
      <c r="J503" s="74"/>
      <c r="K503" s="61"/>
      <c r="L503" s="63"/>
    </row>
    <row r="504" spans="1:12" ht="14.25" hidden="1" x14ac:dyDescent="0.2">
      <c r="A504" s="74"/>
      <c r="B504" s="78"/>
      <c r="C504" s="79" t="s">
        <v>968</v>
      </c>
      <c r="D504" s="79"/>
      <c r="E504" s="79"/>
      <c r="F504" s="79"/>
      <c r="G504" s="79"/>
      <c r="H504" s="79"/>
      <c r="I504" s="63"/>
      <c r="J504" s="74"/>
      <c r="K504" s="61"/>
      <c r="L504" s="63">
        <f>SUM(AW42:AW491)-SUM(BK42:BK491)</f>
        <v>0</v>
      </c>
    </row>
    <row r="505" spans="1:12" ht="14.25" hidden="1" x14ac:dyDescent="0.2">
      <c r="A505" s="74"/>
      <c r="B505" s="78"/>
      <c r="C505" s="79" t="s">
        <v>969</v>
      </c>
      <c r="D505" s="79"/>
      <c r="E505" s="79"/>
      <c r="F505" s="79"/>
      <c r="G505" s="79"/>
      <c r="H505" s="79"/>
      <c r="I505" s="63"/>
      <c r="J505" s="74"/>
      <c r="K505" s="61"/>
      <c r="L505" s="63">
        <f>SUM(BC42:BC491)</f>
        <v>0</v>
      </c>
    </row>
    <row r="506" spans="1:12" ht="14.25" x14ac:dyDescent="0.2">
      <c r="A506" s="74"/>
      <c r="B506" s="78"/>
      <c r="C506" s="79" t="s">
        <v>970</v>
      </c>
      <c r="D506" s="79"/>
      <c r="E506" s="79"/>
      <c r="F506" s="79"/>
      <c r="G506" s="79"/>
      <c r="H506" s="79"/>
      <c r="I506" s="63"/>
      <c r="J506" s="74"/>
      <c r="K506" s="61"/>
      <c r="L506" s="63">
        <f>SUM(BB42:BB491)</f>
        <v>20572.82</v>
      </c>
    </row>
    <row r="507" spans="1:12" ht="14.25" x14ac:dyDescent="0.2">
      <c r="A507" s="74"/>
      <c r="B507" s="78"/>
      <c r="C507" s="79" t="s">
        <v>971</v>
      </c>
      <c r="D507" s="79"/>
      <c r="E507" s="79"/>
      <c r="F507" s="79"/>
      <c r="G507" s="79"/>
      <c r="H507" s="79"/>
      <c r="I507" s="63"/>
      <c r="J507" s="74"/>
      <c r="K507" s="61"/>
      <c r="L507" s="63">
        <f>SUM(AR42:AR491)+SUM(AT42:AT491)+SUM(AV42:AV491)</f>
        <v>70857.659999999989</v>
      </c>
    </row>
    <row r="508" spans="1:12" ht="14.25" x14ac:dyDescent="0.2">
      <c r="A508" s="74"/>
      <c r="B508" s="78"/>
      <c r="C508" s="79" t="s">
        <v>972</v>
      </c>
      <c r="D508" s="79"/>
      <c r="E508" s="79"/>
      <c r="F508" s="79"/>
      <c r="G508" s="79"/>
      <c r="H508" s="79"/>
      <c r="I508" s="63"/>
      <c r="J508" s="74"/>
      <c r="K508" s="61"/>
      <c r="L508" s="63">
        <f>SUM(AZ42:AZ491)</f>
        <v>72769.59</v>
      </c>
    </row>
    <row r="509" spans="1:12" ht="14.25" x14ac:dyDescent="0.2">
      <c r="A509" s="74"/>
      <c r="B509" s="78"/>
      <c r="C509" s="79" t="s">
        <v>973</v>
      </c>
      <c r="D509" s="79"/>
      <c r="E509" s="79"/>
      <c r="F509" s="79"/>
      <c r="G509" s="79"/>
      <c r="H509" s="79"/>
      <c r="I509" s="63"/>
      <c r="J509" s="74"/>
      <c r="K509" s="61"/>
      <c r="L509" s="63">
        <f>SUM(BA42:BA491)</f>
        <v>42193.880000000005</v>
      </c>
    </row>
    <row r="510" spans="1:12" ht="14.25" hidden="1" x14ac:dyDescent="0.2">
      <c r="A510" s="74"/>
      <c r="B510" s="78"/>
      <c r="C510" s="79" t="s">
        <v>974</v>
      </c>
      <c r="D510" s="79"/>
      <c r="E510" s="79"/>
      <c r="F510" s="79"/>
      <c r="G510" s="79"/>
      <c r="H510" s="79"/>
      <c r="I510" s="63"/>
      <c r="J510" s="74"/>
      <c r="K510" s="61"/>
      <c r="L510" s="63">
        <f>L512+L513</f>
        <v>0</v>
      </c>
    </row>
    <row r="511" spans="1:12" ht="14.25" hidden="1" x14ac:dyDescent="0.2">
      <c r="A511" s="74"/>
      <c r="B511" s="78"/>
      <c r="C511" s="84" t="s">
        <v>961</v>
      </c>
      <c r="D511" s="79"/>
      <c r="E511" s="79"/>
      <c r="F511" s="79"/>
      <c r="G511" s="79"/>
      <c r="H511" s="79"/>
      <c r="I511" s="63"/>
      <c r="J511" s="74"/>
      <c r="K511" s="61"/>
      <c r="L511" s="63"/>
    </row>
    <row r="512" spans="1:12" ht="14.25" hidden="1" x14ac:dyDescent="0.2">
      <c r="A512" s="74"/>
      <c r="B512" s="78"/>
      <c r="C512" s="79" t="s">
        <v>975</v>
      </c>
      <c r="D512" s="79"/>
      <c r="E512" s="79"/>
      <c r="F512" s="79"/>
      <c r="G512" s="79"/>
      <c r="H512" s="79"/>
      <c r="I512" s="63"/>
      <c r="J512" s="74"/>
      <c r="K512" s="61"/>
      <c r="L512" s="63">
        <f>SUM(BK42:BK491)</f>
        <v>0</v>
      </c>
    </row>
    <row r="513" spans="1:82" ht="14.25" hidden="1" x14ac:dyDescent="0.2">
      <c r="A513" s="74"/>
      <c r="B513" s="78"/>
      <c r="C513" s="79" t="s">
        <v>976</v>
      </c>
      <c r="D513" s="79"/>
      <c r="E513" s="79"/>
      <c r="F513" s="79"/>
      <c r="G513" s="79"/>
      <c r="H513" s="79"/>
      <c r="I513" s="63"/>
      <c r="J513" s="74"/>
      <c r="K513" s="61"/>
      <c r="L513" s="63">
        <f>SUM(BD42:BD491)</f>
        <v>0</v>
      </c>
    </row>
    <row r="514" spans="1:82" ht="14.25" hidden="1" x14ac:dyDescent="0.2">
      <c r="A514" s="74"/>
      <c r="B514" s="78"/>
      <c r="C514" s="79" t="s">
        <v>977</v>
      </c>
      <c r="D514" s="79"/>
      <c r="E514" s="79"/>
      <c r="F514" s="79"/>
      <c r="G514" s="79"/>
      <c r="H514" s="79"/>
      <c r="I514" s="63"/>
      <c r="J514" s="74"/>
      <c r="K514" s="61"/>
      <c r="L514" s="63"/>
    </row>
    <row r="515" spans="1:82" ht="14.25" hidden="1" x14ac:dyDescent="0.2">
      <c r="A515" s="74"/>
      <c r="B515" s="78"/>
      <c r="C515" s="79" t="s">
        <v>978</v>
      </c>
      <c r="D515" s="79"/>
      <c r="E515" s="79"/>
      <c r="F515" s="79"/>
      <c r="G515" s="79"/>
      <c r="H515" s="79"/>
      <c r="I515" s="63"/>
      <c r="J515" s="74"/>
      <c r="K515" s="61"/>
      <c r="L515" s="63">
        <f>SUM(BO42:BO491)</f>
        <v>0</v>
      </c>
    </row>
    <row r="516" spans="1:82" ht="15" x14ac:dyDescent="0.2">
      <c r="A516" s="80"/>
      <c r="B516" s="81"/>
      <c r="C516" s="82" t="s">
        <v>979</v>
      </c>
      <c r="D516" s="82"/>
      <c r="E516" s="82"/>
      <c r="F516" s="82"/>
      <c r="G516" s="82"/>
      <c r="H516" s="82"/>
      <c r="I516" s="66"/>
      <c r="J516" s="80"/>
      <c r="K516" s="83"/>
      <c r="L516" s="66">
        <f>L493+L508+L509+L510+L514+L515</f>
        <v>252436.38</v>
      </c>
    </row>
    <row r="517" spans="1:82" ht="14.25" x14ac:dyDescent="0.2">
      <c r="A517" s="74"/>
      <c r="B517" s="78"/>
      <c r="C517" s="84" t="s">
        <v>980</v>
      </c>
      <c r="D517" s="79"/>
      <c r="E517" s="79"/>
      <c r="F517" s="79"/>
      <c r="G517" s="79"/>
      <c r="H517" s="79"/>
      <c r="I517" s="63"/>
      <c r="J517" s="74"/>
      <c r="K517" s="61"/>
      <c r="L517" s="63"/>
    </row>
    <row r="518" spans="1:82" ht="14.25" hidden="1" x14ac:dyDescent="0.2">
      <c r="A518" s="74"/>
      <c r="B518" s="78"/>
      <c r="C518" s="79" t="s">
        <v>981</v>
      </c>
      <c r="D518" s="79"/>
      <c r="E518" s="79"/>
      <c r="F518" s="79"/>
      <c r="G518" s="79"/>
      <c r="H518" s="79"/>
      <c r="I518" s="63"/>
      <c r="J518" s="74"/>
      <c r="K518" s="61"/>
      <c r="L518" s="63">
        <f>SUM(AX42:AX491)</f>
        <v>0</v>
      </c>
    </row>
    <row r="519" spans="1:82" ht="14.25" hidden="1" x14ac:dyDescent="0.2">
      <c r="A519" s="74"/>
      <c r="B519" s="78"/>
      <c r="C519" s="79" t="s">
        <v>982</v>
      </c>
      <c r="D519" s="79"/>
      <c r="E519" s="79"/>
      <c r="F519" s="79"/>
      <c r="G519" s="79"/>
      <c r="H519" s="79"/>
      <c r="I519" s="63"/>
      <c r="J519" s="74"/>
      <c r="K519" s="61"/>
      <c r="L519" s="63">
        <f>SUM(AY42:AY491)</f>
        <v>0</v>
      </c>
    </row>
    <row r="520" spans="1:82" ht="14.25" x14ac:dyDescent="0.2">
      <c r="A520" s="74"/>
      <c r="B520" s="78"/>
      <c r="C520" s="79" t="s">
        <v>983</v>
      </c>
      <c r="D520" s="79"/>
      <c r="E520" s="79"/>
      <c r="F520" s="85"/>
      <c r="G520" s="65">
        <f>Source!F85</f>
        <v>104.5866</v>
      </c>
      <c r="H520" s="74"/>
      <c r="I520" s="74"/>
      <c r="J520" s="74"/>
      <c r="K520" s="74"/>
      <c r="L520" s="74"/>
    </row>
    <row r="521" spans="1:82" ht="14.25" x14ac:dyDescent="0.2">
      <c r="A521" s="74"/>
      <c r="B521" s="78"/>
      <c r="C521" s="79" t="s">
        <v>984</v>
      </c>
      <c r="D521" s="79"/>
      <c r="E521" s="79"/>
      <c r="F521" s="85"/>
      <c r="G521" s="65">
        <f>Source!F86</f>
        <v>50.360399999999998</v>
      </c>
      <c r="H521" s="74"/>
      <c r="I521" s="74"/>
      <c r="J521" s="74"/>
      <c r="K521" s="74"/>
      <c r="L521" s="74"/>
    </row>
    <row r="524" spans="1:82" ht="16.5" x14ac:dyDescent="0.2">
      <c r="A524" s="56" t="s">
        <v>986</v>
      </c>
      <c r="B524" s="56"/>
      <c r="C524" s="56"/>
      <c r="D524" s="56"/>
      <c r="E524" s="56"/>
      <c r="F524" s="56"/>
      <c r="G524" s="56"/>
      <c r="H524" s="56"/>
      <c r="I524" s="56"/>
      <c r="J524" s="56"/>
      <c r="K524" s="56"/>
      <c r="L524" s="56"/>
    </row>
    <row r="525" spans="1:82" ht="128.25" x14ac:dyDescent="0.2">
      <c r="A525" s="77" t="s">
        <v>196</v>
      </c>
      <c r="B525" s="67" t="s">
        <v>124</v>
      </c>
      <c r="C525" s="67" t="str">
        <f>Source!G97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525" s="68" t="str">
        <f>Source!H97</f>
        <v>1т груза</v>
      </c>
      <c r="E525" s="69">
        <f>Source!K97</f>
        <v>21.27</v>
      </c>
      <c r="F525" s="69"/>
      <c r="G525" s="69">
        <f>Source!I97</f>
        <v>21.27</v>
      </c>
      <c r="H525" s="70"/>
      <c r="I525" s="71"/>
      <c r="J525" s="70">
        <f>Source!AK97</f>
        <v>307.94</v>
      </c>
      <c r="K525" s="71"/>
      <c r="L525" s="70">
        <f>Source!HD97</f>
        <v>6549.88</v>
      </c>
    </row>
    <row r="526" spans="1:82" ht="15" x14ac:dyDescent="0.2">
      <c r="C526" s="75" t="s">
        <v>914</v>
      </c>
      <c r="D526" s="75"/>
      <c r="E526" s="75"/>
      <c r="F526" s="75"/>
      <c r="G526" s="75"/>
      <c r="H526" s="75"/>
      <c r="I526" s="76">
        <f>K526/E525</f>
        <v>307.93982134461686</v>
      </c>
      <c r="J526" s="76"/>
      <c r="K526" s="76">
        <f>L525</f>
        <v>6549.88</v>
      </c>
      <c r="L526" s="76"/>
      <c r="AD526">
        <f>ROUND((Source!AT97/100)*((ROUND(0*Source!I97, 2)+ROUND(0*Source!I97, 2))), 2)</f>
        <v>0</v>
      </c>
      <c r="AE526">
        <f>ROUND((Source!AU97/100)*((ROUND(0*Source!I97, 2)+ROUND(0*Source!I97, 2))), 2)</f>
        <v>0</v>
      </c>
      <c r="AN526" s="72">
        <f>L525</f>
        <v>6549.88</v>
      </c>
      <c r="AP526">
        <f>0</f>
        <v>0</v>
      </c>
      <c r="AQ526" t="s">
        <v>915</v>
      </c>
      <c r="AS526">
        <f>0</f>
        <v>0</v>
      </c>
      <c r="AU526">
        <f>0</f>
        <v>0</v>
      </c>
      <c r="AV526" t="s">
        <v>915</v>
      </c>
      <c r="AZ526">
        <f>Source!X97</f>
        <v>0</v>
      </c>
      <c r="BA526">
        <f>Source!Y97</f>
        <v>0</v>
      </c>
      <c r="BB526" s="72">
        <f>L525</f>
        <v>6549.88</v>
      </c>
      <c r="CD526">
        <v>1</v>
      </c>
    </row>
    <row r="527" spans="1:82" ht="122.25" x14ac:dyDescent="0.2">
      <c r="A527" s="57" t="s">
        <v>197</v>
      </c>
      <c r="B527" s="59" t="s">
        <v>955</v>
      </c>
      <c r="C527" s="59" t="s">
        <v>987</v>
      </c>
      <c r="D527" s="60" t="str">
        <f>Source!H98</f>
        <v>ШТ</v>
      </c>
      <c r="E527" s="61">
        <f>Source!K98</f>
        <v>5</v>
      </c>
      <c r="F527" s="61"/>
      <c r="G527" s="61">
        <f>Source!I98</f>
        <v>5</v>
      </c>
      <c r="H527" s="63"/>
      <c r="I527" s="62"/>
      <c r="J527" s="63"/>
      <c r="K527" s="62"/>
      <c r="L527" s="63"/>
    </row>
    <row r="528" spans="1:82" ht="165.75" x14ac:dyDescent="0.2">
      <c r="B528" s="64" t="str">
        <f>Source!EO98</f>
        <v>Поправка: 421/пр_2020_прил.10_т.5_п.4_гр.3</v>
      </c>
      <c r="C528" s="64" t="str">
        <f>Source!CN98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29" spans="1:83" ht="15" x14ac:dyDescent="0.2">
      <c r="A529" s="58"/>
      <c r="B529" s="61">
        <v>1</v>
      </c>
      <c r="C529" s="58" t="s">
        <v>906</v>
      </c>
      <c r="D529" s="60" t="s">
        <v>691</v>
      </c>
      <c r="E529" s="65"/>
      <c r="F529" s="61"/>
      <c r="G529" s="65">
        <f>Source!U98</f>
        <v>2.64</v>
      </c>
      <c r="H529" s="61"/>
      <c r="I529" s="61"/>
      <c r="J529" s="61"/>
      <c r="K529" s="61"/>
      <c r="L529" s="66">
        <f>SUM(L530:L530)-SUMIF(CE530:CE530, 1, L530:L530)</f>
        <v>1073.53</v>
      </c>
    </row>
    <row r="530" spans="1:83" ht="28.5" x14ac:dyDescent="0.2">
      <c r="A530" s="59"/>
      <c r="B530" s="59" t="s">
        <v>715</v>
      </c>
      <c r="C530" s="59" t="s">
        <v>716</v>
      </c>
      <c r="D530" s="60" t="s">
        <v>691</v>
      </c>
      <c r="E530" s="61">
        <v>0.44</v>
      </c>
      <c r="F530" s="61">
        <f>ROUND(1.2,7)</f>
        <v>1.2</v>
      </c>
      <c r="G530" s="61">
        <f>SmtRes!CX125</f>
        <v>2.64</v>
      </c>
      <c r="H530" s="63"/>
      <c r="I530" s="62"/>
      <c r="J530" s="63">
        <f>SmtRes!CZ125</f>
        <v>406.64</v>
      </c>
      <c r="K530" s="62"/>
      <c r="L530" s="63">
        <f>SmtRes!DI125</f>
        <v>1073.53</v>
      </c>
    </row>
    <row r="531" spans="1:83" ht="15" x14ac:dyDescent="0.2">
      <c r="A531" s="58"/>
      <c r="B531" s="61">
        <v>2</v>
      </c>
      <c r="C531" s="58" t="s">
        <v>907</v>
      </c>
      <c r="D531" s="60"/>
      <c r="E531" s="65"/>
      <c r="F531" s="61"/>
      <c r="G531" s="65"/>
      <c r="H531" s="61"/>
      <c r="I531" s="61"/>
      <c r="J531" s="61"/>
      <c r="K531" s="61"/>
      <c r="L531" s="66">
        <f>SUM(L532:L537)-SUMIF(CE532:CE537, 1, L532:L537)</f>
        <v>2946.2599999999993</v>
      </c>
    </row>
    <row r="532" spans="1:83" ht="15" x14ac:dyDescent="0.2">
      <c r="A532" s="58"/>
      <c r="B532" s="61"/>
      <c r="C532" s="58" t="s">
        <v>909</v>
      </c>
      <c r="D532" s="60" t="s">
        <v>691</v>
      </c>
      <c r="E532" s="65"/>
      <c r="F532" s="61"/>
      <c r="G532" s="65">
        <f>Source!V98</f>
        <v>2.88</v>
      </c>
      <c r="H532" s="61"/>
      <c r="I532" s="61"/>
      <c r="J532" s="61"/>
      <c r="K532" s="61"/>
      <c r="L532" s="66">
        <f>SUMIF(CE533:CE537, 1, L533:L537)</f>
        <v>1612.8600000000001</v>
      </c>
      <c r="CE532">
        <v>1</v>
      </c>
    </row>
    <row r="533" spans="1:83" ht="28.5" x14ac:dyDescent="0.2">
      <c r="A533" s="59"/>
      <c r="B533" s="59" t="s">
        <v>705</v>
      </c>
      <c r="C533" s="59" t="s">
        <v>707</v>
      </c>
      <c r="D533" s="60" t="s">
        <v>582</v>
      </c>
      <c r="E533" s="61">
        <v>0.24</v>
      </c>
      <c r="F533" s="61">
        <f>ROUND(1.2,7)</f>
        <v>1.2</v>
      </c>
      <c r="G533" s="61">
        <f>SmtRes!CX127</f>
        <v>1.44</v>
      </c>
      <c r="H533" s="63"/>
      <c r="I533" s="62"/>
      <c r="J533" s="63">
        <f>SmtRes!CZ127</f>
        <v>1472.33</v>
      </c>
      <c r="K533" s="62"/>
      <c r="L533" s="63">
        <f>SmtRes!DG127</f>
        <v>2120.16</v>
      </c>
    </row>
    <row r="534" spans="1:83" ht="28.5" x14ac:dyDescent="0.2">
      <c r="A534" s="59"/>
      <c r="B534" s="59" t="s">
        <v>708</v>
      </c>
      <c r="C534" s="59" t="s">
        <v>924</v>
      </c>
      <c r="D534" s="60" t="s">
        <v>691</v>
      </c>
      <c r="E534" s="61">
        <f>SmtRes!DO127*SmtRes!AT127</f>
        <v>0.24</v>
      </c>
      <c r="F534" s="61">
        <f>ROUND(1.2,7)</f>
        <v>1.2</v>
      </c>
      <c r="G534" s="61">
        <f>SmtRes!DO127*SmtRes!CX127</f>
        <v>1.44</v>
      </c>
      <c r="H534" s="63"/>
      <c r="I534" s="62"/>
      <c r="J534" s="63">
        <f>ROUND(SmtRes!AG127/SmtRes!DO127, 2)</f>
        <v>642.05999999999995</v>
      </c>
      <c r="K534" s="62"/>
      <c r="L534" s="63">
        <f>SmtRes!DH127</f>
        <v>924.57</v>
      </c>
      <c r="CE534">
        <v>1</v>
      </c>
    </row>
    <row r="535" spans="1:83" ht="28.5" x14ac:dyDescent="0.2">
      <c r="A535" s="59"/>
      <c r="B535" s="59" t="s">
        <v>717</v>
      </c>
      <c r="C535" s="59" t="s">
        <v>719</v>
      </c>
      <c r="D535" s="60" t="s">
        <v>582</v>
      </c>
      <c r="E535" s="61">
        <v>0.24</v>
      </c>
      <c r="F535" s="61">
        <f>ROUND(1.2,7)</f>
        <v>1.2</v>
      </c>
      <c r="G535" s="61">
        <f>SmtRes!CX128</f>
        <v>1.44</v>
      </c>
      <c r="H535" s="63"/>
      <c r="I535" s="62"/>
      <c r="J535" s="63">
        <f>SmtRes!CZ128</f>
        <v>12.95</v>
      </c>
      <c r="K535" s="62"/>
      <c r="L535" s="63">
        <f>SmtRes!DG128</f>
        <v>18.649999999999999</v>
      </c>
    </row>
    <row r="536" spans="1:83" ht="28.5" x14ac:dyDescent="0.2">
      <c r="A536" s="59"/>
      <c r="B536" s="59" t="s">
        <v>720</v>
      </c>
      <c r="C536" s="59" t="s">
        <v>722</v>
      </c>
      <c r="D536" s="60" t="s">
        <v>582</v>
      </c>
      <c r="E536" s="61">
        <v>0.24</v>
      </c>
      <c r="F536" s="61">
        <f>ROUND(1.2,7)</f>
        <v>1.2</v>
      </c>
      <c r="G536" s="61">
        <f>SmtRes!CX129</f>
        <v>1.44</v>
      </c>
      <c r="H536" s="63"/>
      <c r="I536" s="62"/>
      <c r="J536" s="63">
        <f>SmtRes!CZ129</f>
        <v>560.73</v>
      </c>
      <c r="K536" s="62"/>
      <c r="L536" s="63">
        <f>SmtRes!DG129</f>
        <v>807.45</v>
      </c>
    </row>
    <row r="537" spans="1:83" ht="28.5" x14ac:dyDescent="0.2">
      <c r="A537" s="59"/>
      <c r="B537" s="59" t="s">
        <v>697</v>
      </c>
      <c r="C537" s="67" t="s">
        <v>908</v>
      </c>
      <c r="D537" s="68" t="s">
        <v>691</v>
      </c>
      <c r="E537" s="69">
        <f>SmtRes!DO129*SmtRes!AT129</f>
        <v>0.24</v>
      </c>
      <c r="F537" s="69">
        <f>ROUND(1.2,7)</f>
        <v>1.2</v>
      </c>
      <c r="G537" s="69">
        <f>SmtRes!DO129*SmtRes!CX129</f>
        <v>1.44</v>
      </c>
      <c r="H537" s="70"/>
      <c r="I537" s="71"/>
      <c r="J537" s="70">
        <f>ROUND(SmtRes!AG129/SmtRes!DO129, 2)</f>
        <v>477.98</v>
      </c>
      <c r="K537" s="71"/>
      <c r="L537" s="70">
        <f>SmtRes!DH129</f>
        <v>688.29</v>
      </c>
      <c r="CE537">
        <v>1</v>
      </c>
    </row>
    <row r="538" spans="1:83" ht="15" x14ac:dyDescent="0.2">
      <c r="A538" s="59"/>
      <c r="B538" s="59"/>
      <c r="C538" s="73" t="s">
        <v>910</v>
      </c>
      <c r="D538" s="60"/>
      <c r="E538" s="61"/>
      <c r="F538" s="61"/>
      <c r="G538" s="61"/>
      <c r="H538" s="63"/>
      <c r="I538" s="62"/>
      <c r="J538" s="63"/>
      <c r="K538" s="62"/>
      <c r="L538" s="63">
        <f>L529+L531+L532</f>
        <v>5632.65</v>
      </c>
    </row>
    <row r="539" spans="1:83" ht="14.25" x14ac:dyDescent="0.2">
      <c r="A539" s="59"/>
      <c r="B539" s="59"/>
      <c r="C539" s="59" t="s">
        <v>911</v>
      </c>
      <c r="D539" s="60"/>
      <c r="E539" s="61"/>
      <c r="F539" s="61"/>
      <c r="G539" s="61"/>
      <c r="H539" s="63"/>
      <c r="I539" s="62"/>
      <c r="J539" s="63"/>
      <c r="K539" s="62"/>
      <c r="L539" s="63">
        <f>SUM(AR527:AR542)+SUM(AS527:AS542)+SUM(AT527:AT542)+SUM(AU527:AU542)+SUM(AV527:AV542)</f>
        <v>2686.3900000000003</v>
      </c>
    </row>
    <row r="540" spans="1:83" ht="14.25" x14ac:dyDescent="0.2">
      <c r="A540" s="59"/>
      <c r="B540" s="59" t="s">
        <v>27</v>
      </c>
      <c r="C540" s="59" t="s">
        <v>912</v>
      </c>
      <c r="D540" s="60" t="s">
        <v>819</v>
      </c>
      <c r="E540" s="61">
        <f>Source!BZ98</f>
        <v>103</v>
      </c>
      <c r="F540" s="61"/>
      <c r="G540" s="61">
        <f>Source!AT98</f>
        <v>103</v>
      </c>
      <c r="H540" s="63"/>
      <c r="I540" s="62"/>
      <c r="J540" s="63"/>
      <c r="K540" s="62"/>
      <c r="L540" s="63">
        <f>SUM(AZ527:AZ542)</f>
        <v>2766.98</v>
      </c>
    </row>
    <row r="541" spans="1:83" ht="14.25" x14ac:dyDescent="0.2">
      <c r="A541" s="67"/>
      <c r="B541" s="67" t="s">
        <v>28</v>
      </c>
      <c r="C541" s="67" t="s">
        <v>913</v>
      </c>
      <c r="D541" s="68" t="s">
        <v>819</v>
      </c>
      <c r="E541" s="69">
        <f>Source!CA98</f>
        <v>60</v>
      </c>
      <c r="F541" s="69"/>
      <c r="G541" s="69">
        <f>Source!AU98</f>
        <v>60</v>
      </c>
      <c r="H541" s="70"/>
      <c r="I541" s="71"/>
      <c r="J541" s="70"/>
      <c r="K541" s="71"/>
      <c r="L541" s="70">
        <f>SUM(BA527:BA542)</f>
        <v>1611.83</v>
      </c>
    </row>
    <row r="542" spans="1:83" ht="15" x14ac:dyDescent="0.2">
      <c r="C542" s="75" t="s">
        <v>914</v>
      </c>
      <c r="D542" s="75"/>
      <c r="E542" s="75"/>
      <c r="F542" s="75"/>
      <c r="G542" s="75"/>
      <c r="H542" s="75"/>
      <c r="I542" s="76">
        <f>K542/E527</f>
        <v>2002.2919999999999</v>
      </c>
      <c r="J542" s="76"/>
      <c r="K542" s="76">
        <f>L529+L531+L540+L541+L532</f>
        <v>10011.459999999999</v>
      </c>
      <c r="L542" s="76"/>
      <c r="AD542">
        <f>ROUND((Source!AT98/100)*((ROUND(SUMIF(SmtRes!AQ125:'SmtRes'!AQ129,"=1",SmtRes!AD125:'SmtRes'!AD129)*Source!I98, 2)+ROUND(SUMIF(SmtRes!AQ125:'SmtRes'!AQ129,"=1",SmtRes!AC125:'SmtRes'!AC129)*Source!I98, 2))), 2)</f>
        <v>7862.4</v>
      </c>
      <c r="AE542">
        <f>ROUND((Source!AU98/100)*((ROUND(SUMIF(SmtRes!AQ125:'SmtRes'!AQ129,"=1",SmtRes!AD125:'SmtRes'!AD129)*Source!I98, 2)+ROUND(SUMIF(SmtRes!AQ125:'SmtRes'!AQ129,"=1",SmtRes!AC125:'SmtRes'!AC129)*Source!I98, 2))), 2)</f>
        <v>4580.04</v>
      </c>
      <c r="AN542" s="72">
        <f>L529+L531+L540+L541+L532</f>
        <v>10011.459999999999</v>
      </c>
      <c r="AO542" s="72">
        <f>L531</f>
        <v>2946.2599999999993</v>
      </c>
      <c r="AQ542" t="s">
        <v>915</v>
      </c>
      <c r="AR542" s="72">
        <f>L529</f>
        <v>1073.53</v>
      </c>
      <c r="AT542" s="72">
        <f>L532</f>
        <v>1612.8600000000001</v>
      </c>
      <c r="AV542" t="s">
        <v>915</v>
      </c>
      <c r="AW542">
        <f>0</f>
        <v>0</v>
      </c>
      <c r="AZ542">
        <f>Source!X98</f>
        <v>2766.98</v>
      </c>
      <c r="BA542">
        <f>Source!Y98</f>
        <v>1611.83</v>
      </c>
      <c r="CD542">
        <v>1</v>
      </c>
    </row>
    <row r="543" spans="1:83" ht="122.25" x14ac:dyDescent="0.2">
      <c r="A543" s="57" t="s">
        <v>199</v>
      </c>
      <c r="B543" s="59" t="s">
        <v>955</v>
      </c>
      <c r="C543" s="59" t="s">
        <v>988</v>
      </c>
      <c r="D543" s="60" t="str">
        <f>Source!H99</f>
        <v>ШТ</v>
      </c>
      <c r="E543" s="61">
        <f>Source!K99</f>
        <v>8</v>
      </c>
      <c r="F543" s="61"/>
      <c r="G543" s="61">
        <f>Source!I99</f>
        <v>8</v>
      </c>
      <c r="H543" s="63"/>
      <c r="I543" s="62"/>
      <c r="J543" s="63"/>
      <c r="K543" s="62"/>
      <c r="L543" s="63"/>
    </row>
    <row r="544" spans="1:83" ht="280.5" x14ac:dyDescent="0.2">
      <c r="B544" s="64" t="str">
        <f>Source!EO99</f>
        <v>Поправка: 421/пр_2020_прил.10_т.5_п.9.1_гр.3  Поправка: 421/пр_2020_прил.10_т.5_п.4_гр.3</v>
      </c>
      <c r="C544" s="64" t="str">
        <f>Source!CN99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545" spans="1:83" ht="15" x14ac:dyDescent="0.2">
      <c r="A545" s="58"/>
      <c r="B545" s="61">
        <v>1</v>
      </c>
      <c r="C545" s="58" t="s">
        <v>906</v>
      </c>
      <c r="D545" s="60" t="s">
        <v>691</v>
      </c>
      <c r="E545" s="65"/>
      <c r="F545" s="61"/>
      <c r="G545" s="65">
        <f>Source!U99</f>
        <v>3.52</v>
      </c>
      <c r="H545" s="61"/>
      <c r="I545" s="61"/>
      <c r="J545" s="61"/>
      <c r="K545" s="61"/>
      <c r="L545" s="66">
        <f>SUM(L546:L546)-SUMIF(CE546:CE546, 1, L546:L546)</f>
        <v>1975.29</v>
      </c>
    </row>
    <row r="546" spans="1:83" ht="28.5" x14ac:dyDescent="0.2">
      <c r="A546" s="59"/>
      <c r="B546" s="59" t="s">
        <v>715</v>
      </c>
      <c r="C546" s="59" t="s">
        <v>716</v>
      </c>
      <c r="D546" s="60" t="s">
        <v>691</v>
      </c>
      <c r="E546" s="61">
        <v>0.44</v>
      </c>
      <c r="F546" s="61"/>
      <c r="G546" s="61">
        <f>SmtRes!CX130</f>
        <v>3.52</v>
      </c>
      <c r="H546" s="63"/>
      <c r="I546" s="62"/>
      <c r="J546" s="63">
        <f>SmtRes!CZ130</f>
        <v>406.64</v>
      </c>
      <c r="K546" s="62">
        <f>ROUND((1.15)*1.2,7)</f>
        <v>1.38</v>
      </c>
      <c r="L546" s="63">
        <f>SmtRes!DI130</f>
        <v>1975.29</v>
      </c>
    </row>
    <row r="547" spans="1:83" ht="15" x14ac:dyDescent="0.2">
      <c r="A547" s="58"/>
      <c r="B547" s="61">
        <v>2</v>
      </c>
      <c r="C547" s="58" t="s">
        <v>907</v>
      </c>
      <c r="D547" s="60"/>
      <c r="E547" s="65"/>
      <c r="F547" s="61"/>
      <c r="G547" s="65"/>
      <c r="H547" s="61"/>
      <c r="I547" s="61"/>
      <c r="J547" s="61"/>
      <c r="K547" s="61"/>
      <c r="L547" s="66">
        <f>SUM(L548:L553)-SUMIF(CE548:CE553, 1, L548:L553)</f>
        <v>5421.1100000000006</v>
      </c>
    </row>
    <row r="548" spans="1:83" ht="15" x14ac:dyDescent="0.2">
      <c r="A548" s="58"/>
      <c r="B548" s="61"/>
      <c r="C548" s="58" t="s">
        <v>909</v>
      </c>
      <c r="D548" s="60" t="s">
        <v>691</v>
      </c>
      <c r="E548" s="65"/>
      <c r="F548" s="61"/>
      <c r="G548" s="65">
        <f>Source!V99</f>
        <v>5.2991999999999999</v>
      </c>
      <c r="H548" s="61"/>
      <c r="I548" s="61"/>
      <c r="J548" s="61"/>
      <c r="K548" s="61"/>
      <c r="L548" s="66">
        <f>SUMIF(CE549:CE553, 1, L549:L553)</f>
        <v>2967.66</v>
      </c>
      <c r="CE548">
        <v>1</v>
      </c>
    </row>
    <row r="549" spans="1:83" ht="28.5" x14ac:dyDescent="0.2">
      <c r="A549" s="59"/>
      <c r="B549" s="59" t="s">
        <v>705</v>
      </c>
      <c r="C549" s="59" t="s">
        <v>707</v>
      </c>
      <c r="D549" s="60" t="s">
        <v>582</v>
      </c>
      <c r="E549" s="61">
        <v>0.24</v>
      </c>
      <c r="F549" s="61">
        <f>ROUND((1.15)*1.2,7)</f>
        <v>1.38</v>
      </c>
      <c r="G549" s="61">
        <f>SmtRes!CX132</f>
        <v>2.6496</v>
      </c>
      <c r="H549" s="63"/>
      <c r="I549" s="62"/>
      <c r="J549" s="63">
        <f>SmtRes!CZ132</f>
        <v>1472.33</v>
      </c>
      <c r="K549" s="62"/>
      <c r="L549" s="63">
        <f>SmtRes!DG132</f>
        <v>3901.09</v>
      </c>
    </row>
    <row r="550" spans="1:83" ht="28.5" x14ac:dyDescent="0.2">
      <c r="A550" s="59"/>
      <c r="B550" s="59" t="s">
        <v>708</v>
      </c>
      <c r="C550" s="59" t="s">
        <v>924</v>
      </c>
      <c r="D550" s="60" t="s">
        <v>691</v>
      </c>
      <c r="E550" s="61">
        <f>SmtRes!DO132*SmtRes!AT132</f>
        <v>0.24</v>
      </c>
      <c r="F550" s="61">
        <f>ROUND((1.15)*1.2,7)</f>
        <v>1.38</v>
      </c>
      <c r="G550" s="61">
        <f>SmtRes!DO132*SmtRes!CX132</f>
        <v>2.6496</v>
      </c>
      <c r="H550" s="63"/>
      <c r="I550" s="62"/>
      <c r="J550" s="63">
        <f>ROUND(SmtRes!AG132/SmtRes!DO132, 2)</f>
        <v>642.05999999999995</v>
      </c>
      <c r="K550" s="62"/>
      <c r="L550" s="63">
        <f>SmtRes!DH132</f>
        <v>1701.2</v>
      </c>
      <c r="CE550">
        <v>1</v>
      </c>
    </row>
    <row r="551" spans="1:83" ht="28.5" x14ac:dyDescent="0.2">
      <c r="A551" s="59"/>
      <c r="B551" s="59" t="s">
        <v>717</v>
      </c>
      <c r="C551" s="59" t="s">
        <v>719</v>
      </c>
      <c r="D551" s="60" t="s">
        <v>582</v>
      </c>
      <c r="E551" s="61">
        <v>0.24</v>
      </c>
      <c r="F551" s="61">
        <f>ROUND((1.15)*1.2,7)</f>
        <v>1.38</v>
      </c>
      <c r="G551" s="61">
        <f>SmtRes!CX133</f>
        <v>2.6496</v>
      </c>
      <c r="H551" s="63"/>
      <c r="I551" s="62"/>
      <c r="J551" s="63">
        <f>SmtRes!CZ133</f>
        <v>12.95</v>
      </c>
      <c r="K551" s="62"/>
      <c r="L551" s="63">
        <f>SmtRes!DG133</f>
        <v>34.31</v>
      </c>
    </row>
    <row r="552" spans="1:83" ht="28.5" x14ac:dyDescent="0.2">
      <c r="A552" s="59"/>
      <c r="B552" s="59" t="s">
        <v>720</v>
      </c>
      <c r="C552" s="59" t="s">
        <v>722</v>
      </c>
      <c r="D552" s="60" t="s">
        <v>582</v>
      </c>
      <c r="E552" s="61">
        <v>0.24</v>
      </c>
      <c r="F552" s="61">
        <f>ROUND((1.15)*1.2,7)</f>
        <v>1.38</v>
      </c>
      <c r="G552" s="61">
        <f>SmtRes!CX134</f>
        <v>2.6496</v>
      </c>
      <c r="H552" s="63"/>
      <c r="I552" s="62"/>
      <c r="J552" s="63">
        <f>SmtRes!CZ134</f>
        <v>560.73</v>
      </c>
      <c r="K552" s="62"/>
      <c r="L552" s="63">
        <f>SmtRes!DG134</f>
        <v>1485.71</v>
      </c>
    </row>
    <row r="553" spans="1:83" ht="28.5" x14ac:dyDescent="0.2">
      <c r="A553" s="59"/>
      <c r="B553" s="59" t="s">
        <v>697</v>
      </c>
      <c r="C553" s="67" t="s">
        <v>908</v>
      </c>
      <c r="D553" s="68" t="s">
        <v>691</v>
      </c>
      <c r="E553" s="69">
        <f>SmtRes!DO134*SmtRes!AT134</f>
        <v>0.24</v>
      </c>
      <c r="F553" s="69">
        <f>ROUND((1.15)*1.2,7)</f>
        <v>1.38</v>
      </c>
      <c r="G553" s="69">
        <f>SmtRes!DO134*SmtRes!CX134</f>
        <v>2.6496</v>
      </c>
      <c r="H553" s="70"/>
      <c r="I553" s="71"/>
      <c r="J553" s="70">
        <f>ROUND(SmtRes!AG134/SmtRes!DO134, 2)</f>
        <v>477.98</v>
      </c>
      <c r="K553" s="71"/>
      <c r="L553" s="70">
        <f>SmtRes!DH134</f>
        <v>1266.46</v>
      </c>
      <c r="CE553">
        <v>1</v>
      </c>
    </row>
    <row r="554" spans="1:83" ht="15" x14ac:dyDescent="0.2">
      <c r="A554" s="59"/>
      <c r="B554" s="59"/>
      <c r="C554" s="73" t="s">
        <v>910</v>
      </c>
      <c r="D554" s="60"/>
      <c r="E554" s="61"/>
      <c r="F554" s="61"/>
      <c r="G554" s="61"/>
      <c r="H554" s="63"/>
      <c r="I554" s="62"/>
      <c r="J554" s="63"/>
      <c r="K554" s="62"/>
      <c r="L554" s="63">
        <f>L545+L547+L548</f>
        <v>10364.060000000001</v>
      </c>
    </row>
    <row r="555" spans="1:83" ht="14.25" x14ac:dyDescent="0.2">
      <c r="A555" s="59"/>
      <c r="B555" s="59"/>
      <c r="C555" s="59" t="s">
        <v>911</v>
      </c>
      <c r="D555" s="60"/>
      <c r="E555" s="61"/>
      <c r="F555" s="61"/>
      <c r="G555" s="61"/>
      <c r="H555" s="63"/>
      <c r="I555" s="62"/>
      <c r="J555" s="63"/>
      <c r="K555" s="62"/>
      <c r="L555" s="63">
        <f>SUM(AR543:AR558)+SUM(AS543:AS558)+SUM(AT543:AT558)+SUM(AU543:AU558)+SUM(AV543:AV558)</f>
        <v>4942.95</v>
      </c>
    </row>
    <row r="556" spans="1:83" ht="14.25" x14ac:dyDescent="0.2">
      <c r="A556" s="59"/>
      <c r="B556" s="59" t="s">
        <v>27</v>
      </c>
      <c r="C556" s="59" t="s">
        <v>912</v>
      </c>
      <c r="D556" s="60" t="s">
        <v>819</v>
      </c>
      <c r="E556" s="61">
        <f>Source!BZ99</f>
        <v>103</v>
      </c>
      <c r="F556" s="61"/>
      <c r="G556" s="61">
        <f>Source!AT99</f>
        <v>103</v>
      </c>
      <c r="H556" s="63"/>
      <c r="I556" s="62"/>
      <c r="J556" s="63"/>
      <c r="K556" s="62"/>
      <c r="L556" s="63">
        <f>SUM(AZ543:AZ558)</f>
        <v>5091.24</v>
      </c>
    </row>
    <row r="557" spans="1:83" ht="14.25" x14ac:dyDescent="0.2">
      <c r="A557" s="67"/>
      <c r="B557" s="67" t="s">
        <v>28</v>
      </c>
      <c r="C557" s="67" t="s">
        <v>913</v>
      </c>
      <c r="D557" s="68" t="s">
        <v>819</v>
      </c>
      <c r="E557" s="69">
        <f>Source!CA99</f>
        <v>60</v>
      </c>
      <c r="F557" s="69"/>
      <c r="G557" s="69">
        <f>Source!AU99</f>
        <v>60</v>
      </c>
      <c r="H557" s="70"/>
      <c r="I557" s="71"/>
      <c r="J557" s="70"/>
      <c r="K557" s="71"/>
      <c r="L557" s="70">
        <f>SUM(BA543:BA558)</f>
        <v>2965.77</v>
      </c>
    </row>
    <row r="558" spans="1:83" ht="15" x14ac:dyDescent="0.2">
      <c r="C558" s="75" t="s">
        <v>914</v>
      </c>
      <c r="D558" s="75"/>
      <c r="E558" s="75"/>
      <c r="F558" s="75"/>
      <c r="G558" s="75"/>
      <c r="H558" s="75"/>
      <c r="I558" s="76">
        <f>K558/E543</f>
        <v>2302.63375</v>
      </c>
      <c r="J558" s="76"/>
      <c r="K558" s="76">
        <f>L545+L547+L556+L557+L548</f>
        <v>18421.07</v>
      </c>
      <c r="L558" s="76"/>
      <c r="AD558">
        <f>ROUND((Source!AT99/100)*((ROUND(SUMIF(SmtRes!AQ130:'SmtRes'!AQ134,"=1",SmtRes!AD130:'SmtRes'!AD134)*Source!I99, 2)+ROUND(SUMIF(SmtRes!AQ130:'SmtRes'!AQ134,"=1",SmtRes!AC130:'SmtRes'!AC134)*Source!I99, 2))), 2)</f>
        <v>12579.84</v>
      </c>
      <c r="AE558">
        <f>ROUND((Source!AU99/100)*((ROUND(SUMIF(SmtRes!AQ130:'SmtRes'!AQ134,"=1",SmtRes!AD130:'SmtRes'!AD134)*Source!I99, 2)+ROUND(SUMIF(SmtRes!AQ130:'SmtRes'!AQ134,"=1",SmtRes!AC130:'SmtRes'!AC134)*Source!I99, 2))), 2)</f>
        <v>7328.06</v>
      </c>
      <c r="AN558" s="72">
        <f>L545+L547+L556+L557+L548</f>
        <v>18421.07</v>
      </c>
      <c r="AO558" s="72">
        <f>L547</f>
        <v>5421.1100000000006</v>
      </c>
      <c r="AQ558" t="s">
        <v>915</v>
      </c>
      <c r="AR558" s="72">
        <f>L545</f>
        <v>1975.29</v>
      </c>
      <c r="AT558" s="72">
        <f>L548</f>
        <v>2967.66</v>
      </c>
      <c r="AV558" t="s">
        <v>915</v>
      </c>
      <c r="AW558">
        <f>0</f>
        <v>0</v>
      </c>
      <c r="AZ558">
        <f>Source!X99</f>
        <v>5091.24</v>
      </c>
      <c r="BA558">
        <f>Source!Y99</f>
        <v>2965.77</v>
      </c>
      <c r="CD558">
        <v>1</v>
      </c>
    </row>
    <row r="559" spans="1:83" ht="122.25" x14ac:dyDescent="0.2">
      <c r="A559" s="57" t="s">
        <v>202</v>
      </c>
      <c r="B559" s="59" t="s">
        <v>955</v>
      </c>
      <c r="C559" s="59" t="s">
        <v>989</v>
      </c>
      <c r="D559" s="60" t="str">
        <f>Source!H100</f>
        <v>ШТ</v>
      </c>
      <c r="E559" s="61">
        <f>Source!K100</f>
        <v>4</v>
      </c>
      <c r="F559" s="61"/>
      <c r="G559" s="61">
        <f>Source!I100</f>
        <v>4</v>
      </c>
      <c r="H559" s="63"/>
      <c r="I559" s="62"/>
      <c r="J559" s="63"/>
      <c r="K559" s="62"/>
      <c r="L559" s="63"/>
    </row>
    <row r="560" spans="1:83" ht="204" x14ac:dyDescent="0.2">
      <c r="B560" s="64" t="str">
        <f>Source!EO100</f>
        <v>Поправка: 421/пр_2020_прил.10_т.5_п.4_гр.3  Поправка: Прил.33.4, п.3.12.</v>
      </c>
      <c r="C560" s="64" t="str">
        <f>Source!CN100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561" spans="1:83" ht="15" x14ac:dyDescent="0.2">
      <c r="A561" s="58"/>
      <c r="B561" s="61">
        <v>1</v>
      </c>
      <c r="C561" s="58" t="s">
        <v>906</v>
      </c>
      <c r="D561" s="60" t="s">
        <v>691</v>
      </c>
      <c r="E561" s="65"/>
      <c r="F561" s="61"/>
      <c r="G561" s="65">
        <f>Source!U100</f>
        <v>2.3231999999999999</v>
      </c>
      <c r="H561" s="61"/>
      <c r="I561" s="61"/>
      <c r="J561" s="61"/>
      <c r="K561" s="61"/>
      <c r="L561" s="66">
        <f>SUM(L562:L562)-SUMIF(CE562:CE562, 1, L562:L562)</f>
        <v>944.71</v>
      </c>
    </row>
    <row r="562" spans="1:83" ht="28.5" x14ac:dyDescent="0.2">
      <c r="A562" s="59"/>
      <c r="B562" s="59" t="s">
        <v>715</v>
      </c>
      <c r="C562" s="59" t="s">
        <v>716</v>
      </c>
      <c r="D562" s="60" t="s">
        <v>691</v>
      </c>
      <c r="E562" s="61">
        <v>0.44</v>
      </c>
      <c r="F562" s="61">
        <f>ROUND((1.2)*1.1,7)</f>
        <v>1.32</v>
      </c>
      <c r="G562" s="61">
        <f>SmtRes!CX135</f>
        <v>2.3231999999999999</v>
      </c>
      <c r="H562" s="63"/>
      <c r="I562" s="62"/>
      <c r="J562" s="63">
        <f>SmtRes!CZ135</f>
        <v>406.64</v>
      </c>
      <c r="K562" s="62"/>
      <c r="L562" s="63">
        <f>SmtRes!DI135</f>
        <v>944.71</v>
      </c>
    </row>
    <row r="563" spans="1:83" ht="15" x14ac:dyDescent="0.2">
      <c r="A563" s="58"/>
      <c r="B563" s="61">
        <v>2</v>
      </c>
      <c r="C563" s="58" t="s">
        <v>907</v>
      </c>
      <c r="D563" s="60"/>
      <c r="E563" s="65"/>
      <c r="F563" s="61"/>
      <c r="G563" s="65"/>
      <c r="H563" s="61"/>
      <c r="I563" s="61"/>
      <c r="J563" s="61"/>
      <c r="K563" s="61"/>
      <c r="L563" s="66">
        <f>SUM(L564:L569)-SUMIF(CE564:CE569, 1, L564:L569)</f>
        <v>2592.7099999999991</v>
      </c>
    </row>
    <row r="564" spans="1:83" ht="15" x14ac:dyDescent="0.2">
      <c r="A564" s="58"/>
      <c r="B564" s="61"/>
      <c r="C564" s="58" t="s">
        <v>909</v>
      </c>
      <c r="D564" s="60" t="s">
        <v>691</v>
      </c>
      <c r="E564" s="65"/>
      <c r="F564" s="61"/>
      <c r="G564" s="65">
        <f>Source!V100</f>
        <v>2.5344000000000002</v>
      </c>
      <c r="H564" s="61"/>
      <c r="I564" s="61"/>
      <c r="J564" s="61"/>
      <c r="K564" s="61"/>
      <c r="L564" s="66">
        <f>SUMIF(CE565:CE569, 1, L565:L569)</f>
        <v>1419.3200000000002</v>
      </c>
      <c r="CE564">
        <v>1</v>
      </c>
    </row>
    <row r="565" spans="1:83" ht="28.5" x14ac:dyDescent="0.2">
      <c r="A565" s="59"/>
      <c r="B565" s="59" t="s">
        <v>705</v>
      </c>
      <c r="C565" s="59" t="s">
        <v>707</v>
      </c>
      <c r="D565" s="60" t="s">
        <v>582</v>
      </c>
      <c r="E565" s="61">
        <v>0.24</v>
      </c>
      <c r="F565" s="61">
        <f>ROUND((1.2)*1.1,7)</f>
        <v>1.32</v>
      </c>
      <c r="G565" s="61">
        <f>SmtRes!CX137</f>
        <v>1.2672000000000001</v>
      </c>
      <c r="H565" s="63"/>
      <c r="I565" s="62"/>
      <c r="J565" s="63">
        <f>SmtRes!CZ137</f>
        <v>1472.33</v>
      </c>
      <c r="K565" s="62"/>
      <c r="L565" s="63">
        <f>SmtRes!DG137</f>
        <v>1865.74</v>
      </c>
    </row>
    <row r="566" spans="1:83" ht="28.5" x14ac:dyDescent="0.2">
      <c r="A566" s="59"/>
      <c r="B566" s="59" t="s">
        <v>708</v>
      </c>
      <c r="C566" s="59" t="s">
        <v>924</v>
      </c>
      <c r="D566" s="60" t="s">
        <v>691</v>
      </c>
      <c r="E566" s="61">
        <f>SmtRes!DO137*SmtRes!AT137</f>
        <v>0.24</v>
      </c>
      <c r="F566" s="61">
        <f>ROUND((1.2)*1.1,7)</f>
        <v>1.32</v>
      </c>
      <c r="G566" s="61">
        <f>SmtRes!DO137*SmtRes!CX137</f>
        <v>1.2672000000000001</v>
      </c>
      <c r="H566" s="63"/>
      <c r="I566" s="62"/>
      <c r="J566" s="63">
        <f>ROUND(SmtRes!AG137/SmtRes!DO137, 2)</f>
        <v>642.05999999999995</v>
      </c>
      <c r="K566" s="62"/>
      <c r="L566" s="63">
        <f>SmtRes!DH137</f>
        <v>813.62</v>
      </c>
      <c r="CE566">
        <v>1</v>
      </c>
    </row>
    <row r="567" spans="1:83" ht="28.5" x14ac:dyDescent="0.2">
      <c r="A567" s="59"/>
      <c r="B567" s="59" t="s">
        <v>717</v>
      </c>
      <c r="C567" s="59" t="s">
        <v>719</v>
      </c>
      <c r="D567" s="60" t="s">
        <v>582</v>
      </c>
      <c r="E567" s="61">
        <v>0.24</v>
      </c>
      <c r="F567" s="61">
        <f>ROUND((1.2)*1.1,7)</f>
        <v>1.32</v>
      </c>
      <c r="G567" s="61">
        <f>SmtRes!CX138</f>
        <v>1.2672000000000001</v>
      </c>
      <c r="H567" s="63"/>
      <c r="I567" s="62"/>
      <c r="J567" s="63">
        <f>SmtRes!CZ138</f>
        <v>12.95</v>
      </c>
      <c r="K567" s="62"/>
      <c r="L567" s="63">
        <f>SmtRes!DG138</f>
        <v>16.41</v>
      </c>
    </row>
    <row r="568" spans="1:83" ht="28.5" x14ac:dyDescent="0.2">
      <c r="A568" s="59"/>
      <c r="B568" s="59" t="s">
        <v>720</v>
      </c>
      <c r="C568" s="59" t="s">
        <v>722</v>
      </c>
      <c r="D568" s="60" t="s">
        <v>582</v>
      </c>
      <c r="E568" s="61">
        <v>0.24</v>
      </c>
      <c r="F568" s="61">
        <f>ROUND((1.2)*1.1,7)</f>
        <v>1.32</v>
      </c>
      <c r="G568" s="61">
        <f>SmtRes!CX139</f>
        <v>1.2672000000000001</v>
      </c>
      <c r="H568" s="63"/>
      <c r="I568" s="62"/>
      <c r="J568" s="63">
        <f>SmtRes!CZ139</f>
        <v>560.73</v>
      </c>
      <c r="K568" s="62"/>
      <c r="L568" s="63">
        <f>SmtRes!DG139</f>
        <v>710.56</v>
      </c>
    </row>
    <row r="569" spans="1:83" ht="28.5" x14ac:dyDescent="0.2">
      <c r="A569" s="59"/>
      <c r="B569" s="59" t="s">
        <v>697</v>
      </c>
      <c r="C569" s="67" t="s">
        <v>908</v>
      </c>
      <c r="D569" s="68" t="s">
        <v>691</v>
      </c>
      <c r="E569" s="69">
        <f>SmtRes!DO139*SmtRes!AT139</f>
        <v>0.24</v>
      </c>
      <c r="F569" s="69">
        <f>ROUND((1.2)*1.1,7)</f>
        <v>1.32</v>
      </c>
      <c r="G569" s="69">
        <f>SmtRes!DO139*SmtRes!CX139</f>
        <v>1.2672000000000001</v>
      </c>
      <c r="H569" s="70"/>
      <c r="I569" s="71"/>
      <c r="J569" s="70">
        <f>ROUND(SmtRes!AG139/SmtRes!DO139, 2)</f>
        <v>477.98</v>
      </c>
      <c r="K569" s="71"/>
      <c r="L569" s="70">
        <f>SmtRes!DH139</f>
        <v>605.70000000000005</v>
      </c>
      <c r="CE569">
        <v>1</v>
      </c>
    </row>
    <row r="570" spans="1:83" ht="15" x14ac:dyDescent="0.2">
      <c r="A570" s="59"/>
      <c r="B570" s="59"/>
      <c r="C570" s="73" t="s">
        <v>910</v>
      </c>
      <c r="D570" s="60"/>
      <c r="E570" s="61"/>
      <c r="F570" s="61"/>
      <c r="G570" s="61"/>
      <c r="H570" s="63"/>
      <c r="I570" s="62"/>
      <c r="J570" s="63"/>
      <c r="K570" s="62"/>
      <c r="L570" s="63">
        <f>L561+L563+L564</f>
        <v>4956.74</v>
      </c>
    </row>
    <row r="571" spans="1:83" ht="14.25" x14ac:dyDescent="0.2">
      <c r="A571" s="59"/>
      <c r="B571" s="59"/>
      <c r="C571" s="59" t="s">
        <v>911</v>
      </c>
      <c r="D571" s="60"/>
      <c r="E571" s="61"/>
      <c r="F571" s="61"/>
      <c r="G571" s="61"/>
      <c r="H571" s="63"/>
      <c r="I571" s="62"/>
      <c r="J571" s="63"/>
      <c r="K571" s="62"/>
      <c r="L571" s="63">
        <f>SUM(AR559:AR574)+SUM(AS559:AS574)+SUM(AT559:AT574)+SUM(AU559:AU574)+SUM(AV559:AV574)</f>
        <v>2364.0300000000002</v>
      </c>
    </row>
    <row r="572" spans="1:83" ht="14.25" x14ac:dyDescent="0.2">
      <c r="A572" s="59"/>
      <c r="B572" s="59" t="s">
        <v>27</v>
      </c>
      <c r="C572" s="59" t="s">
        <v>912</v>
      </c>
      <c r="D572" s="60" t="s">
        <v>819</v>
      </c>
      <c r="E572" s="61">
        <f>Source!BZ100</f>
        <v>103</v>
      </c>
      <c r="F572" s="61"/>
      <c r="G572" s="61">
        <f>Source!AT100</f>
        <v>103</v>
      </c>
      <c r="H572" s="63"/>
      <c r="I572" s="62"/>
      <c r="J572" s="63"/>
      <c r="K572" s="62"/>
      <c r="L572" s="63">
        <f>SUM(AZ559:AZ574)</f>
        <v>2434.9499999999998</v>
      </c>
    </row>
    <row r="573" spans="1:83" ht="14.25" x14ac:dyDescent="0.2">
      <c r="A573" s="67"/>
      <c r="B573" s="67" t="s">
        <v>28</v>
      </c>
      <c r="C573" s="67" t="s">
        <v>913</v>
      </c>
      <c r="D573" s="68" t="s">
        <v>819</v>
      </c>
      <c r="E573" s="69">
        <f>Source!CA100</f>
        <v>60</v>
      </c>
      <c r="F573" s="69"/>
      <c r="G573" s="69">
        <f>Source!AU100</f>
        <v>60</v>
      </c>
      <c r="H573" s="70"/>
      <c r="I573" s="71"/>
      <c r="J573" s="70"/>
      <c r="K573" s="71"/>
      <c r="L573" s="70">
        <f>SUM(BA559:BA574)</f>
        <v>1418.42</v>
      </c>
    </row>
    <row r="574" spans="1:83" ht="15" x14ac:dyDescent="0.2">
      <c r="C574" s="75" t="s">
        <v>914</v>
      </c>
      <c r="D574" s="75"/>
      <c r="E574" s="75"/>
      <c r="F574" s="75"/>
      <c r="G574" s="75"/>
      <c r="H574" s="75"/>
      <c r="I574" s="76">
        <f>K574/E559</f>
        <v>2202.5274999999997</v>
      </c>
      <c r="J574" s="76"/>
      <c r="K574" s="76">
        <f>L561+L563+L572+L573+L564</f>
        <v>8810.1099999999988</v>
      </c>
      <c r="L574" s="76"/>
      <c r="AD574">
        <f>ROUND((Source!AT100/100)*((ROUND(SUMIF(SmtRes!AQ135:'SmtRes'!AQ139,"=1",SmtRes!AD135:'SmtRes'!AD139)*Source!I100, 2)+ROUND(SUMIF(SmtRes!AQ135:'SmtRes'!AQ139,"=1",SmtRes!AC135:'SmtRes'!AC139)*Source!I100, 2))), 2)</f>
        <v>6289.92</v>
      </c>
      <c r="AE574">
        <f>ROUND((Source!AU100/100)*((ROUND(SUMIF(SmtRes!AQ135:'SmtRes'!AQ139,"=1",SmtRes!AD135:'SmtRes'!AD139)*Source!I100, 2)+ROUND(SUMIF(SmtRes!AQ135:'SmtRes'!AQ139,"=1",SmtRes!AC135:'SmtRes'!AC139)*Source!I100, 2))), 2)</f>
        <v>3664.03</v>
      </c>
      <c r="AN574" s="72">
        <f>L561+L563+L572+L573+L564</f>
        <v>8810.1099999999988</v>
      </c>
      <c r="AO574" s="72">
        <f>L563</f>
        <v>2592.7099999999991</v>
      </c>
      <c r="AQ574" t="s">
        <v>915</v>
      </c>
      <c r="AR574" s="72">
        <f>L561</f>
        <v>944.71</v>
      </c>
      <c r="AT574" s="72">
        <f>L564</f>
        <v>1419.3200000000002</v>
      </c>
      <c r="AV574" t="s">
        <v>915</v>
      </c>
      <c r="AW574">
        <f>0</f>
        <v>0</v>
      </c>
      <c r="AZ574">
        <f>Source!X100</f>
        <v>2434.9499999999998</v>
      </c>
      <c r="BA574">
        <f>Source!Y100</f>
        <v>1418.42</v>
      </c>
      <c r="CD574">
        <v>1</v>
      </c>
    </row>
    <row r="575" spans="1:83" ht="122.25" x14ac:dyDescent="0.2">
      <c r="A575" s="57" t="s">
        <v>203</v>
      </c>
      <c r="B575" s="59" t="s">
        <v>955</v>
      </c>
      <c r="C575" s="59" t="s">
        <v>990</v>
      </c>
      <c r="D575" s="60" t="str">
        <f>Source!H101</f>
        <v>ШТ</v>
      </c>
      <c r="E575" s="61">
        <f>Source!K101</f>
        <v>1</v>
      </c>
      <c r="F575" s="61"/>
      <c r="G575" s="61">
        <f>Source!I101</f>
        <v>1</v>
      </c>
      <c r="H575" s="63"/>
      <c r="I575" s="62"/>
      <c r="J575" s="63"/>
      <c r="K575" s="62"/>
      <c r="L575" s="63"/>
    </row>
    <row r="576" spans="1:83" ht="216.75" x14ac:dyDescent="0.2">
      <c r="B576" s="64" t="str">
        <f>Source!EO101</f>
        <v>Поправка: 421/пр_2020_прил.10_т.5_п.4_гр.3  Поправка: Прил.33.4, п.3.10.</v>
      </c>
      <c r="C576" s="64" t="str">
        <f>Source!CN101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577" spans="1:83" ht="15" x14ac:dyDescent="0.2">
      <c r="A577" s="58"/>
      <c r="B577" s="61">
        <v>1</v>
      </c>
      <c r="C577" s="58" t="s">
        <v>906</v>
      </c>
      <c r="D577" s="60" t="s">
        <v>691</v>
      </c>
      <c r="E577" s="65"/>
      <c r="F577" s="61"/>
      <c r="G577" s="65">
        <f>Source!U101</f>
        <v>0.66</v>
      </c>
      <c r="H577" s="61"/>
      <c r="I577" s="61"/>
      <c r="J577" s="61"/>
      <c r="K577" s="61"/>
      <c r="L577" s="66">
        <f>SUM(L578:L578)-SUMIF(CE578:CE578, 1, L578:L578)</f>
        <v>268.38</v>
      </c>
    </row>
    <row r="578" spans="1:83" ht="28.5" x14ac:dyDescent="0.2">
      <c r="A578" s="59"/>
      <c r="B578" s="59" t="s">
        <v>715</v>
      </c>
      <c r="C578" s="59" t="s">
        <v>716</v>
      </c>
      <c r="D578" s="60" t="s">
        <v>691</v>
      </c>
      <c r="E578" s="61">
        <v>0.44</v>
      </c>
      <c r="F578" s="61">
        <f>ROUND((1.2)*1.25,7)</f>
        <v>1.5</v>
      </c>
      <c r="G578" s="61">
        <f>SmtRes!CX140</f>
        <v>0.66</v>
      </c>
      <c r="H578" s="63"/>
      <c r="I578" s="62"/>
      <c r="J578" s="63">
        <f>SmtRes!CZ140</f>
        <v>406.64</v>
      </c>
      <c r="K578" s="62"/>
      <c r="L578" s="63">
        <f>SmtRes!DI140</f>
        <v>268.38</v>
      </c>
    </row>
    <row r="579" spans="1:83" ht="15" x14ac:dyDescent="0.2">
      <c r="A579" s="58"/>
      <c r="B579" s="61">
        <v>2</v>
      </c>
      <c r="C579" s="58" t="s">
        <v>907</v>
      </c>
      <c r="D579" s="60"/>
      <c r="E579" s="65"/>
      <c r="F579" s="61"/>
      <c r="G579" s="65"/>
      <c r="H579" s="61"/>
      <c r="I579" s="61"/>
      <c r="J579" s="61"/>
      <c r="K579" s="61"/>
      <c r="L579" s="66">
        <f>SUM(L580:L585)-SUMIF(CE580:CE585, 1, L580:L585)</f>
        <v>736.56</v>
      </c>
    </row>
    <row r="580" spans="1:83" ht="15" x14ac:dyDescent="0.2">
      <c r="A580" s="58"/>
      <c r="B580" s="61"/>
      <c r="C580" s="58" t="s">
        <v>909</v>
      </c>
      <c r="D580" s="60" t="s">
        <v>691</v>
      </c>
      <c r="E580" s="65"/>
      <c r="F580" s="61"/>
      <c r="G580" s="65">
        <f>Source!V101</f>
        <v>0.72</v>
      </c>
      <c r="H580" s="61"/>
      <c r="I580" s="61"/>
      <c r="J580" s="61"/>
      <c r="K580" s="61"/>
      <c r="L580" s="66">
        <f>SUMIF(CE581:CE585, 1, L581:L585)</f>
        <v>403.21</v>
      </c>
      <c r="CE580">
        <v>1</v>
      </c>
    </row>
    <row r="581" spans="1:83" ht="28.5" x14ac:dyDescent="0.2">
      <c r="A581" s="59"/>
      <c r="B581" s="59" t="s">
        <v>705</v>
      </c>
      <c r="C581" s="59" t="s">
        <v>707</v>
      </c>
      <c r="D581" s="60" t="s">
        <v>582</v>
      </c>
      <c r="E581" s="61">
        <v>0.24</v>
      </c>
      <c r="F581" s="61">
        <f>ROUND((1.2)*1.25,7)</f>
        <v>1.5</v>
      </c>
      <c r="G581" s="61">
        <f>SmtRes!CX142</f>
        <v>0.36</v>
      </c>
      <c r="H581" s="63"/>
      <c r="I581" s="62"/>
      <c r="J581" s="63">
        <f>SmtRes!CZ142</f>
        <v>1472.33</v>
      </c>
      <c r="K581" s="62"/>
      <c r="L581" s="63">
        <f>SmtRes!DG142</f>
        <v>530.04</v>
      </c>
    </row>
    <row r="582" spans="1:83" ht="28.5" x14ac:dyDescent="0.2">
      <c r="A582" s="59"/>
      <c r="B582" s="59" t="s">
        <v>708</v>
      </c>
      <c r="C582" s="59" t="s">
        <v>924</v>
      </c>
      <c r="D582" s="60" t="s">
        <v>691</v>
      </c>
      <c r="E582" s="61">
        <f>SmtRes!DO142*SmtRes!AT142</f>
        <v>0.24</v>
      </c>
      <c r="F582" s="61">
        <f>ROUND((1.2)*1.25,7)</f>
        <v>1.5</v>
      </c>
      <c r="G582" s="61">
        <f>SmtRes!DO142*SmtRes!CX142</f>
        <v>0.36</v>
      </c>
      <c r="H582" s="63"/>
      <c r="I582" s="62"/>
      <c r="J582" s="63">
        <f>ROUND(SmtRes!AG142/SmtRes!DO142, 2)</f>
        <v>642.05999999999995</v>
      </c>
      <c r="K582" s="62"/>
      <c r="L582" s="63">
        <f>SmtRes!DH142</f>
        <v>231.14</v>
      </c>
      <c r="CE582">
        <v>1</v>
      </c>
    </row>
    <row r="583" spans="1:83" ht="28.5" x14ac:dyDescent="0.2">
      <c r="A583" s="59"/>
      <c r="B583" s="59" t="s">
        <v>717</v>
      </c>
      <c r="C583" s="59" t="s">
        <v>719</v>
      </c>
      <c r="D583" s="60" t="s">
        <v>582</v>
      </c>
      <c r="E583" s="61">
        <v>0.24</v>
      </c>
      <c r="F583" s="61">
        <f>ROUND((1.2)*1.25,7)</f>
        <v>1.5</v>
      </c>
      <c r="G583" s="61">
        <f>SmtRes!CX143</f>
        <v>0.36</v>
      </c>
      <c r="H583" s="63"/>
      <c r="I583" s="62"/>
      <c r="J583" s="63">
        <f>SmtRes!CZ143</f>
        <v>12.95</v>
      </c>
      <c r="K583" s="62"/>
      <c r="L583" s="63">
        <f>SmtRes!DG143</f>
        <v>4.66</v>
      </c>
    </row>
    <row r="584" spans="1:83" ht="28.5" x14ac:dyDescent="0.2">
      <c r="A584" s="59"/>
      <c r="B584" s="59" t="s">
        <v>720</v>
      </c>
      <c r="C584" s="59" t="s">
        <v>722</v>
      </c>
      <c r="D584" s="60" t="s">
        <v>582</v>
      </c>
      <c r="E584" s="61">
        <v>0.24</v>
      </c>
      <c r="F584" s="61">
        <f>ROUND((1.2)*1.25,7)</f>
        <v>1.5</v>
      </c>
      <c r="G584" s="61">
        <f>SmtRes!CX144</f>
        <v>0.36</v>
      </c>
      <c r="H584" s="63"/>
      <c r="I584" s="62"/>
      <c r="J584" s="63">
        <f>SmtRes!CZ144</f>
        <v>560.73</v>
      </c>
      <c r="K584" s="62"/>
      <c r="L584" s="63">
        <f>SmtRes!DG144</f>
        <v>201.86</v>
      </c>
    </row>
    <row r="585" spans="1:83" ht="28.5" x14ac:dyDescent="0.2">
      <c r="A585" s="59"/>
      <c r="B585" s="59" t="s">
        <v>697</v>
      </c>
      <c r="C585" s="67" t="s">
        <v>908</v>
      </c>
      <c r="D585" s="68" t="s">
        <v>691</v>
      </c>
      <c r="E585" s="69">
        <f>SmtRes!DO144*SmtRes!AT144</f>
        <v>0.24</v>
      </c>
      <c r="F585" s="69">
        <f>ROUND((1.2)*1.25,7)</f>
        <v>1.5</v>
      </c>
      <c r="G585" s="69">
        <f>SmtRes!DO144*SmtRes!CX144</f>
        <v>0.36</v>
      </c>
      <c r="H585" s="70"/>
      <c r="I585" s="71"/>
      <c r="J585" s="70">
        <f>ROUND(SmtRes!AG144/SmtRes!DO144, 2)</f>
        <v>477.98</v>
      </c>
      <c r="K585" s="71"/>
      <c r="L585" s="70">
        <f>SmtRes!DH144</f>
        <v>172.07</v>
      </c>
      <c r="CE585">
        <v>1</v>
      </c>
    </row>
    <row r="586" spans="1:83" ht="15" x14ac:dyDescent="0.2">
      <c r="A586" s="59"/>
      <c r="B586" s="59"/>
      <c r="C586" s="73" t="s">
        <v>910</v>
      </c>
      <c r="D586" s="60"/>
      <c r="E586" s="61"/>
      <c r="F586" s="61"/>
      <c r="G586" s="61"/>
      <c r="H586" s="63"/>
      <c r="I586" s="62"/>
      <c r="J586" s="63"/>
      <c r="K586" s="62"/>
      <c r="L586" s="63">
        <f>L577+L579+L580</f>
        <v>1408.1499999999999</v>
      </c>
    </row>
    <row r="587" spans="1:83" ht="14.25" x14ac:dyDescent="0.2">
      <c r="A587" s="59"/>
      <c r="B587" s="59"/>
      <c r="C587" s="59" t="s">
        <v>911</v>
      </c>
      <c r="D587" s="60"/>
      <c r="E587" s="61"/>
      <c r="F587" s="61"/>
      <c r="G587" s="61"/>
      <c r="H587" s="63"/>
      <c r="I587" s="62"/>
      <c r="J587" s="63"/>
      <c r="K587" s="62"/>
      <c r="L587" s="63">
        <f>SUM(AR575:AR590)+SUM(AS575:AS590)+SUM(AT575:AT590)+SUM(AU575:AU590)+SUM(AV575:AV590)</f>
        <v>671.58999999999992</v>
      </c>
    </row>
    <row r="588" spans="1:83" ht="14.25" x14ac:dyDescent="0.2">
      <c r="A588" s="59"/>
      <c r="B588" s="59" t="s">
        <v>27</v>
      </c>
      <c r="C588" s="59" t="s">
        <v>912</v>
      </c>
      <c r="D588" s="60" t="s">
        <v>819</v>
      </c>
      <c r="E588" s="61">
        <f>Source!BZ101</f>
        <v>103</v>
      </c>
      <c r="F588" s="61"/>
      <c r="G588" s="61">
        <f>Source!AT101</f>
        <v>103</v>
      </c>
      <c r="H588" s="63"/>
      <c r="I588" s="62"/>
      <c r="J588" s="63"/>
      <c r="K588" s="62"/>
      <c r="L588" s="63">
        <f>SUM(AZ575:AZ590)</f>
        <v>691.74</v>
      </c>
    </row>
    <row r="589" spans="1:83" ht="14.25" x14ac:dyDescent="0.2">
      <c r="A589" s="67"/>
      <c r="B589" s="67" t="s">
        <v>28</v>
      </c>
      <c r="C589" s="67" t="s">
        <v>913</v>
      </c>
      <c r="D589" s="68" t="s">
        <v>819</v>
      </c>
      <c r="E589" s="69">
        <f>Source!CA101</f>
        <v>60</v>
      </c>
      <c r="F589" s="69"/>
      <c r="G589" s="69">
        <f>Source!AU101</f>
        <v>60</v>
      </c>
      <c r="H589" s="70"/>
      <c r="I589" s="71"/>
      <c r="J589" s="70"/>
      <c r="K589" s="71"/>
      <c r="L589" s="70">
        <f>SUM(BA575:BA590)</f>
        <v>402.95</v>
      </c>
    </row>
    <row r="590" spans="1:83" ht="15" x14ac:dyDescent="0.2">
      <c r="C590" s="75" t="s">
        <v>914</v>
      </c>
      <c r="D590" s="75"/>
      <c r="E590" s="75"/>
      <c r="F590" s="75"/>
      <c r="G590" s="75"/>
      <c r="H590" s="75"/>
      <c r="I590" s="76">
        <f>K590/E575</f>
        <v>2502.8399999999997</v>
      </c>
      <c r="J590" s="76"/>
      <c r="K590" s="76">
        <f>L577+L579+L588+L589+L580</f>
        <v>2502.8399999999997</v>
      </c>
      <c r="L590" s="76"/>
      <c r="AD590">
        <f>ROUND((Source!AT101/100)*((ROUND(SUMIF(SmtRes!AQ140:'SmtRes'!AQ144,"=1",SmtRes!AD140:'SmtRes'!AD144)*Source!I101, 2)+ROUND(SUMIF(SmtRes!AQ140:'SmtRes'!AQ144,"=1",SmtRes!AC140:'SmtRes'!AC144)*Source!I101, 2))), 2)</f>
        <v>1572.48</v>
      </c>
      <c r="AE590">
        <f>ROUND((Source!AU101/100)*((ROUND(SUMIF(SmtRes!AQ140:'SmtRes'!AQ144,"=1",SmtRes!AD140:'SmtRes'!AD144)*Source!I101, 2)+ROUND(SUMIF(SmtRes!AQ140:'SmtRes'!AQ144,"=1",SmtRes!AC140:'SmtRes'!AC144)*Source!I101, 2))), 2)</f>
        <v>916.01</v>
      </c>
      <c r="AN590" s="72">
        <f>L577+L579+L588+L589+L580</f>
        <v>2502.8399999999997</v>
      </c>
      <c r="AO590" s="72">
        <f>L579</f>
        <v>736.56</v>
      </c>
      <c r="AQ590" t="s">
        <v>915</v>
      </c>
      <c r="AR590" s="72">
        <f>L577</f>
        <v>268.38</v>
      </c>
      <c r="AT590" s="72">
        <f>L580</f>
        <v>403.21</v>
      </c>
      <c r="AV590" t="s">
        <v>915</v>
      </c>
      <c r="AW590">
        <f>0</f>
        <v>0</v>
      </c>
      <c r="AZ590">
        <f>Source!X101</f>
        <v>691.74</v>
      </c>
      <c r="BA590">
        <f>Source!Y101</f>
        <v>402.95</v>
      </c>
      <c r="CD590">
        <v>1</v>
      </c>
    </row>
    <row r="591" spans="1:83" ht="93.75" x14ac:dyDescent="0.2">
      <c r="A591" s="57" t="s">
        <v>204</v>
      </c>
      <c r="B591" s="59" t="s">
        <v>953</v>
      </c>
      <c r="C591" s="59" t="s">
        <v>954</v>
      </c>
      <c r="D591" s="60" t="str">
        <f>Source!H102</f>
        <v>ШТ</v>
      </c>
      <c r="E591" s="61">
        <f>Source!K102</f>
        <v>2</v>
      </c>
      <c r="F591" s="61"/>
      <c r="G591" s="61">
        <f>Source!I102</f>
        <v>2</v>
      </c>
      <c r="H591" s="63"/>
      <c r="I591" s="62"/>
      <c r="J591" s="63"/>
      <c r="K591" s="62"/>
      <c r="L591" s="63"/>
    </row>
    <row r="592" spans="1:83" ht="216.75" x14ac:dyDescent="0.2">
      <c r="B592" s="64" t="str">
        <f>Source!EO102</f>
        <v>Поправка: 421/пр_2020_прил.10_т.5_п.4_гр.3  Поправка: Прил.33.4, п.3.10.</v>
      </c>
      <c r="C592" s="64" t="str">
        <f>Source!CN102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593" spans="1:83" ht="15" x14ac:dyDescent="0.2">
      <c r="A593" s="58"/>
      <c r="B593" s="61">
        <v>1</v>
      </c>
      <c r="C593" s="58" t="s">
        <v>906</v>
      </c>
      <c r="D593" s="60" t="s">
        <v>691</v>
      </c>
      <c r="E593" s="65"/>
      <c r="F593" s="61"/>
      <c r="G593" s="65">
        <f>Source!U102</f>
        <v>1.23</v>
      </c>
      <c r="H593" s="61"/>
      <c r="I593" s="61"/>
      <c r="J593" s="61"/>
      <c r="K593" s="61"/>
      <c r="L593" s="66">
        <f>SUM(L594:L594)-SUMIF(CE594:CE594, 1, L594:L594)</f>
        <v>500.17</v>
      </c>
    </row>
    <row r="594" spans="1:83" ht="28.5" x14ac:dyDescent="0.2">
      <c r="A594" s="59"/>
      <c r="B594" s="59" t="s">
        <v>715</v>
      </c>
      <c r="C594" s="59" t="s">
        <v>716</v>
      </c>
      <c r="D594" s="60" t="s">
        <v>691</v>
      </c>
      <c r="E594" s="61">
        <v>0.41</v>
      </c>
      <c r="F594" s="61">
        <f>ROUND((1.2)*1.25,7)</f>
        <v>1.5</v>
      </c>
      <c r="G594" s="61">
        <f>SmtRes!CX145</f>
        <v>1.23</v>
      </c>
      <c r="H594" s="63"/>
      <c r="I594" s="62"/>
      <c r="J594" s="63">
        <f>SmtRes!CZ145</f>
        <v>406.64</v>
      </c>
      <c r="K594" s="62"/>
      <c r="L594" s="63">
        <f>SmtRes!DI145</f>
        <v>500.17</v>
      </c>
    </row>
    <row r="595" spans="1:83" ht="15" x14ac:dyDescent="0.2">
      <c r="A595" s="58"/>
      <c r="B595" s="61">
        <v>2</v>
      </c>
      <c r="C595" s="58" t="s">
        <v>907</v>
      </c>
      <c r="D595" s="60"/>
      <c r="E595" s="65"/>
      <c r="F595" s="61"/>
      <c r="G595" s="65"/>
      <c r="H595" s="61"/>
      <c r="I595" s="61"/>
      <c r="J595" s="61"/>
      <c r="K595" s="61"/>
      <c r="L595" s="66">
        <f>SUM(L596:L601)-SUMIF(CE596:CE601, 1, L596:L601)</f>
        <v>1350.37</v>
      </c>
    </row>
    <row r="596" spans="1:83" ht="15" x14ac:dyDescent="0.2">
      <c r="A596" s="58"/>
      <c r="B596" s="61"/>
      <c r="C596" s="58" t="s">
        <v>909</v>
      </c>
      <c r="D596" s="60" t="s">
        <v>691</v>
      </c>
      <c r="E596" s="65"/>
      <c r="F596" s="61"/>
      <c r="G596" s="65">
        <f>Source!V102</f>
        <v>1.32</v>
      </c>
      <c r="H596" s="61"/>
      <c r="I596" s="61"/>
      <c r="J596" s="61"/>
      <c r="K596" s="61"/>
      <c r="L596" s="66">
        <f>SUMIF(CE597:CE601, 1, L597:L601)</f>
        <v>739.23</v>
      </c>
      <c r="CE596">
        <v>1</v>
      </c>
    </row>
    <row r="597" spans="1:83" ht="28.5" x14ac:dyDescent="0.2">
      <c r="A597" s="59"/>
      <c r="B597" s="59" t="s">
        <v>705</v>
      </c>
      <c r="C597" s="59" t="s">
        <v>707</v>
      </c>
      <c r="D597" s="60" t="s">
        <v>582</v>
      </c>
      <c r="E597" s="61">
        <v>0.22</v>
      </c>
      <c r="F597" s="61">
        <f>ROUND((1.2)*1.25,7)</f>
        <v>1.5</v>
      </c>
      <c r="G597" s="61">
        <f>SmtRes!CX147</f>
        <v>0.66</v>
      </c>
      <c r="H597" s="63"/>
      <c r="I597" s="62"/>
      <c r="J597" s="63">
        <f>SmtRes!CZ147</f>
        <v>1472.33</v>
      </c>
      <c r="K597" s="62"/>
      <c r="L597" s="63">
        <f>SmtRes!DG147</f>
        <v>971.74</v>
      </c>
    </row>
    <row r="598" spans="1:83" ht="28.5" x14ac:dyDescent="0.2">
      <c r="A598" s="59"/>
      <c r="B598" s="59" t="s">
        <v>708</v>
      </c>
      <c r="C598" s="59" t="s">
        <v>924</v>
      </c>
      <c r="D598" s="60" t="s">
        <v>691</v>
      </c>
      <c r="E598" s="61">
        <f>SmtRes!DO147*SmtRes!AT147</f>
        <v>0.22</v>
      </c>
      <c r="F598" s="61">
        <f>ROUND((1.2)*1.25,7)</f>
        <v>1.5</v>
      </c>
      <c r="G598" s="61">
        <f>SmtRes!DO147*SmtRes!CX147</f>
        <v>0.66</v>
      </c>
      <c r="H598" s="63"/>
      <c r="I598" s="62"/>
      <c r="J598" s="63">
        <f>ROUND(SmtRes!AG147/SmtRes!DO147, 2)</f>
        <v>642.05999999999995</v>
      </c>
      <c r="K598" s="62"/>
      <c r="L598" s="63">
        <f>SmtRes!DH147</f>
        <v>423.76</v>
      </c>
      <c r="CE598">
        <v>1</v>
      </c>
    </row>
    <row r="599" spans="1:83" ht="28.5" x14ac:dyDescent="0.2">
      <c r="A599" s="59"/>
      <c r="B599" s="59" t="s">
        <v>717</v>
      </c>
      <c r="C599" s="59" t="s">
        <v>719</v>
      </c>
      <c r="D599" s="60" t="s">
        <v>582</v>
      </c>
      <c r="E599" s="61">
        <v>0.22</v>
      </c>
      <c r="F599" s="61">
        <f>ROUND((1.2)*1.25,7)</f>
        <v>1.5</v>
      </c>
      <c r="G599" s="61">
        <f>SmtRes!CX148</f>
        <v>0.66</v>
      </c>
      <c r="H599" s="63"/>
      <c r="I599" s="62"/>
      <c r="J599" s="63">
        <f>SmtRes!CZ148</f>
        <v>12.95</v>
      </c>
      <c r="K599" s="62"/>
      <c r="L599" s="63">
        <f>SmtRes!DG148</f>
        <v>8.5500000000000007</v>
      </c>
    </row>
    <row r="600" spans="1:83" ht="28.5" x14ac:dyDescent="0.2">
      <c r="A600" s="59"/>
      <c r="B600" s="59" t="s">
        <v>720</v>
      </c>
      <c r="C600" s="59" t="s">
        <v>722</v>
      </c>
      <c r="D600" s="60" t="s">
        <v>582</v>
      </c>
      <c r="E600" s="61">
        <v>0.22</v>
      </c>
      <c r="F600" s="61">
        <f>ROUND((1.2)*1.25,7)</f>
        <v>1.5</v>
      </c>
      <c r="G600" s="61">
        <f>SmtRes!CX149</f>
        <v>0.66</v>
      </c>
      <c r="H600" s="63"/>
      <c r="I600" s="62"/>
      <c r="J600" s="63">
        <f>SmtRes!CZ149</f>
        <v>560.73</v>
      </c>
      <c r="K600" s="62"/>
      <c r="L600" s="63">
        <f>SmtRes!DG149</f>
        <v>370.08</v>
      </c>
    </row>
    <row r="601" spans="1:83" ht="28.5" x14ac:dyDescent="0.2">
      <c r="A601" s="59"/>
      <c r="B601" s="59" t="s">
        <v>697</v>
      </c>
      <c r="C601" s="67" t="s">
        <v>908</v>
      </c>
      <c r="D601" s="68" t="s">
        <v>691</v>
      </c>
      <c r="E601" s="69">
        <f>SmtRes!DO149*SmtRes!AT149</f>
        <v>0.22</v>
      </c>
      <c r="F601" s="69">
        <f>ROUND((1.2)*1.25,7)</f>
        <v>1.5</v>
      </c>
      <c r="G601" s="69">
        <f>SmtRes!DO149*SmtRes!CX149</f>
        <v>0.66</v>
      </c>
      <c r="H601" s="70"/>
      <c r="I601" s="71"/>
      <c r="J601" s="70">
        <f>ROUND(SmtRes!AG149/SmtRes!DO149, 2)</f>
        <v>477.98</v>
      </c>
      <c r="K601" s="71"/>
      <c r="L601" s="70">
        <f>SmtRes!DH149</f>
        <v>315.47000000000003</v>
      </c>
      <c r="CE601">
        <v>1</v>
      </c>
    </row>
    <row r="602" spans="1:83" ht="15" x14ac:dyDescent="0.2">
      <c r="A602" s="59"/>
      <c r="B602" s="59"/>
      <c r="C602" s="73" t="s">
        <v>910</v>
      </c>
      <c r="D602" s="60"/>
      <c r="E602" s="61"/>
      <c r="F602" s="61"/>
      <c r="G602" s="61"/>
      <c r="H602" s="63"/>
      <c r="I602" s="62"/>
      <c r="J602" s="63"/>
      <c r="K602" s="62"/>
      <c r="L602" s="63">
        <f>L593+L595+L596</f>
        <v>2589.77</v>
      </c>
    </row>
    <row r="603" spans="1:83" ht="14.25" x14ac:dyDescent="0.2">
      <c r="A603" s="59"/>
      <c r="B603" s="59"/>
      <c r="C603" s="59" t="s">
        <v>911</v>
      </c>
      <c r="D603" s="60"/>
      <c r="E603" s="61"/>
      <c r="F603" s="61"/>
      <c r="G603" s="61"/>
      <c r="H603" s="63"/>
      <c r="I603" s="62"/>
      <c r="J603" s="63"/>
      <c r="K603" s="62"/>
      <c r="L603" s="63">
        <f>SUM(AR591:AR606)+SUM(AS591:AS606)+SUM(AT591:AT606)+SUM(AU591:AU606)+SUM(AV591:AV606)</f>
        <v>1239.4000000000001</v>
      </c>
    </row>
    <row r="604" spans="1:83" ht="14.25" x14ac:dyDescent="0.2">
      <c r="A604" s="59"/>
      <c r="B604" s="59" t="s">
        <v>27</v>
      </c>
      <c r="C604" s="59" t="s">
        <v>912</v>
      </c>
      <c r="D604" s="60" t="s">
        <v>819</v>
      </c>
      <c r="E604" s="61">
        <f>Source!BZ102</f>
        <v>103</v>
      </c>
      <c r="F604" s="61"/>
      <c r="G604" s="61">
        <f>Source!AT102</f>
        <v>103</v>
      </c>
      <c r="H604" s="63"/>
      <c r="I604" s="62"/>
      <c r="J604" s="63"/>
      <c r="K604" s="62"/>
      <c r="L604" s="63">
        <f>SUM(AZ591:AZ606)</f>
        <v>1276.58</v>
      </c>
    </row>
    <row r="605" spans="1:83" ht="14.25" x14ac:dyDescent="0.2">
      <c r="A605" s="67"/>
      <c r="B605" s="67" t="s">
        <v>28</v>
      </c>
      <c r="C605" s="67" t="s">
        <v>913</v>
      </c>
      <c r="D605" s="68" t="s">
        <v>819</v>
      </c>
      <c r="E605" s="69">
        <f>Source!CA102</f>
        <v>60</v>
      </c>
      <c r="F605" s="69"/>
      <c r="G605" s="69">
        <f>Source!AU102</f>
        <v>60</v>
      </c>
      <c r="H605" s="70"/>
      <c r="I605" s="71"/>
      <c r="J605" s="70"/>
      <c r="K605" s="71"/>
      <c r="L605" s="70">
        <f>SUM(BA591:BA606)</f>
        <v>743.64</v>
      </c>
    </row>
    <row r="606" spans="1:83" ht="15" x14ac:dyDescent="0.2">
      <c r="C606" s="75" t="s">
        <v>914</v>
      </c>
      <c r="D606" s="75"/>
      <c r="E606" s="75"/>
      <c r="F606" s="75"/>
      <c r="G606" s="75"/>
      <c r="H606" s="75"/>
      <c r="I606" s="76">
        <f>K606/E591</f>
        <v>2304.9949999999999</v>
      </c>
      <c r="J606" s="76"/>
      <c r="K606" s="76">
        <f>L593+L595+L604+L605+L596</f>
        <v>4609.99</v>
      </c>
      <c r="L606" s="76"/>
      <c r="AD606">
        <f>ROUND((Source!AT102/100)*((ROUND(SUMIF(SmtRes!AQ145:'SmtRes'!AQ149,"=1",SmtRes!AD145:'SmtRes'!AD149)*Source!I102, 2)+ROUND(SUMIF(SmtRes!AQ145:'SmtRes'!AQ149,"=1",SmtRes!AC145:'SmtRes'!AC149)*Source!I102, 2))), 2)</f>
        <v>3144.96</v>
      </c>
      <c r="AE606">
        <f>ROUND((Source!AU102/100)*((ROUND(SUMIF(SmtRes!AQ145:'SmtRes'!AQ149,"=1",SmtRes!AD145:'SmtRes'!AD149)*Source!I102, 2)+ROUND(SUMIF(SmtRes!AQ145:'SmtRes'!AQ149,"=1",SmtRes!AC145:'SmtRes'!AC149)*Source!I102, 2))), 2)</f>
        <v>1832.02</v>
      </c>
      <c r="AN606" s="72">
        <f>L593+L595+L604+L605+L596</f>
        <v>4609.99</v>
      </c>
      <c r="AO606" s="72">
        <f>L595</f>
        <v>1350.37</v>
      </c>
      <c r="AQ606" t="s">
        <v>915</v>
      </c>
      <c r="AR606" s="72">
        <f>L593</f>
        <v>500.17</v>
      </c>
      <c r="AT606" s="72">
        <f>L596</f>
        <v>739.23</v>
      </c>
      <c r="AV606" t="s">
        <v>915</v>
      </c>
      <c r="AW606">
        <f>0</f>
        <v>0</v>
      </c>
      <c r="AZ606">
        <f>Source!X102</f>
        <v>1276.58</v>
      </c>
      <c r="BA606">
        <f>Source!Y102</f>
        <v>743.64</v>
      </c>
      <c r="CD606">
        <v>1</v>
      </c>
    </row>
    <row r="607" spans="1:83" ht="122.25" x14ac:dyDescent="0.2">
      <c r="A607" s="57" t="s">
        <v>205</v>
      </c>
      <c r="B607" s="59" t="s">
        <v>932</v>
      </c>
      <c r="C607" s="59" t="s">
        <v>991</v>
      </c>
      <c r="D607" s="60" t="str">
        <f>Source!H103</f>
        <v>ШТ</v>
      </c>
      <c r="E607" s="61">
        <f>Source!K103</f>
        <v>3</v>
      </c>
      <c r="F607" s="61"/>
      <c r="G607" s="61">
        <f>Source!I103</f>
        <v>3</v>
      </c>
      <c r="H607" s="63"/>
      <c r="I607" s="62"/>
      <c r="J607" s="63"/>
      <c r="K607" s="62"/>
      <c r="L607" s="63"/>
    </row>
    <row r="608" spans="1:83" ht="165.75" x14ac:dyDescent="0.2">
      <c r="B608" s="64" t="str">
        <f>Source!EO103</f>
        <v>Поправка: 421/пр_2020_прил.10_т.5_п.4_гр.3</v>
      </c>
      <c r="C608" s="64" t="str">
        <f>Source!CN103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09" spans="1:83" ht="15" x14ac:dyDescent="0.2">
      <c r="A609" s="58"/>
      <c r="B609" s="61">
        <v>1</v>
      </c>
      <c r="C609" s="58" t="s">
        <v>906</v>
      </c>
      <c r="D609" s="60" t="s">
        <v>691</v>
      </c>
      <c r="E609" s="65"/>
      <c r="F609" s="61"/>
      <c r="G609" s="65">
        <f>Source!U103</f>
        <v>0.9</v>
      </c>
      <c r="H609" s="61"/>
      <c r="I609" s="61"/>
      <c r="J609" s="61"/>
      <c r="K609" s="61"/>
      <c r="L609" s="66">
        <f>SUM(L610:L610)-SUMIF(CE610:CE610, 1, L610:L610)</f>
        <v>365.98</v>
      </c>
    </row>
    <row r="610" spans="1:83" ht="28.5" x14ac:dyDescent="0.2">
      <c r="A610" s="59"/>
      <c r="B610" s="59" t="s">
        <v>715</v>
      </c>
      <c r="C610" s="59" t="s">
        <v>716</v>
      </c>
      <c r="D610" s="60" t="s">
        <v>691</v>
      </c>
      <c r="E610" s="61">
        <v>0.25</v>
      </c>
      <c r="F610" s="61">
        <f>ROUND(1.2,7)</f>
        <v>1.2</v>
      </c>
      <c r="G610" s="61">
        <f>SmtRes!CX150</f>
        <v>0.9</v>
      </c>
      <c r="H610" s="63"/>
      <c r="I610" s="62"/>
      <c r="J610" s="63">
        <f>SmtRes!CZ150</f>
        <v>406.64</v>
      </c>
      <c r="K610" s="62"/>
      <c r="L610" s="63">
        <f>SmtRes!DI150</f>
        <v>365.98</v>
      </c>
    </row>
    <row r="611" spans="1:83" ht="15" x14ac:dyDescent="0.2">
      <c r="A611" s="58"/>
      <c r="B611" s="61">
        <v>2</v>
      </c>
      <c r="C611" s="58" t="s">
        <v>907</v>
      </c>
      <c r="D611" s="60"/>
      <c r="E611" s="65"/>
      <c r="F611" s="61"/>
      <c r="G611" s="65"/>
      <c r="H611" s="61"/>
      <c r="I611" s="61"/>
      <c r="J611" s="61"/>
      <c r="K611" s="61"/>
      <c r="L611" s="66">
        <f>SUM(L612:L615)-SUMIF(CE612:CE615, 1, L612:L615)</f>
        <v>289.13999999999993</v>
      </c>
    </row>
    <row r="612" spans="1:83" ht="15" x14ac:dyDescent="0.2">
      <c r="A612" s="58"/>
      <c r="B612" s="61"/>
      <c r="C612" s="58" t="s">
        <v>909</v>
      </c>
      <c r="D612" s="60" t="s">
        <v>691</v>
      </c>
      <c r="E612" s="65"/>
      <c r="F612" s="61"/>
      <c r="G612" s="65">
        <f>Source!V103</f>
        <v>0.504</v>
      </c>
      <c r="H612" s="61"/>
      <c r="I612" s="61"/>
      <c r="J612" s="61"/>
      <c r="K612" s="61"/>
      <c r="L612" s="66">
        <f>SUMIF(CE613:CE615, 1, L613:L615)</f>
        <v>240.9</v>
      </c>
      <c r="CE612">
        <v>1</v>
      </c>
    </row>
    <row r="613" spans="1:83" ht="28.5" x14ac:dyDescent="0.2">
      <c r="A613" s="59"/>
      <c r="B613" s="59" t="s">
        <v>717</v>
      </c>
      <c r="C613" s="59" t="s">
        <v>719</v>
      </c>
      <c r="D613" s="60" t="s">
        <v>582</v>
      </c>
      <c r="E613" s="61">
        <v>0.14000000000000001</v>
      </c>
      <c r="F613" s="61">
        <f>ROUND(1.2,7)</f>
        <v>1.2</v>
      </c>
      <c r="G613" s="61">
        <f>SmtRes!CX152</f>
        <v>0.504</v>
      </c>
      <c r="H613" s="63"/>
      <c r="I613" s="62"/>
      <c r="J613" s="63">
        <f>SmtRes!CZ152</f>
        <v>12.95</v>
      </c>
      <c r="K613" s="62"/>
      <c r="L613" s="63">
        <f>SmtRes!DG152</f>
        <v>6.53</v>
      </c>
    </row>
    <row r="614" spans="1:83" ht="28.5" x14ac:dyDescent="0.2">
      <c r="A614" s="59"/>
      <c r="B614" s="59" t="s">
        <v>720</v>
      </c>
      <c r="C614" s="59" t="s">
        <v>722</v>
      </c>
      <c r="D614" s="60" t="s">
        <v>582</v>
      </c>
      <c r="E614" s="61">
        <v>0.14000000000000001</v>
      </c>
      <c r="F614" s="61">
        <f>ROUND(1.2,7)</f>
        <v>1.2</v>
      </c>
      <c r="G614" s="61">
        <f>SmtRes!CX153</f>
        <v>0.504</v>
      </c>
      <c r="H614" s="63"/>
      <c r="I614" s="62"/>
      <c r="J614" s="63">
        <f>SmtRes!CZ153</f>
        <v>560.73</v>
      </c>
      <c r="K614" s="62"/>
      <c r="L614" s="63">
        <f>SmtRes!DG153</f>
        <v>282.61</v>
      </c>
    </row>
    <row r="615" spans="1:83" ht="28.5" x14ac:dyDescent="0.2">
      <c r="A615" s="59"/>
      <c r="B615" s="59" t="s">
        <v>697</v>
      </c>
      <c r="C615" s="67" t="s">
        <v>908</v>
      </c>
      <c r="D615" s="68" t="s">
        <v>691</v>
      </c>
      <c r="E615" s="69">
        <f>SmtRes!DO153*SmtRes!AT153</f>
        <v>0.14000000000000001</v>
      </c>
      <c r="F615" s="69">
        <f>ROUND(1.2,7)</f>
        <v>1.2</v>
      </c>
      <c r="G615" s="69">
        <f>SmtRes!DO153*SmtRes!CX153</f>
        <v>0.504</v>
      </c>
      <c r="H615" s="70"/>
      <c r="I615" s="71"/>
      <c r="J615" s="70">
        <f>ROUND(SmtRes!AG153/SmtRes!DO153, 2)</f>
        <v>477.98</v>
      </c>
      <c r="K615" s="71"/>
      <c r="L615" s="70">
        <f>SmtRes!DH153</f>
        <v>240.9</v>
      </c>
      <c r="CE615">
        <v>1</v>
      </c>
    </row>
    <row r="616" spans="1:83" ht="15" x14ac:dyDescent="0.2">
      <c r="A616" s="59"/>
      <c r="B616" s="59"/>
      <c r="C616" s="73" t="s">
        <v>910</v>
      </c>
      <c r="D616" s="60"/>
      <c r="E616" s="61"/>
      <c r="F616" s="61"/>
      <c r="G616" s="61"/>
      <c r="H616" s="63"/>
      <c r="I616" s="62"/>
      <c r="J616" s="63"/>
      <c r="K616" s="62"/>
      <c r="L616" s="63">
        <f>L609+L611+L612</f>
        <v>896.01999999999987</v>
      </c>
    </row>
    <row r="617" spans="1:83" ht="14.25" x14ac:dyDescent="0.2">
      <c r="A617" s="59"/>
      <c r="B617" s="59"/>
      <c r="C617" s="59" t="s">
        <v>911</v>
      </c>
      <c r="D617" s="60"/>
      <c r="E617" s="61"/>
      <c r="F617" s="61"/>
      <c r="G617" s="61"/>
      <c r="H617" s="63"/>
      <c r="I617" s="62"/>
      <c r="J617" s="63"/>
      <c r="K617" s="62"/>
      <c r="L617" s="63">
        <f>SUM(AR607:AR620)+SUM(AS607:AS620)+SUM(AT607:AT620)+SUM(AU607:AU620)+SUM(AV607:AV620)</f>
        <v>606.88</v>
      </c>
    </row>
    <row r="618" spans="1:83" ht="14.25" x14ac:dyDescent="0.2">
      <c r="A618" s="59"/>
      <c r="B618" s="59" t="s">
        <v>27</v>
      </c>
      <c r="C618" s="59" t="s">
        <v>912</v>
      </c>
      <c r="D618" s="60" t="s">
        <v>819</v>
      </c>
      <c r="E618" s="61">
        <f>Source!BZ103</f>
        <v>103</v>
      </c>
      <c r="F618" s="61"/>
      <c r="G618" s="61">
        <f>Source!AT103</f>
        <v>103</v>
      </c>
      <c r="H618" s="63"/>
      <c r="I618" s="62"/>
      <c r="J618" s="63"/>
      <c r="K618" s="62"/>
      <c r="L618" s="63">
        <f>SUM(AZ607:AZ620)</f>
        <v>625.09</v>
      </c>
    </row>
    <row r="619" spans="1:83" ht="14.25" x14ac:dyDescent="0.2">
      <c r="A619" s="67"/>
      <c r="B619" s="67" t="s">
        <v>28</v>
      </c>
      <c r="C619" s="67" t="s">
        <v>913</v>
      </c>
      <c r="D619" s="68" t="s">
        <v>819</v>
      </c>
      <c r="E619" s="69">
        <f>Source!CA103</f>
        <v>60</v>
      </c>
      <c r="F619" s="69"/>
      <c r="G619" s="69">
        <f>Source!AU103</f>
        <v>60</v>
      </c>
      <c r="H619" s="70"/>
      <c r="I619" s="71"/>
      <c r="J619" s="70"/>
      <c r="K619" s="71"/>
      <c r="L619" s="70">
        <f>SUM(BA607:BA620)</f>
        <v>364.13</v>
      </c>
    </row>
    <row r="620" spans="1:83" ht="15" x14ac:dyDescent="0.2">
      <c r="C620" s="75" t="s">
        <v>914</v>
      </c>
      <c r="D620" s="75"/>
      <c r="E620" s="75"/>
      <c r="F620" s="75"/>
      <c r="G620" s="75"/>
      <c r="H620" s="75"/>
      <c r="I620" s="76">
        <f>K620/E607</f>
        <v>628.41333333333341</v>
      </c>
      <c r="J620" s="76"/>
      <c r="K620" s="76">
        <f>L609+L611+L618+L619+L612</f>
        <v>1885.2400000000002</v>
      </c>
      <c r="L620" s="76"/>
      <c r="AD620">
        <f>ROUND((Source!AT103/100)*((ROUND(SUMIF(SmtRes!AQ150:'SmtRes'!AQ153,"=1",SmtRes!AD150:'SmtRes'!AD153)*Source!I103, 2)+ROUND(SUMIF(SmtRes!AQ150:'SmtRes'!AQ153,"=1",SmtRes!AC150:'SmtRes'!AC153)*Source!I103, 2))), 2)</f>
        <v>2733.48</v>
      </c>
      <c r="AE620">
        <f>ROUND((Source!AU103/100)*((ROUND(SUMIF(SmtRes!AQ150:'SmtRes'!AQ153,"=1",SmtRes!AD150:'SmtRes'!AD153)*Source!I103, 2)+ROUND(SUMIF(SmtRes!AQ150:'SmtRes'!AQ153,"=1",SmtRes!AC150:'SmtRes'!AC153)*Source!I103, 2))), 2)</f>
        <v>1592.32</v>
      </c>
      <c r="AN620" s="72">
        <f>L609+L611+L618+L619+L612</f>
        <v>1885.2400000000002</v>
      </c>
      <c r="AO620" s="72">
        <f>L611</f>
        <v>289.13999999999993</v>
      </c>
      <c r="AQ620" t="s">
        <v>915</v>
      </c>
      <c r="AR620" s="72">
        <f>L609</f>
        <v>365.98</v>
      </c>
      <c r="AT620" s="72">
        <f>L612</f>
        <v>240.9</v>
      </c>
      <c r="AV620" t="s">
        <v>915</v>
      </c>
      <c r="AW620">
        <f>0</f>
        <v>0</v>
      </c>
      <c r="AZ620">
        <f>Source!X103</f>
        <v>625.09</v>
      </c>
      <c r="BA620">
        <f>Source!Y103</f>
        <v>364.13</v>
      </c>
      <c r="CD620">
        <v>1</v>
      </c>
    </row>
    <row r="621" spans="1:83" ht="122.25" x14ac:dyDescent="0.2">
      <c r="A621" s="57" t="s">
        <v>207</v>
      </c>
      <c r="B621" s="59" t="s">
        <v>932</v>
      </c>
      <c r="C621" s="59" t="s">
        <v>992</v>
      </c>
      <c r="D621" s="60" t="str">
        <f>Source!H104</f>
        <v>ШТ</v>
      </c>
      <c r="E621" s="61">
        <f>Source!K104</f>
        <v>4</v>
      </c>
      <c r="F621" s="61"/>
      <c r="G621" s="61">
        <f>Source!I104</f>
        <v>4</v>
      </c>
      <c r="H621" s="63"/>
      <c r="I621" s="62"/>
      <c r="J621" s="63"/>
      <c r="K621" s="62"/>
      <c r="L621" s="63"/>
    </row>
    <row r="622" spans="1:83" ht="280.5" x14ac:dyDescent="0.2">
      <c r="B622" s="64" t="str">
        <f>Source!EO104</f>
        <v>Поправка: 421/пр_2020_прил.10_т.5_п.9.1_гр.3  Поправка: 421/пр_2020_прил.10_т.5_п.4_гр.3</v>
      </c>
      <c r="C622" s="64" t="str">
        <f>Source!CN104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23" spans="1:83" ht="15" x14ac:dyDescent="0.2">
      <c r="A623" s="58"/>
      <c r="B623" s="61">
        <v>1</v>
      </c>
      <c r="C623" s="58" t="s">
        <v>906</v>
      </c>
      <c r="D623" s="60" t="s">
        <v>691</v>
      </c>
      <c r="E623" s="65"/>
      <c r="F623" s="61"/>
      <c r="G623" s="65">
        <f>Source!U104</f>
        <v>1</v>
      </c>
      <c r="H623" s="61"/>
      <c r="I623" s="61"/>
      <c r="J623" s="61"/>
      <c r="K623" s="61"/>
      <c r="L623" s="66">
        <f>SUM(L624:L624)-SUMIF(CE624:CE624, 1, L624:L624)</f>
        <v>561.16</v>
      </c>
    </row>
    <row r="624" spans="1:83" ht="28.5" x14ac:dyDescent="0.2">
      <c r="A624" s="59"/>
      <c r="B624" s="59" t="s">
        <v>715</v>
      </c>
      <c r="C624" s="59" t="s">
        <v>716</v>
      </c>
      <c r="D624" s="60" t="s">
        <v>691</v>
      </c>
      <c r="E624" s="61">
        <v>0.25</v>
      </c>
      <c r="F624" s="61"/>
      <c r="G624" s="61">
        <f>SmtRes!CX154</f>
        <v>1</v>
      </c>
      <c r="H624" s="63"/>
      <c r="I624" s="62"/>
      <c r="J624" s="63">
        <f>SmtRes!CZ154</f>
        <v>406.64</v>
      </c>
      <c r="K624" s="62">
        <f>ROUND((1.15)*1.2,7)</f>
        <v>1.38</v>
      </c>
      <c r="L624" s="63">
        <f>SmtRes!DI154</f>
        <v>561.16</v>
      </c>
    </row>
    <row r="625" spans="1:83" ht="15" x14ac:dyDescent="0.2">
      <c r="A625" s="58"/>
      <c r="B625" s="61">
        <v>2</v>
      </c>
      <c r="C625" s="58" t="s">
        <v>907</v>
      </c>
      <c r="D625" s="60"/>
      <c r="E625" s="65"/>
      <c r="F625" s="61"/>
      <c r="G625" s="65"/>
      <c r="H625" s="61"/>
      <c r="I625" s="61"/>
      <c r="J625" s="61"/>
      <c r="K625" s="61"/>
      <c r="L625" s="66">
        <f>SUM(L626:L629)-SUMIF(CE626:CE629, 1, L626:L629)</f>
        <v>443.33999999999992</v>
      </c>
    </row>
    <row r="626" spans="1:83" ht="15" x14ac:dyDescent="0.2">
      <c r="A626" s="58"/>
      <c r="B626" s="61"/>
      <c r="C626" s="58" t="s">
        <v>909</v>
      </c>
      <c r="D626" s="60" t="s">
        <v>691</v>
      </c>
      <c r="E626" s="65"/>
      <c r="F626" s="61"/>
      <c r="G626" s="65">
        <f>Source!V104</f>
        <v>0.77280000000000004</v>
      </c>
      <c r="H626" s="61"/>
      <c r="I626" s="61"/>
      <c r="J626" s="61"/>
      <c r="K626" s="61"/>
      <c r="L626" s="66">
        <f>SUMIF(CE627:CE629, 1, L627:L629)</f>
        <v>369.38</v>
      </c>
      <c r="CE626">
        <v>1</v>
      </c>
    </row>
    <row r="627" spans="1:83" ht="28.5" x14ac:dyDescent="0.2">
      <c r="A627" s="59"/>
      <c r="B627" s="59" t="s">
        <v>717</v>
      </c>
      <c r="C627" s="59" t="s">
        <v>719</v>
      </c>
      <c r="D627" s="60" t="s">
        <v>582</v>
      </c>
      <c r="E627" s="61">
        <v>0.14000000000000001</v>
      </c>
      <c r="F627" s="61">
        <f>ROUND((1.15)*1.2,7)</f>
        <v>1.38</v>
      </c>
      <c r="G627" s="61">
        <f>SmtRes!CX156</f>
        <v>0.77280000000000004</v>
      </c>
      <c r="H627" s="63"/>
      <c r="I627" s="62"/>
      <c r="J627" s="63">
        <f>SmtRes!CZ156</f>
        <v>12.95</v>
      </c>
      <c r="K627" s="62"/>
      <c r="L627" s="63">
        <f>SmtRes!DG156</f>
        <v>10.01</v>
      </c>
    </row>
    <row r="628" spans="1:83" ht="28.5" x14ac:dyDescent="0.2">
      <c r="A628" s="59"/>
      <c r="B628" s="59" t="s">
        <v>720</v>
      </c>
      <c r="C628" s="59" t="s">
        <v>722</v>
      </c>
      <c r="D628" s="60" t="s">
        <v>582</v>
      </c>
      <c r="E628" s="61">
        <v>0.14000000000000001</v>
      </c>
      <c r="F628" s="61">
        <f>ROUND((1.15)*1.2,7)</f>
        <v>1.38</v>
      </c>
      <c r="G628" s="61">
        <f>SmtRes!CX157</f>
        <v>0.77280000000000004</v>
      </c>
      <c r="H628" s="63"/>
      <c r="I628" s="62"/>
      <c r="J628" s="63">
        <f>SmtRes!CZ157</f>
        <v>560.73</v>
      </c>
      <c r="K628" s="62"/>
      <c r="L628" s="63">
        <f>SmtRes!DG157</f>
        <v>433.33</v>
      </c>
    </row>
    <row r="629" spans="1:83" ht="28.5" x14ac:dyDescent="0.2">
      <c r="A629" s="59"/>
      <c r="B629" s="59" t="s">
        <v>697</v>
      </c>
      <c r="C629" s="67" t="s">
        <v>908</v>
      </c>
      <c r="D629" s="68" t="s">
        <v>691</v>
      </c>
      <c r="E629" s="69">
        <f>SmtRes!DO157*SmtRes!AT157</f>
        <v>0.14000000000000001</v>
      </c>
      <c r="F629" s="69">
        <f>ROUND((1.15)*1.2,7)</f>
        <v>1.38</v>
      </c>
      <c r="G629" s="69">
        <f>SmtRes!DO157*SmtRes!CX157</f>
        <v>0.77280000000000004</v>
      </c>
      <c r="H629" s="70"/>
      <c r="I629" s="71"/>
      <c r="J629" s="70">
        <f>ROUND(SmtRes!AG157/SmtRes!DO157, 2)</f>
        <v>477.98</v>
      </c>
      <c r="K629" s="71"/>
      <c r="L629" s="70">
        <f>SmtRes!DH157</f>
        <v>369.38</v>
      </c>
      <c r="CE629">
        <v>1</v>
      </c>
    </row>
    <row r="630" spans="1:83" ht="15" x14ac:dyDescent="0.2">
      <c r="A630" s="59"/>
      <c r="B630" s="59"/>
      <c r="C630" s="73" t="s">
        <v>910</v>
      </c>
      <c r="D630" s="60"/>
      <c r="E630" s="61"/>
      <c r="F630" s="61"/>
      <c r="G630" s="61"/>
      <c r="H630" s="63"/>
      <c r="I630" s="62"/>
      <c r="J630" s="63"/>
      <c r="K630" s="62"/>
      <c r="L630" s="63">
        <f>L623+L625+L626</f>
        <v>1373.8799999999999</v>
      </c>
    </row>
    <row r="631" spans="1:83" ht="14.25" x14ac:dyDescent="0.2">
      <c r="A631" s="59"/>
      <c r="B631" s="59"/>
      <c r="C631" s="59" t="s">
        <v>911</v>
      </c>
      <c r="D631" s="60"/>
      <c r="E631" s="61"/>
      <c r="F631" s="61"/>
      <c r="G631" s="61"/>
      <c r="H631" s="63"/>
      <c r="I631" s="62"/>
      <c r="J631" s="63"/>
      <c r="K631" s="62"/>
      <c r="L631" s="63">
        <f>SUM(AR621:AR634)+SUM(AS621:AS634)+SUM(AT621:AT634)+SUM(AU621:AU634)+SUM(AV621:AV634)</f>
        <v>930.54</v>
      </c>
    </row>
    <row r="632" spans="1:83" ht="14.25" x14ac:dyDescent="0.2">
      <c r="A632" s="59"/>
      <c r="B632" s="59" t="s">
        <v>27</v>
      </c>
      <c r="C632" s="59" t="s">
        <v>912</v>
      </c>
      <c r="D632" s="60" t="s">
        <v>819</v>
      </c>
      <c r="E632" s="61">
        <f>Source!BZ104</f>
        <v>103</v>
      </c>
      <c r="F632" s="61"/>
      <c r="G632" s="61">
        <f>Source!AT104</f>
        <v>103</v>
      </c>
      <c r="H632" s="63"/>
      <c r="I632" s="62"/>
      <c r="J632" s="63"/>
      <c r="K632" s="62"/>
      <c r="L632" s="63">
        <f>SUM(AZ621:AZ634)</f>
        <v>958.46</v>
      </c>
    </row>
    <row r="633" spans="1:83" ht="14.25" x14ac:dyDescent="0.2">
      <c r="A633" s="67"/>
      <c r="B633" s="67" t="s">
        <v>28</v>
      </c>
      <c r="C633" s="67" t="s">
        <v>913</v>
      </c>
      <c r="D633" s="68" t="s">
        <v>819</v>
      </c>
      <c r="E633" s="69">
        <f>Source!CA104</f>
        <v>60</v>
      </c>
      <c r="F633" s="69"/>
      <c r="G633" s="69">
        <f>Source!AU104</f>
        <v>60</v>
      </c>
      <c r="H633" s="70"/>
      <c r="I633" s="71"/>
      <c r="J633" s="70"/>
      <c r="K633" s="71"/>
      <c r="L633" s="70">
        <f>SUM(BA621:BA634)</f>
        <v>558.32000000000005</v>
      </c>
    </row>
    <row r="634" spans="1:83" ht="15" x14ac:dyDescent="0.2">
      <c r="C634" s="75" t="s">
        <v>914</v>
      </c>
      <c r="D634" s="75"/>
      <c r="E634" s="75"/>
      <c r="F634" s="75"/>
      <c r="G634" s="75"/>
      <c r="H634" s="75"/>
      <c r="I634" s="76">
        <f>K634/E621</f>
        <v>722.66500000000008</v>
      </c>
      <c r="J634" s="76"/>
      <c r="K634" s="76">
        <f>L623+L625+L632+L633+L626</f>
        <v>2890.6600000000003</v>
      </c>
      <c r="L634" s="76"/>
      <c r="AD634">
        <f>ROUND((Source!AT104/100)*((ROUND(SUMIF(SmtRes!AQ154:'SmtRes'!AQ157,"=1",SmtRes!AD154:'SmtRes'!AD157)*Source!I104, 2)+ROUND(SUMIF(SmtRes!AQ154:'SmtRes'!AQ157,"=1",SmtRes!AC154:'SmtRes'!AC157)*Source!I104, 2))), 2)</f>
        <v>3644.63</v>
      </c>
      <c r="AE634">
        <f>ROUND((Source!AU104/100)*((ROUND(SUMIF(SmtRes!AQ154:'SmtRes'!AQ157,"=1",SmtRes!AD154:'SmtRes'!AD157)*Source!I104, 2)+ROUND(SUMIF(SmtRes!AQ154:'SmtRes'!AQ157,"=1",SmtRes!AC154:'SmtRes'!AC157)*Source!I104, 2))), 2)</f>
        <v>2123.09</v>
      </c>
      <c r="AN634" s="72">
        <f>L623+L625+L632+L633+L626</f>
        <v>2890.6600000000003</v>
      </c>
      <c r="AO634" s="72">
        <f>L625</f>
        <v>443.33999999999992</v>
      </c>
      <c r="AQ634" t="s">
        <v>915</v>
      </c>
      <c r="AR634" s="72">
        <f>L623</f>
        <v>561.16</v>
      </c>
      <c r="AT634" s="72">
        <f>L626</f>
        <v>369.38</v>
      </c>
      <c r="AV634" t="s">
        <v>915</v>
      </c>
      <c r="AW634">
        <f>0</f>
        <v>0</v>
      </c>
      <c r="AZ634">
        <f>Source!X104</f>
        <v>958.46</v>
      </c>
      <c r="BA634">
        <f>Source!Y104</f>
        <v>558.32000000000005</v>
      </c>
      <c r="CD634">
        <v>1</v>
      </c>
    </row>
    <row r="635" spans="1:83" ht="122.25" x14ac:dyDescent="0.2">
      <c r="A635" s="57" t="s">
        <v>208</v>
      </c>
      <c r="B635" s="59" t="s">
        <v>932</v>
      </c>
      <c r="C635" s="59" t="s">
        <v>993</v>
      </c>
      <c r="D635" s="60" t="str">
        <f>Source!H105</f>
        <v>ШТ</v>
      </c>
      <c r="E635" s="61">
        <f>Source!K105</f>
        <v>2</v>
      </c>
      <c r="F635" s="61"/>
      <c r="G635" s="61">
        <f>Source!I105</f>
        <v>2</v>
      </c>
      <c r="H635" s="63"/>
      <c r="I635" s="62"/>
      <c r="J635" s="63"/>
      <c r="K635" s="62"/>
      <c r="L635" s="63"/>
    </row>
    <row r="636" spans="1:83" ht="204" x14ac:dyDescent="0.2">
      <c r="B636" s="64" t="str">
        <f>Source!EO105</f>
        <v>Поправка: 421/пр_2020_прил.10_т.5_п.4_гр.3  Поправка: Прил.33.4, п.3.12.</v>
      </c>
      <c r="C636" s="64" t="str">
        <f>Source!CN105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637" spans="1:83" ht="15" x14ac:dyDescent="0.2">
      <c r="A637" s="58"/>
      <c r="B637" s="61">
        <v>1</v>
      </c>
      <c r="C637" s="58" t="s">
        <v>906</v>
      </c>
      <c r="D637" s="60" t="s">
        <v>691</v>
      </c>
      <c r="E637" s="65"/>
      <c r="F637" s="61"/>
      <c r="G637" s="65">
        <f>Source!U105</f>
        <v>0.66</v>
      </c>
      <c r="H637" s="61"/>
      <c r="I637" s="61"/>
      <c r="J637" s="61"/>
      <c r="K637" s="61"/>
      <c r="L637" s="66">
        <f>SUM(L638:L638)-SUMIF(CE638:CE638, 1, L638:L638)</f>
        <v>268.38</v>
      </c>
    </row>
    <row r="638" spans="1:83" ht="28.5" x14ac:dyDescent="0.2">
      <c r="A638" s="59"/>
      <c r="B638" s="59" t="s">
        <v>715</v>
      </c>
      <c r="C638" s="59" t="s">
        <v>716</v>
      </c>
      <c r="D638" s="60" t="s">
        <v>691</v>
      </c>
      <c r="E638" s="61">
        <v>0.25</v>
      </c>
      <c r="F638" s="61">
        <f>ROUND((1.2)*1.1,7)</f>
        <v>1.32</v>
      </c>
      <c r="G638" s="61">
        <f>SmtRes!CX158</f>
        <v>0.66</v>
      </c>
      <c r="H638" s="63"/>
      <c r="I638" s="62"/>
      <c r="J638" s="63">
        <f>SmtRes!CZ158</f>
        <v>406.64</v>
      </c>
      <c r="K638" s="62"/>
      <c r="L638" s="63">
        <f>SmtRes!DI158</f>
        <v>268.38</v>
      </c>
    </row>
    <row r="639" spans="1:83" ht="15" x14ac:dyDescent="0.2">
      <c r="A639" s="58"/>
      <c r="B639" s="61">
        <v>2</v>
      </c>
      <c r="C639" s="58" t="s">
        <v>907</v>
      </c>
      <c r="D639" s="60"/>
      <c r="E639" s="65"/>
      <c r="F639" s="61"/>
      <c r="G639" s="65"/>
      <c r="H639" s="61"/>
      <c r="I639" s="61"/>
      <c r="J639" s="61"/>
      <c r="K639" s="61"/>
      <c r="L639" s="66">
        <f>SUM(L640:L643)-SUMIF(CE640:CE643, 1, L640:L643)</f>
        <v>212.04000000000002</v>
      </c>
    </row>
    <row r="640" spans="1:83" ht="15" x14ac:dyDescent="0.2">
      <c r="A640" s="58"/>
      <c r="B640" s="61"/>
      <c r="C640" s="58" t="s">
        <v>909</v>
      </c>
      <c r="D640" s="60" t="s">
        <v>691</v>
      </c>
      <c r="E640" s="65"/>
      <c r="F640" s="61"/>
      <c r="G640" s="65">
        <f>Source!V105</f>
        <v>0.36959999999999998</v>
      </c>
      <c r="H640" s="61"/>
      <c r="I640" s="61"/>
      <c r="J640" s="61"/>
      <c r="K640" s="61"/>
      <c r="L640" s="66">
        <f>SUMIF(CE641:CE643, 1, L641:L643)</f>
        <v>176.66</v>
      </c>
      <c r="CE640">
        <v>1</v>
      </c>
    </row>
    <row r="641" spans="1:83" ht="28.5" x14ac:dyDescent="0.2">
      <c r="A641" s="59"/>
      <c r="B641" s="59" t="s">
        <v>717</v>
      </c>
      <c r="C641" s="59" t="s">
        <v>719</v>
      </c>
      <c r="D641" s="60" t="s">
        <v>582</v>
      </c>
      <c r="E641" s="61">
        <v>0.14000000000000001</v>
      </c>
      <c r="F641" s="61">
        <f>ROUND((1.2)*1.1,7)</f>
        <v>1.32</v>
      </c>
      <c r="G641" s="61">
        <f>SmtRes!CX160</f>
        <v>0.36959999999999998</v>
      </c>
      <c r="H641" s="63"/>
      <c r="I641" s="62"/>
      <c r="J641" s="63">
        <f>SmtRes!CZ160</f>
        <v>12.95</v>
      </c>
      <c r="K641" s="62"/>
      <c r="L641" s="63">
        <f>SmtRes!DG160</f>
        <v>4.79</v>
      </c>
    </row>
    <row r="642" spans="1:83" ht="28.5" x14ac:dyDescent="0.2">
      <c r="A642" s="59"/>
      <c r="B642" s="59" t="s">
        <v>720</v>
      </c>
      <c r="C642" s="59" t="s">
        <v>722</v>
      </c>
      <c r="D642" s="60" t="s">
        <v>582</v>
      </c>
      <c r="E642" s="61">
        <v>0.14000000000000001</v>
      </c>
      <c r="F642" s="61">
        <f>ROUND((1.2)*1.1,7)</f>
        <v>1.32</v>
      </c>
      <c r="G642" s="61">
        <f>SmtRes!CX161</f>
        <v>0.36959999999999998</v>
      </c>
      <c r="H642" s="63"/>
      <c r="I642" s="62"/>
      <c r="J642" s="63">
        <f>SmtRes!CZ161</f>
        <v>560.73</v>
      </c>
      <c r="K642" s="62"/>
      <c r="L642" s="63">
        <f>SmtRes!DG161</f>
        <v>207.25</v>
      </c>
    </row>
    <row r="643" spans="1:83" ht="28.5" x14ac:dyDescent="0.2">
      <c r="A643" s="59"/>
      <c r="B643" s="59" t="s">
        <v>697</v>
      </c>
      <c r="C643" s="67" t="s">
        <v>908</v>
      </c>
      <c r="D643" s="68" t="s">
        <v>691</v>
      </c>
      <c r="E643" s="69">
        <f>SmtRes!DO161*SmtRes!AT161</f>
        <v>0.14000000000000001</v>
      </c>
      <c r="F643" s="69">
        <f>ROUND((1.2)*1.1,7)</f>
        <v>1.32</v>
      </c>
      <c r="G643" s="69">
        <f>SmtRes!DO161*SmtRes!CX161</f>
        <v>0.36959999999999998</v>
      </c>
      <c r="H643" s="70"/>
      <c r="I643" s="71"/>
      <c r="J643" s="70">
        <f>ROUND(SmtRes!AG161/SmtRes!DO161, 2)</f>
        <v>477.98</v>
      </c>
      <c r="K643" s="71"/>
      <c r="L643" s="70">
        <f>SmtRes!DH161</f>
        <v>176.66</v>
      </c>
      <c r="CE643">
        <v>1</v>
      </c>
    </row>
    <row r="644" spans="1:83" ht="15" x14ac:dyDescent="0.2">
      <c r="A644" s="59"/>
      <c r="B644" s="59"/>
      <c r="C644" s="73" t="s">
        <v>910</v>
      </c>
      <c r="D644" s="60"/>
      <c r="E644" s="61"/>
      <c r="F644" s="61"/>
      <c r="G644" s="61"/>
      <c r="H644" s="63"/>
      <c r="I644" s="62"/>
      <c r="J644" s="63"/>
      <c r="K644" s="62"/>
      <c r="L644" s="63">
        <f>L637+L639+L640</f>
        <v>657.08</v>
      </c>
    </row>
    <row r="645" spans="1:83" ht="14.25" x14ac:dyDescent="0.2">
      <c r="A645" s="59"/>
      <c r="B645" s="59"/>
      <c r="C645" s="59" t="s">
        <v>911</v>
      </c>
      <c r="D645" s="60"/>
      <c r="E645" s="61"/>
      <c r="F645" s="61"/>
      <c r="G645" s="61"/>
      <c r="H645" s="63"/>
      <c r="I645" s="62"/>
      <c r="J645" s="63"/>
      <c r="K645" s="62"/>
      <c r="L645" s="63">
        <f>SUM(AR635:AR648)+SUM(AS635:AS648)+SUM(AT635:AT648)+SUM(AU635:AU648)+SUM(AV635:AV648)</f>
        <v>445.03999999999996</v>
      </c>
    </row>
    <row r="646" spans="1:83" ht="14.25" x14ac:dyDescent="0.2">
      <c r="A646" s="59"/>
      <c r="B646" s="59" t="s">
        <v>27</v>
      </c>
      <c r="C646" s="59" t="s">
        <v>912</v>
      </c>
      <c r="D646" s="60" t="s">
        <v>819</v>
      </c>
      <c r="E646" s="61">
        <f>Source!BZ105</f>
        <v>103</v>
      </c>
      <c r="F646" s="61"/>
      <c r="G646" s="61">
        <f>Source!AT105</f>
        <v>103</v>
      </c>
      <c r="H646" s="63"/>
      <c r="I646" s="62"/>
      <c r="J646" s="63"/>
      <c r="K646" s="62"/>
      <c r="L646" s="63">
        <f>SUM(AZ635:AZ648)</f>
        <v>458.39</v>
      </c>
    </row>
    <row r="647" spans="1:83" ht="14.25" x14ac:dyDescent="0.2">
      <c r="A647" s="67"/>
      <c r="B647" s="67" t="s">
        <v>28</v>
      </c>
      <c r="C647" s="67" t="s">
        <v>913</v>
      </c>
      <c r="D647" s="68" t="s">
        <v>819</v>
      </c>
      <c r="E647" s="69">
        <f>Source!CA105</f>
        <v>60</v>
      </c>
      <c r="F647" s="69"/>
      <c r="G647" s="69">
        <f>Source!AU105</f>
        <v>60</v>
      </c>
      <c r="H647" s="70"/>
      <c r="I647" s="71"/>
      <c r="J647" s="70"/>
      <c r="K647" s="71"/>
      <c r="L647" s="70">
        <f>SUM(BA635:BA648)</f>
        <v>267.02</v>
      </c>
    </row>
    <row r="648" spans="1:83" ht="15" x14ac:dyDescent="0.2">
      <c r="C648" s="75" t="s">
        <v>914</v>
      </c>
      <c r="D648" s="75"/>
      <c r="E648" s="75"/>
      <c r="F648" s="75"/>
      <c r="G648" s="75"/>
      <c r="H648" s="75"/>
      <c r="I648" s="76">
        <f>K648/E635</f>
        <v>691.245</v>
      </c>
      <c r="J648" s="76"/>
      <c r="K648" s="76">
        <f>L637+L639+L646+L647+L640</f>
        <v>1382.49</v>
      </c>
      <c r="L648" s="76"/>
      <c r="AD648">
        <f>ROUND((Source!AT105/100)*((ROUND(SUMIF(SmtRes!AQ158:'SmtRes'!AQ161,"=1",SmtRes!AD158:'SmtRes'!AD161)*Source!I105, 2)+ROUND(SUMIF(SmtRes!AQ158:'SmtRes'!AQ161,"=1",SmtRes!AC158:'SmtRes'!AC161)*Source!I105, 2))), 2)</f>
        <v>1822.32</v>
      </c>
      <c r="AE648">
        <f>ROUND((Source!AU105/100)*((ROUND(SUMIF(SmtRes!AQ158:'SmtRes'!AQ161,"=1",SmtRes!AD158:'SmtRes'!AD161)*Source!I105, 2)+ROUND(SUMIF(SmtRes!AQ158:'SmtRes'!AQ161,"=1",SmtRes!AC158:'SmtRes'!AC161)*Source!I105, 2))), 2)</f>
        <v>1061.54</v>
      </c>
      <c r="AN648" s="72">
        <f>L637+L639+L646+L647+L640</f>
        <v>1382.49</v>
      </c>
      <c r="AO648" s="72">
        <f>L639</f>
        <v>212.04000000000002</v>
      </c>
      <c r="AQ648" t="s">
        <v>915</v>
      </c>
      <c r="AR648" s="72">
        <f>L637</f>
        <v>268.38</v>
      </c>
      <c r="AT648" s="72">
        <f>L640</f>
        <v>176.66</v>
      </c>
      <c r="AV648" t="s">
        <v>915</v>
      </c>
      <c r="AW648">
        <f>0</f>
        <v>0</v>
      </c>
      <c r="AZ648">
        <f>Source!X105</f>
        <v>458.39</v>
      </c>
      <c r="BA648">
        <f>Source!Y105</f>
        <v>267.02</v>
      </c>
      <c r="CD648">
        <v>1</v>
      </c>
    </row>
    <row r="649" spans="1:83" ht="122.25" x14ac:dyDescent="0.2">
      <c r="A649" s="57" t="s">
        <v>209</v>
      </c>
      <c r="B649" s="59" t="s">
        <v>932</v>
      </c>
      <c r="C649" s="59" t="s">
        <v>994</v>
      </c>
      <c r="D649" s="60" t="str">
        <f>Source!H106</f>
        <v>ШТ</v>
      </c>
      <c r="E649" s="61">
        <f>Source!K106</f>
        <v>2</v>
      </c>
      <c r="F649" s="61"/>
      <c r="G649" s="61">
        <f>Source!I106</f>
        <v>2</v>
      </c>
      <c r="H649" s="63"/>
      <c r="I649" s="62"/>
      <c r="J649" s="63"/>
      <c r="K649" s="62"/>
      <c r="L649" s="63"/>
    </row>
    <row r="650" spans="1:83" ht="216.75" x14ac:dyDescent="0.2">
      <c r="B650" s="64" t="str">
        <f>Source!EO106</f>
        <v>Поправка: 421/пр_2020_прил.10_т.5_п.4_гр.3  Поправка: Прил.33.4, п.3.10.</v>
      </c>
      <c r="C650" s="64" t="str">
        <f>Source!CN106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651" spans="1:83" ht="15" x14ac:dyDescent="0.2">
      <c r="A651" s="58"/>
      <c r="B651" s="61">
        <v>1</v>
      </c>
      <c r="C651" s="58" t="s">
        <v>906</v>
      </c>
      <c r="D651" s="60" t="s">
        <v>691</v>
      </c>
      <c r="E651" s="65"/>
      <c r="F651" s="61"/>
      <c r="G651" s="65">
        <f>Source!U106</f>
        <v>0.75</v>
      </c>
      <c r="H651" s="61"/>
      <c r="I651" s="61"/>
      <c r="J651" s="61"/>
      <c r="K651" s="61"/>
      <c r="L651" s="66">
        <f>SUM(L652:L652)-SUMIF(CE652:CE652, 1, L652:L652)</f>
        <v>304.98</v>
      </c>
    </row>
    <row r="652" spans="1:83" ht="28.5" x14ac:dyDescent="0.2">
      <c r="A652" s="59"/>
      <c r="B652" s="59" t="s">
        <v>715</v>
      </c>
      <c r="C652" s="59" t="s">
        <v>716</v>
      </c>
      <c r="D652" s="60" t="s">
        <v>691</v>
      </c>
      <c r="E652" s="61">
        <v>0.25</v>
      </c>
      <c r="F652" s="61">
        <f>ROUND((1.2)*1.25,7)</f>
        <v>1.5</v>
      </c>
      <c r="G652" s="61">
        <f>SmtRes!CX162</f>
        <v>0.75</v>
      </c>
      <c r="H652" s="63"/>
      <c r="I652" s="62"/>
      <c r="J652" s="63">
        <f>SmtRes!CZ162</f>
        <v>406.64</v>
      </c>
      <c r="K652" s="62"/>
      <c r="L652" s="63">
        <f>SmtRes!DI162</f>
        <v>304.98</v>
      </c>
    </row>
    <row r="653" spans="1:83" ht="15" x14ac:dyDescent="0.2">
      <c r="A653" s="58"/>
      <c r="B653" s="61">
        <v>2</v>
      </c>
      <c r="C653" s="58" t="s">
        <v>907</v>
      </c>
      <c r="D653" s="60"/>
      <c r="E653" s="65"/>
      <c r="F653" s="61"/>
      <c r="G653" s="65"/>
      <c r="H653" s="61"/>
      <c r="I653" s="61"/>
      <c r="J653" s="61"/>
      <c r="K653" s="61"/>
      <c r="L653" s="66">
        <f>SUM(L654:L657)-SUMIF(CE654:CE657, 1, L654:L657)</f>
        <v>240.95000000000005</v>
      </c>
    </row>
    <row r="654" spans="1:83" ht="15" x14ac:dyDescent="0.2">
      <c r="A654" s="58"/>
      <c r="B654" s="61"/>
      <c r="C654" s="58" t="s">
        <v>909</v>
      </c>
      <c r="D654" s="60" t="s">
        <v>691</v>
      </c>
      <c r="E654" s="65"/>
      <c r="F654" s="61"/>
      <c r="G654" s="65">
        <f>Source!V106</f>
        <v>0.42</v>
      </c>
      <c r="H654" s="61"/>
      <c r="I654" s="61"/>
      <c r="J654" s="61"/>
      <c r="K654" s="61"/>
      <c r="L654" s="66">
        <f>SUMIF(CE655:CE657, 1, L655:L657)</f>
        <v>200.75</v>
      </c>
      <c r="CE654">
        <v>1</v>
      </c>
    </row>
    <row r="655" spans="1:83" ht="28.5" x14ac:dyDescent="0.2">
      <c r="A655" s="59"/>
      <c r="B655" s="59" t="s">
        <v>717</v>
      </c>
      <c r="C655" s="59" t="s">
        <v>719</v>
      </c>
      <c r="D655" s="60" t="s">
        <v>582</v>
      </c>
      <c r="E655" s="61">
        <v>0.14000000000000001</v>
      </c>
      <c r="F655" s="61">
        <f>ROUND((1.2)*1.25,7)</f>
        <v>1.5</v>
      </c>
      <c r="G655" s="61">
        <f>SmtRes!CX164</f>
        <v>0.42</v>
      </c>
      <c r="H655" s="63"/>
      <c r="I655" s="62"/>
      <c r="J655" s="63">
        <f>SmtRes!CZ164</f>
        <v>12.95</v>
      </c>
      <c r="K655" s="62"/>
      <c r="L655" s="63">
        <f>SmtRes!DG164</f>
        <v>5.44</v>
      </c>
    </row>
    <row r="656" spans="1:83" ht="28.5" x14ac:dyDescent="0.2">
      <c r="A656" s="59"/>
      <c r="B656" s="59" t="s">
        <v>720</v>
      </c>
      <c r="C656" s="59" t="s">
        <v>722</v>
      </c>
      <c r="D656" s="60" t="s">
        <v>582</v>
      </c>
      <c r="E656" s="61">
        <v>0.14000000000000001</v>
      </c>
      <c r="F656" s="61">
        <f>ROUND((1.2)*1.25,7)</f>
        <v>1.5</v>
      </c>
      <c r="G656" s="61">
        <f>SmtRes!CX165</f>
        <v>0.42</v>
      </c>
      <c r="H656" s="63"/>
      <c r="I656" s="62"/>
      <c r="J656" s="63">
        <f>SmtRes!CZ165</f>
        <v>560.73</v>
      </c>
      <c r="K656" s="62"/>
      <c r="L656" s="63">
        <f>SmtRes!DG165</f>
        <v>235.51</v>
      </c>
    </row>
    <row r="657" spans="1:83" ht="28.5" x14ac:dyDescent="0.2">
      <c r="A657" s="59"/>
      <c r="B657" s="59" t="s">
        <v>697</v>
      </c>
      <c r="C657" s="67" t="s">
        <v>908</v>
      </c>
      <c r="D657" s="68" t="s">
        <v>691</v>
      </c>
      <c r="E657" s="69">
        <f>SmtRes!DO165*SmtRes!AT165</f>
        <v>0.14000000000000001</v>
      </c>
      <c r="F657" s="69">
        <f>ROUND((1.2)*1.25,7)</f>
        <v>1.5</v>
      </c>
      <c r="G657" s="69">
        <f>SmtRes!DO165*SmtRes!CX165</f>
        <v>0.42</v>
      </c>
      <c r="H657" s="70"/>
      <c r="I657" s="71"/>
      <c r="J657" s="70">
        <f>ROUND(SmtRes!AG165/SmtRes!DO165, 2)</f>
        <v>477.98</v>
      </c>
      <c r="K657" s="71"/>
      <c r="L657" s="70">
        <f>SmtRes!DH165</f>
        <v>200.75</v>
      </c>
      <c r="CE657">
        <v>1</v>
      </c>
    </row>
    <row r="658" spans="1:83" ht="15" x14ac:dyDescent="0.2">
      <c r="A658" s="59"/>
      <c r="B658" s="59"/>
      <c r="C658" s="73" t="s">
        <v>910</v>
      </c>
      <c r="D658" s="60"/>
      <c r="E658" s="61"/>
      <c r="F658" s="61"/>
      <c r="G658" s="61"/>
      <c r="H658" s="63"/>
      <c r="I658" s="62"/>
      <c r="J658" s="63"/>
      <c r="K658" s="62"/>
      <c r="L658" s="63">
        <f>L651+L653+L654</f>
        <v>746.68000000000006</v>
      </c>
    </row>
    <row r="659" spans="1:83" ht="14.25" x14ac:dyDescent="0.2">
      <c r="A659" s="59"/>
      <c r="B659" s="59"/>
      <c r="C659" s="59" t="s">
        <v>911</v>
      </c>
      <c r="D659" s="60"/>
      <c r="E659" s="61"/>
      <c r="F659" s="61"/>
      <c r="G659" s="61"/>
      <c r="H659" s="63"/>
      <c r="I659" s="62"/>
      <c r="J659" s="63"/>
      <c r="K659" s="62"/>
      <c r="L659" s="63">
        <f>SUM(AR649:AR662)+SUM(AS649:AS662)+SUM(AT649:AT662)+SUM(AU649:AU662)+SUM(AV649:AV662)</f>
        <v>505.73</v>
      </c>
    </row>
    <row r="660" spans="1:83" ht="14.25" x14ac:dyDescent="0.2">
      <c r="A660" s="59"/>
      <c r="B660" s="59" t="s">
        <v>27</v>
      </c>
      <c r="C660" s="59" t="s">
        <v>912</v>
      </c>
      <c r="D660" s="60" t="s">
        <v>819</v>
      </c>
      <c r="E660" s="61">
        <f>Source!BZ106</f>
        <v>103</v>
      </c>
      <c r="F660" s="61"/>
      <c r="G660" s="61">
        <f>Source!AT106</f>
        <v>103</v>
      </c>
      <c r="H660" s="63"/>
      <c r="I660" s="62"/>
      <c r="J660" s="63"/>
      <c r="K660" s="62"/>
      <c r="L660" s="63">
        <f>SUM(AZ649:AZ662)</f>
        <v>520.9</v>
      </c>
    </row>
    <row r="661" spans="1:83" ht="14.25" x14ac:dyDescent="0.2">
      <c r="A661" s="67"/>
      <c r="B661" s="67" t="s">
        <v>28</v>
      </c>
      <c r="C661" s="67" t="s">
        <v>913</v>
      </c>
      <c r="D661" s="68" t="s">
        <v>819</v>
      </c>
      <c r="E661" s="69">
        <f>Source!CA106</f>
        <v>60</v>
      </c>
      <c r="F661" s="69"/>
      <c r="G661" s="69">
        <f>Source!AU106</f>
        <v>60</v>
      </c>
      <c r="H661" s="70"/>
      <c r="I661" s="71"/>
      <c r="J661" s="70"/>
      <c r="K661" s="71"/>
      <c r="L661" s="70">
        <f>SUM(BA649:BA662)</f>
        <v>303.44</v>
      </c>
    </row>
    <row r="662" spans="1:83" ht="15" x14ac:dyDescent="0.2">
      <c r="C662" s="75" t="s">
        <v>914</v>
      </c>
      <c r="D662" s="75"/>
      <c r="E662" s="75"/>
      <c r="F662" s="75"/>
      <c r="G662" s="75"/>
      <c r="H662" s="75"/>
      <c r="I662" s="76">
        <f>K662/E649</f>
        <v>785.51</v>
      </c>
      <c r="J662" s="76"/>
      <c r="K662" s="76">
        <f>L651+L653+L660+L661+L654</f>
        <v>1571.02</v>
      </c>
      <c r="L662" s="76"/>
      <c r="AD662">
        <f>ROUND((Source!AT106/100)*((ROUND(SUMIF(SmtRes!AQ162:'SmtRes'!AQ165,"=1",SmtRes!AD162:'SmtRes'!AD165)*Source!I106, 2)+ROUND(SUMIF(SmtRes!AQ162:'SmtRes'!AQ165,"=1",SmtRes!AC162:'SmtRes'!AC165)*Source!I106, 2))), 2)</f>
        <v>1822.32</v>
      </c>
      <c r="AE662">
        <f>ROUND((Source!AU106/100)*((ROUND(SUMIF(SmtRes!AQ162:'SmtRes'!AQ165,"=1",SmtRes!AD162:'SmtRes'!AD165)*Source!I106, 2)+ROUND(SUMIF(SmtRes!AQ162:'SmtRes'!AQ165,"=1",SmtRes!AC162:'SmtRes'!AC165)*Source!I106, 2))), 2)</f>
        <v>1061.54</v>
      </c>
      <c r="AN662" s="72">
        <f>L651+L653+L660+L661+L654</f>
        <v>1571.02</v>
      </c>
      <c r="AO662" s="72">
        <f>L653</f>
        <v>240.95000000000005</v>
      </c>
      <c r="AQ662" t="s">
        <v>915</v>
      </c>
      <c r="AR662" s="72">
        <f>L651</f>
        <v>304.98</v>
      </c>
      <c r="AT662" s="72">
        <f>L654</f>
        <v>200.75</v>
      </c>
      <c r="AV662" t="s">
        <v>915</v>
      </c>
      <c r="AW662">
        <f>0</f>
        <v>0</v>
      </c>
      <c r="AZ662">
        <f>Source!X106</f>
        <v>520.9</v>
      </c>
      <c r="BA662">
        <f>Source!Y106</f>
        <v>303.44</v>
      </c>
      <c r="CD662">
        <v>1</v>
      </c>
    </row>
    <row r="663" spans="1:83" ht="122.25" x14ac:dyDescent="0.2">
      <c r="A663" s="57" t="s">
        <v>210</v>
      </c>
      <c r="B663" s="59" t="s">
        <v>937</v>
      </c>
      <c r="C663" s="59" t="s">
        <v>995</v>
      </c>
      <c r="D663" s="60" t="str">
        <f>Source!H107</f>
        <v>ШТ</v>
      </c>
      <c r="E663" s="61">
        <f>Source!K107</f>
        <v>4</v>
      </c>
      <c r="F663" s="61"/>
      <c r="G663" s="61">
        <f>Source!I107</f>
        <v>4</v>
      </c>
      <c r="H663" s="63"/>
      <c r="I663" s="62"/>
      <c r="J663" s="63"/>
      <c r="K663" s="62"/>
      <c r="L663" s="63"/>
    </row>
    <row r="664" spans="1:83" ht="165.75" x14ac:dyDescent="0.2">
      <c r="B664" s="64" t="str">
        <f>Source!EO107</f>
        <v>Поправка: 421/пр_2020_прил.10_т.5_п.4_гр.3</v>
      </c>
      <c r="C664" s="64" t="str">
        <f>Source!CN107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65" spans="1:83" ht="15" x14ac:dyDescent="0.2">
      <c r="A665" s="58"/>
      <c r="B665" s="61">
        <v>1</v>
      </c>
      <c r="C665" s="58" t="s">
        <v>906</v>
      </c>
      <c r="D665" s="60" t="s">
        <v>691</v>
      </c>
      <c r="E665" s="65"/>
      <c r="F665" s="61"/>
      <c r="G665" s="65">
        <f>Source!U107</f>
        <v>1.44</v>
      </c>
      <c r="H665" s="61"/>
      <c r="I665" s="61"/>
      <c r="J665" s="61"/>
      <c r="K665" s="61"/>
      <c r="L665" s="66">
        <f>SUM(L666:L666)-SUMIF(CE666:CE666, 1, L666:L666)</f>
        <v>585.55999999999995</v>
      </c>
    </row>
    <row r="666" spans="1:83" ht="28.5" x14ac:dyDescent="0.2">
      <c r="A666" s="59"/>
      <c r="B666" s="59" t="s">
        <v>715</v>
      </c>
      <c r="C666" s="59" t="s">
        <v>716</v>
      </c>
      <c r="D666" s="60" t="s">
        <v>691</v>
      </c>
      <c r="E666" s="61">
        <v>0.3</v>
      </c>
      <c r="F666" s="61">
        <f>ROUND(1.2,7)</f>
        <v>1.2</v>
      </c>
      <c r="G666" s="61">
        <f>SmtRes!CX166</f>
        <v>1.44</v>
      </c>
      <c r="H666" s="63"/>
      <c r="I666" s="62"/>
      <c r="J666" s="63">
        <f>SmtRes!CZ166</f>
        <v>406.64</v>
      </c>
      <c r="K666" s="62"/>
      <c r="L666" s="63">
        <f>SmtRes!DI166</f>
        <v>585.55999999999995</v>
      </c>
    </row>
    <row r="667" spans="1:83" ht="15" x14ac:dyDescent="0.2">
      <c r="A667" s="58"/>
      <c r="B667" s="61">
        <v>2</v>
      </c>
      <c r="C667" s="58" t="s">
        <v>907</v>
      </c>
      <c r="D667" s="60"/>
      <c r="E667" s="65"/>
      <c r="F667" s="61"/>
      <c r="G667" s="65"/>
      <c r="H667" s="61"/>
      <c r="I667" s="61"/>
      <c r="J667" s="61"/>
      <c r="K667" s="61"/>
      <c r="L667" s="66">
        <f>SUM(L668:L671)-SUMIF(CE668:CE671, 1, L668:L671)</f>
        <v>440.59000000000003</v>
      </c>
    </row>
    <row r="668" spans="1:83" ht="15" x14ac:dyDescent="0.2">
      <c r="A668" s="58"/>
      <c r="B668" s="61"/>
      <c r="C668" s="58" t="s">
        <v>909</v>
      </c>
      <c r="D668" s="60" t="s">
        <v>691</v>
      </c>
      <c r="E668" s="65"/>
      <c r="F668" s="61"/>
      <c r="G668" s="65">
        <f>Source!V107</f>
        <v>0.76800000000000002</v>
      </c>
      <c r="H668" s="61"/>
      <c r="I668" s="61"/>
      <c r="J668" s="61"/>
      <c r="K668" s="61"/>
      <c r="L668" s="66">
        <f>SUMIF(CE669:CE671, 1, L669:L671)</f>
        <v>367.09</v>
      </c>
      <c r="CE668">
        <v>1</v>
      </c>
    </row>
    <row r="669" spans="1:83" ht="28.5" x14ac:dyDescent="0.2">
      <c r="A669" s="59"/>
      <c r="B669" s="59" t="s">
        <v>717</v>
      </c>
      <c r="C669" s="59" t="s">
        <v>719</v>
      </c>
      <c r="D669" s="60" t="s">
        <v>582</v>
      </c>
      <c r="E669" s="61">
        <v>0.16</v>
      </c>
      <c r="F669" s="61">
        <f>ROUND(1.2,7)</f>
        <v>1.2</v>
      </c>
      <c r="G669" s="61">
        <f>SmtRes!CX168</f>
        <v>0.76800000000000002</v>
      </c>
      <c r="H669" s="63"/>
      <c r="I669" s="62"/>
      <c r="J669" s="63">
        <f>SmtRes!CZ168</f>
        <v>12.95</v>
      </c>
      <c r="K669" s="62"/>
      <c r="L669" s="63">
        <f>SmtRes!DG168</f>
        <v>9.9499999999999993</v>
      </c>
    </row>
    <row r="670" spans="1:83" ht="28.5" x14ac:dyDescent="0.2">
      <c r="A670" s="59"/>
      <c r="B670" s="59" t="s">
        <v>720</v>
      </c>
      <c r="C670" s="59" t="s">
        <v>722</v>
      </c>
      <c r="D670" s="60" t="s">
        <v>582</v>
      </c>
      <c r="E670" s="61">
        <v>0.16</v>
      </c>
      <c r="F670" s="61">
        <f>ROUND(1.2,7)</f>
        <v>1.2</v>
      </c>
      <c r="G670" s="61">
        <f>SmtRes!CX169</f>
        <v>0.76800000000000002</v>
      </c>
      <c r="H670" s="63"/>
      <c r="I670" s="62"/>
      <c r="J670" s="63">
        <f>SmtRes!CZ169</f>
        <v>560.73</v>
      </c>
      <c r="K670" s="62"/>
      <c r="L670" s="63">
        <f>SmtRes!DG169</f>
        <v>430.64</v>
      </c>
    </row>
    <row r="671" spans="1:83" ht="28.5" x14ac:dyDescent="0.2">
      <c r="A671" s="59"/>
      <c r="B671" s="59" t="s">
        <v>697</v>
      </c>
      <c r="C671" s="67" t="s">
        <v>908</v>
      </c>
      <c r="D671" s="68" t="s">
        <v>691</v>
      </c>
      <c r="E671" s="69">
        <f>SmtRes!DO169*SmtRes!AT169</f>
        <v>0.16</v>
      </c>
      <c r="F671" s="69">
        <f>ROUND(1.2,7)</f>
        <v>1.2</v>
      </c>
      <c r="G671" s="69">
        <f>SmtRes!DO169*SmtRes!CX169</f>
        <v>0.76800000000000002</v>
      </c>
      <c r="H671" s="70"/>
      <c r="I671" s="71"/>
      <c r="J671" s="70">
        <f>ROUND(SmtRes!AG169/SmtRes!DO169, 2)</f>
        <v>477.98</v>
      </c>
      <c r="K671" s="71"/>
      <c r="L671" s="70">
        <f>SmtRes!DH169</f>
        <v>367.09</v>
      </c>
      <c r="CE671">
        <v>1</v>
      </c>
    </row>
    <row r="672" spans="1:83" ht="15" x14ac:dyDescent="0.2">
      <c r="A672" s="59"/>
      <c r="B672" s="59"/>
      <c r="C672" s="73" t="s">
        <v>910</v>
      </c>
      <c r="D672" s="60"/>
      <c r="E672" s="61"/>
      <c r="F672" s="61"/>
      <c r="G672" s="61"/>
      <c r="H672" s="63"/>
      <c r="I672" s="62"/>
      <c r="J672" s="63"/>
      <c r="K672" s="62"/>
      <c r="L672" s="63">
        <f>L665+L667+L668</f>
        <v>1393.24</v>
      </c>
    </row>
    <row r="673" spans="1:83" ht="14.25" x14ac:dyDescent="0.2">
      <c r="A673" s="59"/>
      <c r="B673" s="59"/>
      <c r="C673" s="59" t="s">
        <v>911</v>
      </c>
      <c r="D673" s="60"/>
      <c r="E673" s="61"/>
      <c r="F673" s="61"/>
      <c r="G673" s="61"/>
      <c r="H673" s="63"/>
      <c r="I673" s="62"/>
      <c r="J673" s="63"/>
      <c r="K673" s="62"/>
      <c r="L673" s="63">
        <f>SUM(AR663:AR676)+SUM(AS663:AS676)+SUM(AT663:AT676)+SUM(AU663:AU676)+SUM(AV663:AV676)</f>
        <v>952.64999999999986</v>
      </c>
    </row>
    <row r="674" spans="1:83" ht="14.25" x14ac:dyDescent="0.2">
      <c r="A674" s="59"/>
      <c r="B674" s="59" t="s">
        <v>27</v>
      </c>
      <c r="C674" s="59" t="s">
        <v>912</v>
      </c>
      <c r="D674" s="60" t="s">
        <v>819</v>
      </c>
      <c r="E674" s="61">
        <f>Source!BZ107</f>
        <v>103</v>
      </c>
      <c r="F674" s="61"/>
      <c r="G674" s="61">
        <f>Source!AT107</f>
        <v>103</v>
      </c>
      <c r="H674" s="63"/>
      <c r="I674" s="62"/>
      <c r="J674" s="63"/>
      <c r="K674" s="62"/>
      <c r="L674" s="63">
        <f>SUM(AZ663:AZ676)</f>
        <v>981.23</v>
      </c>
    </row>
    <row r="675" spans="1:83" ht="14.25" x14ac:dyDescent="0.2">
      <c r="A675" s="67"/>
      <c r="B675" s="67" t="s">
        <v>28</v>
      </c>
      <c r="C675" s="67" t="s">
        <v>913</v>
      </c>
      <c r="D675" s="68" t="s">
        <v>819</v>
      </c>
      <c r="E675" s="69">
        <f>Source!CA107</f>
        <v>60</v>
      </c>
      <c r="F675" s="69"/>
      <c r="G675" s="69">
        <f>Source!AU107</f>
        <v>60</v>
      </c>
      <c r="H675" s="70"/>
      <c r="I675" s="71"/>
      <c r="J675" s="70"/>
      <c r="K675" s="71"/>
      <c r="L675" s="70">
        <f>SUM(BA663:BA676)</f>
        <v>571.59</v>
      </c>
    </row>
    <row r="676" spans="1:83" ht="15" x14ac:dyDescent="0.2">
      <c r="C676" s="75" t="s">
        <v>914</v>
      </c>
      <c r="D676" s="75"/>
      <c r="E676" s="75"/>
      <c r="F676" s="75"/>
      <c r="G676" s="75"/>
      <c r="H676" s="75"/>
      <c r="I676" s="76">
        <f>K676/E663</f>
        <v>736.5150000000001</v>
      </c>
      <c r="J676" s="76"/>
      <c r="K676" s="76">
        <f>L665+L667+L674+L675+L668</f>
        <v>2946.0600000000004</v>
      </c>
      <c r="L676" s="76"/>
      <c r="AD676">
        <f>ROUND((Source!AT107/100)*((ROUND(SUMIF(SmtRes!AQ166:'SmtRes'!AQ169,"=1",SmtRes!AD166:'SmtRes'!AD169)*Source!I107, 2)+ROUND(SUMIF(SmtRes!AQ166:'SmtRes'!AQ169,"=1",SmtRes!AC166:'SmtRes'!AC169)*Source!I107, 2))), 2)</f>
        <v>3644.63</v>
      </c>
      <c r="AE676">
        <f>ROUND((Source!AU107/100)*((ROUND(SUMIF(SmtRes!AQ166:'SmtRes'!AQ169,"=1",SmtRes!AD166:'SmtRes'!AD169)*Source!I107, 2)+ROUND(SUMIF(SmtRes!AQ166:'SmtRes'!AQ169,"=1",SmtRes!AC166:'SmtRes'!AC169)*Source!I107, 2))), 2)</f>
        <v>2123.09</v>
      </c>
      <c r="AN676" s="72">
        <f>L665+L667+L674+L675+L668</f>
        <v>2946.0600000000004</v>
      </c>
      <c r="AO676" s="72">
        <f>L667</f>
        <v>440.59000000000003</v>
      </c>
      <c r="AQ676" t="s">
        <v>915</v>
      </c>
      <c r="AR676" s="72">
        <f>L665</f>
        <v>585.55999999999995</v>
      </c>
      <c r="AT676" s="72">
        <f>L668</f>
        <v>367.09</v>
      </c>
      <c r="AV676" t="s">
        <v>915</v>
      </c>
      <c r="AW676">
        <f>0</f>
        <v>0</v>
      </c>
      <c r="AZ676">
        <f>Source!X107</f>
        <v>981.23</v>
      </c>
      <c r="BA676">
        <f>Source!Y107</f>
        <v>571.59</v>
      </c>
      <c r="CD676">
        <v>1</v>
      </c>
    </row>
    <row r="677" spans="1:83" ht="122.25" x14ac:dyDescent="0.2">
      <c r="A677" s="57" t="s">
        <v>212</v>
      </c>
      <c r="B677" s="59" t="s">
        <v>937</v>
      </c>
      <c r="C677" s="59" t="s">
        <v>996</v>
      </c>
      <c r="D677" s="60" t="str">
        <f>Source!H108</f>
        <v>ШТ</v>
      </c>
      <c r="E677" s="61">
        <f>Source!K108</f>
        <v>4</v>
      </c>
      <c r="F677" s="61"/>
      <c r="G677" s="61">
        <f>Source!I108</f>
        <v>4</v>
      </c>
      <c r="H677" s="63"/>
      <c r="I677" s="62"/>
      <c r="J677" s="63"/>
      <c r="K677" s="62"/>
      <c r="L677" s="63"/>
    </row>
    <row r="678" spans="1:83" ht="280.5" x14ac:dyDescent="0.2">
      <c r="B678" s="64" t="str">
        <f>Source!EO108</f>
        <v>Поправка: 421/пр_2020_прил.10_т.5_п.9.1_гр.3  Поправка: 421/пр_2020_прил.10_т.5_п.4_гр.3</v>
      </c>
      <c r="C678" s="64" t="str">
        <f>Source!CN108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79" spans="1:83" ht="15" x14ac:dyDescent="0.2">
      <c r="A679" s="58"/>
      <c r="B679" s="61">
        <v>1</v>
      </c>
      <c r="C679" s="58" t="s">
        <v>906</v>
      </c>
      <c r="D679" s="60" t="s">
        <v>691</v>
      </c>
      <c r="E679" s="65"/>
      <c r="F679" s="61"/>
      <c r="G679" s="65">
        <f>Source!U108</f>
        <v>1.2</v>
      </c>
      <c r="H679" s="61"/>
      <c r="I679" s="61"/>
      <c r="J679" s="61"/>
      <c r="K679" s="61"/>
      <c r="L679" s="66">
        <f>SUM(L680:L680)-SUMIF(CE680:CE680, 1, L680:L680)</f>
        <v>673.4</v>
      </c>
    </row>
    <row r="680" spans="1:83" ht="28.5" x14ac:dyDescent="0.2">
      <c r="A680" s="59"/>
      <c r="B680" s="59" t="s">
        <v>715</v>
      </c>
      <c r="C680" s="59" t="s">
        <v>716</v>
      </c>
      <c r="D680" s="60" t="s">
        <v>691</v>
      </c>
      <c r="E680" s="61">
        <v>0.3</v>
      </c>
      <c r="F680" s="61"/>
      <c r="G680" s="61">
        <f>SmtRes!CX170</f>
        <v>1.2</v>
      </c>
      <c r="H680" s="63"/>
      <c r="I680" s="62"/>
      <c r="J680" s="63">
        <f>SmtRes!CZ170</f>
        <v>406.64</v>
      </c>
      <c r="K680" s="62">
        <f>ROUND((1.15)*1.2,7)</f>
        <v>1.38</v>
      </c>
      <c r="L680" s="63">
        <f>SmtRes!DI170</f>
        <v>673.4</v>
      </c>
    </row>
    <row r="681" spans="1:83" ht="15" x14ac:dyDescent="0.2">
      <c r="A681" s="58"/>
      <c r="B681" s="61">
        <v>2</v>
      </c>
      <c r="C681" s="58" t="s">
        <v>907</v>
      </c>
      <c r="D681" s="60"/>
      <c r="E681" s="65"/>
      <c r="F681" s="61"/>
      <c r="G681" s="65"/>
      <c r="H681" s="61"/>
      <c r="I681" s="61"/>
      <c r="J681" s="61"/>
      <c r="K681" s="61"/>
      <c r="L681" s="66">
        <f>SUM(L682:L685)-SUMIF(CE682:CE685, 1, L682:L685)</f>
        <v>506.68000000000006</v>
      </c>
    </row>
    <row r="682" spans="1:83" ht="15" x14ac:dyDescent="0.2">
      <c r="A682" s="58"/>
      <c r="B682" s="61"/>
      <c r="C682" s="58" t="s">
        <v>909</v>
      </c>
      <c r="D682" s="60" t="s">
        <v>691</v>
      </c>
      <c r="E682" s="65"/>
      <c r="F682" s="61"/>
      <c r="G682" s="65">
        <f>Source!V108</f>
        <v>0.88319999999999999</v>
      </c>
      <c r="H682" s="61"/>
      <c r="I682" s="61"/>
      <c r="J682" s="61"/>
      <c r="K682" s="61"/>
      <c r="L682" s="66">
        <f>SUMIF(CE683:CE685, 1, L683:L685)</f>
        <v>422.15</v>
      </c>
      <c r="CE682">
        <v>1</v>
      </c>
    </row>
    <row r="683" spans="1:83" ht="28.5" x14ac:dyDescent="0.2">
      <c r="A683" s="59"/>
      <c r="B683" s="59" t="s">
        <v>717</v>
      </c>
      <c r="C683" s="59" t="s">
        <v>719</v>
      </c>
      <c r="D683" s="60" t="s">
        <v>582</v>
      </c>
      <c r="E683" s="61">
        <v>0.16</v>
      </c>
      <c r="F683" s="61">
        <f>ROUND((1.15)*1.2,7)</f>
        <v>1.38</v>
      </c>
      <c r="G683" s="61">
        <f>SmtRes!CX172</f>
        <v>0.88319999999999999</v>
      </c>
      <c r="H683" s="63"/>
      <c r="I683" s="62"/>
      <c r="J683" s="63">
        <f>SmtRes!CZ172</f>
        <v>12.95</v>
      </c>
      <c r="K683" s="62"/>
      <c r="L683" s="63">
        <f>SmtRes!DG172</f>
        <v>11.44</v>
      </c>
    </row>
    <row r="684" spans="1:83" ht="28.5" x14ac:dyDescent="0.2">
      <c r="A684" s="59"/>
      <c r="B684" s="59" t="s">
        <v>720</v>
      </c>
      <c r="C684" s="59" t="s">
        <v>722</v>
      </c>
      <c r="D684" s="60" t="s">
        <v>582</v>
      </c>
      <c r="E684" s="61">
        <v>0.16</v>
      </c>
      <c r="F684" s="61">
        <f>ROUND((1.15)*1.2,7)</f>
        <v>1.38</v>
      </c>
      <c r="G684" s="61">
        <f>SmtRes!CX173</f>
        <v>0.88319999999999999</v>
      </c>
      <c r="H684" s="63"/>
      <c r="I684" s="62"/>
      <c r="J684" s="63">
        <f>SmtRes!CZ173</f>
        <v>560.73</v>
      </c>
      <c r="K684" s="62"/>
      <c r="L684" s="63">
        <f>SmtRes!DG173</f>
        <v>495.24</v>
      </c>
    </row>
    <row r="685" spans="1:83" ht="28.5" x14ac:dyDescent="0.2">
      <c r="A685" s="59"/>
      <c r="B685" s="59" t="s">
        <v>697</v>
      </c>
      <c r="C685" s="67" t="s">
        <v>908</v>
      </c>
      <c r="D685" s="68" t="s">
        <v>691</v>
      </c>
      <c r="E685" s="69">
        <f>SmtRes!DO173*SmtRes!AT173</f>
        <v>0.16</v>
      </c>
      <c r="F685" s="69">
        <f>ROUND((1.15)*1.2,7)</f>
        <v>1.38</v>
      </c>
      <c r="G685" s="69">
        <f>SmtRes!DO173*SmtRes!CX173</f>
        <v>0.88319999999999999</v>
      </c>
      <c r="H685" s="70"/>
      <c r="I685" s="71"/>
      <c r="J685" s="70">
        <f>ROUND(SmtRes!AG173/SmtRes!DO173, 2)</f>
        <v>477.98</v>
      </c>
      <c r="K685" s="71"/>
      <c r="L685" s="70">
        <f>SmtRes!DH173</f>
        <v>422.15</v>
      </c>
      <c r="CE685">
        <v>1</v>
      </c>
    </row>
    <row r="686" spans="1:83" ht="15" x14ac:dyDescent="0.2">
      <c r="A686" s="59"/>
      <c r="B686" s="59"/>
      <c r="C686" s="73" t="s">
        <v>910</v>
      </c>
      <c r="D686" s="60"/>
      <c r="E686" s="61"/>
      <c r="F686" s="61"/>
      <c r="G686" s="61"/>
      <c r="H686" s="63"/>
      <c r="I686" s="62"/>
      <c r="J686" s="63"/>
      <c r="K686" s="62"/>
      <c r="L686" s="63">
        <f>L679+L681+L682</f>
        <v>1602.23</v>
      </c>
    </row>
    <row r="687" spans="1:83" ht="14.25" x14ac:dyDescent="0.2">
      <c r="A687" s="59"/>
      <c r="B687" s="59"/>
      <c r="C687" s="59" t="s">
        <v>911</v>
      </c>
      <c r="D687" s="60"/>
      <c r="E687" s="61"/>
      <c r="F687" s="61"/>
      <c r="G687" s="61"/>
      <c r="H687" s="63"/>
      <c r="I687" s="62"/>
      <c r="J687" s="63"/>
      <c r="K687" s="62"/>
      <c r="L687" s="63">
        <f>SUM(AR677:AR690)+SUM(AS677:AS690)+SUM(AT677:AT690)+SUM(AU677:AU690)+SUM(AV677:AV690)</f>
        <v>1095.55</v>
      </c>
    </row>
    <row r="688" spans="1:83" ht="14.25" x14ac:dyDescent="0.2">
      <c r="A688" s="59"/>
      <c r="B688" s="59" t="s">
        <v>27</v>
      </c>
      <c r="C688" s="59" t="s">
        <v>912</v>
      </c>
      <c r="D688" s="60" t="s">
        <v>819</v>
      </c>
      <c r="E688" s="61">
        <f>Source!BZ108</f>
        <v>103</v>
      </c>
      <c r="F688" s="61"/>
      <c r="G688" s="61">
        <f>Source!AT108</f>
        <v>103</v>
      </c>
      <c r="H688" s="63"/>
      <c r="I688" s="62"/>
      <c r="J688" s="63"/>
      <c r="K688" s="62"/>
      <c r="L688" s="63">
        <f>SUM(AZ677:AZ690)</f>
        <v>1128.42</v>
      </c>
    </row>
    <row r="689" spans="1:83" ht="14.25" x14ac:dyDescent="0.2">
      <c r="A689" s="67"/>
      <c r="B689" s="67" t="s">
        <v>28</v>
      </c>
      <c r="C689" s="67" t="s">
        <v>913</v>
      </c>
      <c r="D689" s="68" t="s">
        <v>819</v>
      </c>
      <c r="E689" s="69">
        <f>Source!CA108</f>
        <v>60</v>
      </c>
      <c r="F689" s="69"/>
      <c r="G689" s="69">
        <f>Source!AU108</f>
        <v>60</v>
      </c>
      <c r="H689" s="70"/>
      <c r="I689" s="71"/>
      <c r="J689" s="70"/>
      <c r="K689" s="71"/>
      <c r="L689" s="70">
        <f>SUM(BA677:BA690)</f>
        <v>657.33</v>
      </c>
    </row>
    <row r="690" spans="1:83" ht="15" x14ac:dyDescent="0.2">
      <c r="C690" s="75" t="s">
        <v>914</v>
      </c>
      <c r="D690" s="75"/>
      <c r="E690" s="75"/>
      <c r="F690" s="75"/>
      <c r="G690" s="75"/>
      <c r="H690" s="75"/>
      <c r="I690" s="76">
        <f>K690/E677</f>
        <v>846.995</v>
      </c>
      <c r="J690" s="76"/>
      <c r="K690" s="76">
        <f>L679+L681+L688+L689+L682</f>
        <v>3387.98</v>
      </c>
      <c r="L690" s="76"/>
      <c r="AD690">
        <f>ROUND((Source!AT108/100)*((ROUND(SUMIF(SmtRes!AQ170:'SmtRes'!AQ173,"=1",SmtRes!AD170:'SmtRes'!AD173)*Source!I108, 2)+ROUND(SUMIF(SmtRes!AQ170:'SmtRes'!AQ173,"=1",SmtRes!AC170:'SmtRes'!AC173)*Source!I108, 2))), 2)</f>
        <v>3644.63</v>
      </c>
      <c r="AE690">
        <f>ROUND((Source!AU108/100)*((ROUND(SUMIF(SmtRes!AQ170:'SmtRes'!AQ173,"=1",SmtRes!AD170:'SmtRes'!AD173)*Source!I108, 2)+ROUND(SUMIF(SmtRes!AQ170:'SmtRes'!AQ173,"=1",SmtRes!AC170:'SmtRes'!AC173)*Source!I108, 2))), 2)</f>
        <v>2123.09</v>
      </c>
      <c r="AN690" s="72">
        <f>L679+L681+L688+L689+L682</f>
        <v>3387.98</v>
      </c>
      <c r="AO690" s="72">
        <f>L681</f>
        <v>506.68000000000006</v>
      </c>
      <c r="AQ690" t="s">
        <v>915</v>
      </c>
      <c r="AR690" s="72">
        <f>L679</f>
        <v>673.4</v>
      </c>
      <c r="AT690" s="72">
        <f>L682</f>
        <v>422.15</v>
      </c>
      <c r="AV690" t="s">
        <v>915</v>
      </c>
      <c r="AW690">
        <f>0</f>
        <v>0</v>
      </c>
      <c r="AZ690">
        <f>Source!X108</f>
        <v>1128.42</v>
      </c>
      <c r="BA690">
        <f>Source!Y108</f>
        <v>657.33</v>
      </c>
      <c r="CD690">
        <v>1</v>
      </c>
    </row>
    <row r="691" spans="1:83" ht="122.25" x14ac:dyDescent="0.2">
      <c r="A691" s="57" t="s">
        <v>213</v>
      </c>
      <c r="B691" s="59" t="s">
        <v>937</v>
      </c>
      <c r="C691" s="59" t="s">
        <v>997</v>
      </c>
      <c r="D691" s="60" t="str">
        <f>Source!H109</f>
        <v>ШТ</v>
      </c>
      <c r="E691" s="61">
        <f>Source!K109</f>
        <v>1</v>
      </c>
      <c r="F691" s="61"/>
      <c r="G691" s="61">
        <f>Source!I109</f>
        <v>1</v>
      </c>
      <c r="H691" s="63"/>
      <c r="I691" s="62"/>
      <c r="J691" s="63"/>
      <c r="K691" s="62"/>
      <c r="L691" s="63"/>
    </row>
    <row r="692" spans="1:83" ht="204" x14ac:dyDescent="0.2">
      <c r="B692" s="64" t="str">
        <f>Source!EO109</f>
        <v>Поправка: 421/пр_2020_прил.10_т.5_п.4_гр.3  Поправка: Прил.33.4, п.3.12.</v>
      </c>
      <c r="C692" s="64" t="str">
        <f>Source!CN109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693" spans="1:83" ht="15" x14ac:dyDescent="0.2">
      <c r="A693" s="58"/>
      <c r="B693" s="61">
        <v>1</v>
      </c>
      <c r="C693" s="58" t="s">
        <v>906</v>
      </c>
      <c r="D693" s="60" t="s">
        <v>691</v>
      </c>
      <c r="E693" s="65"/>
      <c r="F693" s="61"/>
      <c r="G693" s="65">
        <f>Source!U109</f>
        <v>0.39600000000000002</v>
      </c>
      <c r="H693" s="61"/>
      <c r="I693" s="61"/>
      <c r="J693" s="61"/>
      <c r="K693" s="61"/>
      <c r="L693" s="66">
        <f>SUM(L694:L694)-SUMIF(CE694:CE694, 1, L694:L694)</f>
        <v>161.03</v>
      </c>
    </row>
    <row r="694" spans="1:83" ht="28.5" x14ac:dyDescent="0.2">
      <c r="A694" s="59"/>
      <c r="B694" s="59" t="s">
        <v>715</v>
      </c>
      <c r="C694" s="59" t="s">
        <v>716</v>
      </c>
      <c r="D694" s="60" t="s">
        <v>691</v>
      </c>
      <c r="E694" s="61">
        <v>0.3</v>
      </c>
      <c r="F694" s="61">
        <f>ROUND((1.2)*1.1,7)</f>
        <v>1.32</v>
      </c>
      <c r="G694" s="61">
        <f>SmtRes!CX174</f>
        <v>0.39600000000000002</v>
      </c>
      <c r="H694" s="63"/>
      <c r="I694" s="62"/>
      <c r="J694" s="63">
        <f>SmtRes!CZ174</f>
        <v>406.64</v>
      </c>
      <c r="K694" s="62"/>
      <c r="L694" s="63">
        <f>SmtRes!DI174</f>
        <v>161.03</v>
      </c>
    </row>
    <row r="695" spans="1:83" ht="15" x14ac:dyDescent="0.2">
      <c r="A695" s="58"/>
      <c r="B695" s="61">
        <v>2</v>
      </c>
      <c r="C695" s="58" t="s">
        <v>907</v>
      </c>
      <c r="D695" s="60"/>
      <c r="E695" s="65"/>
      <c r="F695" s="61"/>
      <c r="G695" s="65"/>
      <c r="H695" s="61"/>
      <c r="I695" s="61"/>
      <c r="J695" s="61"/>
      <c r="K695" s="61"/>
      <c r="L695" s="66">
        <f>SUM(L696:L699)-SUMIF(CE696:CE699, 1, L696:L699)</f>
        <v>121.16999999999999</v>
      </c>
    </row>
    <row r="696" spans="1:83" ht="15" x14ac:dyDescent="0.2">
      <c r="A696" s="58"/>
      <c r="B696" s="61"/>
      <c r="C696" s="58" t="s">
        <v>909</v>
      </c>
      <c r="D696" s="60" t="s">
        <v>691</v>
      </c>
      <c r="E696" s="65"/>
      <c r="F696" s="61"/>
      <c r="G696" s="65">
        <f>Source!V109</f>
        <v>0.2112</v>
      </c>
      <c r="H696" s="61"/>
      <c r="I696" s="61"/>
      <c r="J696" s="61"/>
      <c r="K696" s="61"/>
      <c r="L696" s="66">
        <f>SUMIF(CE697:CE699, 1, L697:L699)</f>
        <v>100.95</v>
      </c>
      <c r="CE696">
        <v>1</v>
      </c>
    </row>
    <row r="697" spans="1:83" ht="28.5" x14ac:dyDescent="0.2">
      <c r="A697" s="59"/>
      <c r="B697" s="59" t="s">
        <v>717</v>
      </c>
      <c r="C697" s="59" t="s">
        <v>719</v>
      </c>
      <c r="D697" s="60" t="s">
        <v>582</v>
      </c>
      <c r="E697" s="61">
        <v>0.16</v>
      </c>
      <c r="F697" s="61">
        <f>ROUND((1.2)*1.1,7)</f>
        <v>1.32</v>
      </c>
      <c r="G697" s="61">
        <f>SmtRes!CX176</f>
        <v>0.2112</v>
      </c>
      <c r="H697" s="63"/>
      <c r="I697" s="62"/>
      <c r="J697" s="63">
        <f>SmtRes!CZ176</f>
        <v>12.95</v>
      </c>
      <c r="K697" s="62"/>
      <c r="L697" s="63">
        <f>SmtRes!DG176</f>
        <v>2.74</v>
      </c>
    </row>
    <row r="698" spans="1:83" ht="28.5" x14ac:dyDescent="0.2">
      <c r="A698" s="59"/>
      <c r="B698" s="59" t="s">
        <v>720</v>
      </c>
      <c r="C698" s="59" t="s">
        <v>722</v>
      </c>
      <c r="D698" s="60" t="s">
        <v>582</v>
      </c>
      <c r="E698" s="61">
        <v>0.16</v>
      </c>
      <c r="F698" s="61">
        <f>ROUND((1.2)*1.1,7)</f>
        <v>1.32</v>
      </c>
      <c r="G698" s="61">
        <f>SmtRes!CX177</f>
        <v>0.2112</v>
      </c>
      <c r="H698" s="63"/>
      <c r="I698" s="62"/>
      <c r="J698" s="63">
        <f>SmtRes!CZ177</f>
        <v>560.73</v>
      </c>
      <c r="K698" s="62"/>
      <c r="L698" s="63">
        <f>SmtRes!DG177</f>
        <v>118.43</v>
      </c>
    </row>
    <row r="699" spans="1:83" ht="28.5" x14ac:dyDescent="0.2">
      <c r="A699" s="59"/>
      <c r="B699" s="59" t="s">
        <v>697</v>
      </c>
      <c r="C699" s="67" t="s">
        <v>908</v>
      </c>
      <c r="D699" s="68" t="s">
        <v>691</v>
      </c>
      <c r="E699" s="69">
        <f>SmtRes!DO177*SmtRes!AT177</f>
        <v>0.16</v>
      </c>
      <c r="F699" s="69">
        <f>ROUND((1.2)*1.1,7)</f>
        <v>1.32</v>
      </c>
      <c r="G699" s="69">
        <f>SmtRes!DO177*SmtRes!CX177</f>
        <v>0.2112</v>
      </c>
      <c r="H699" s="70"/>
      <c r="I699" s="71"/>
      <c r="J699" s="70">
        <f>ROUND(SmtRes!AG177/SmtRes!DO177, 2)</f>
        <v>477.98</v>
      </c>
      <c r="K699" s="71"/>
      <c r="L699" s="70">
        <f>SmtRes!DH177</f>
        <v>100.95</v>
      </c>
      <c r="CE699">
        <v>1</v>
      </c>
    </row>
    <row r="700" spans="1:83" ht="15" x14ac:dyDescent="0.2">
      <c r="A700" s="59"/>
      <c r="B700" s="59"/>
      <c r="C700" s="73" t="s">
        <v>910</v>
      </c>
      <c r="D700" s="60"/>
      <c r="E700" s="61"/>
      <c r="F700" s="61"/>
      <c r="G700" s="61"/>
      <c r="H700" s="63"/>
      <c r="I700" s="62"/>
      <c r="J700" s="63"/>
      <c r="K700" s="62"/>
      <c r="L700" s="63">
        <f>L693+L695+L696</f>
        <v>383.15</v>
      </c>
    </row>
    <row r="701" spans="1:83" ht="14.25" x14ac:dyDescent="0.2">
      <c r="A701" s="59"/>
      <c r="B701" s="59"/>
      <c r="C701" s="59" t="s">
        <v>911</v>
      </c>
      <c r="D701" s="60"/>
      <c r="E701" s="61"/>
      <c r="F701" s="61"/>
      <c r="G701" s="61"/>
      <c r="H701" s="63"/>
      <c r="I701" s="62"/>
      <c r="J701" s="63"/>
      <c r="K701" s="62"/>
      <c r="L701" s="63">
        <f>SUM(AR691:AR704)+SUM(AS691:AS704)+SUM(AT691:AT704)+SUM(AU691:AU704)+SUM(AV691:AV704)</f>
        <v>261.98</v>
      </c>
    </row>
    <row r="702" spans="1:83" ht="14.25" x14ac:dyDescent="0.2">
      <c r="A702" s="59"/>
      <c r="B702" s="59" t="s">
        <v>27</v>
      </c>
      <c r="C702" s="59" t="s">
        <v>912</v>
      </c>
      <c r="D702" s="60" t="s">
        <v>819</v>
      </c>
      <c r="E702" s="61">
        <f>Source!BZ109</f>
        <v>103</v>
      </c>
      <c r="F702" s="61"/>
      <c r="G702" s="61">
        <f>Source!AT109</f>
        <v>103</v>
      </c>
      <c r="H702" s="63"/>
      <c r="I702" s="62"/>
      <c r="J702" s="63"/>
      <c r="K702" s="62"/>
      <c r="L702" s="63">
        <f>SUM(AZ691:AZ704)</f>
        <v>269.83999999999997</v>
      </c>
    </row>
    <row r="703" spans="1:83" ht="14.25" x14ac:dyDescent="0.2">
      <c r="A703" s="67"/>
      <c r="B703" s="67" t="s">
        <v>28</v>
      </c>
      <c r="C703" s="67" t="s">
        <v>913</v>
      </c>
      <c r="D703" s="68" t="s">
        <v>819</v>
      </c>
      <c r="E703" s="69">
        <f>Source!CA109</f>
        <v>60</v>
      </c>
      <c r="F703" s="69"/>
      <c r="G703" s="69">
        <f>Source!AU109</f>
        <v>60</v>
      </c>
      <c r="H703" s="70"/>
      <c r="I703" s="71"/>
      <c r="J703" s="70"/>
      <c r="K703" s="71"/>
      <c r="L703" s="70">
        <f>SUM(BA691:BA704)</f>
        <v>157.19</v>
      </c>
    </row>
    <row r="704" spans="1:83" ht="15" x14ac:dyDescent="0.2">
      <c r="C704" s="75" t="s">
        <v>914</v>
      </c>
      <c r="D704" s="75"/>
      <c r="E704" s="75"/>
      <c r="F704" s="75"/>
      <c r="G704" s="75"/>
      <c r="H704" s="75"/>
      <c r="I704" s="76">
        <f>K704/E691</f>
        <v>810.18000000000006</v>
      </c>
      <c r="J704" s="76"/>
      <c r="K704" s="76">
        <f>L693+L695+L702+L703+L696</f>
        <v>810.18000000000006</v>
      </c>
      <c r="L704" s="76"/>
      <c r="AD704">
        <f>ROUND((Source!AT109/100)*((ROUND(SUMIF(SmtRes!AQ174:'SmtRes'!AQ177,"=1",SmtRes!AD174:'SmtRes'!AD177)*Source!I109, 2)+ROUND(SUMIF(SmtRes!AQ174:'SmtRes'!AQ177,"=1",SmtRes!AC174:'SmtRes'!AC177)*Source!I109, 2))), 2)</f>
        <v>911.16</v>
      </c>
      <c r="AE704">
        <f>ROUND((Source!AU109/100)*((ROUND(SUMIF(SmtRes!AQ174:'SmtRes'!AQ177,"=1",SmtRes!AD174:'SmtRes'!AD177)*Source!I109, 2)+ROUND(SUMIF(SmtRes!AQ174:'SmtRes'!AQ177,"=1",SmtRes!AC174:'SmtRes'!AC177)*Source!I109, 2))), 2)</f>
        <v>530.77</v>
      </c>
      <c r="AN704" s="72">
        <f>L693+L695+L702+L703+L696</f>
        <v>810.18000000000006</v>
      </c>
      <c r="AO704" s="72">
        <f>L695</f>
        <v>121.16999999999999</v>
      </c>
      <c r="AQ704" t="s">
        <v>915</v>
      </c>
      <c r="AR704" s="72">
        <f>L693</f>
        <v>161.03</v>
      </c>
      <c r="AT704" s="72">
        <f>L696</f>
        <v>100.95</v>
      </c>
      <c r="AV704" t="s">
        <v>915</v>
      </c>
      <c r="AW704">
        <f>0</f>
        <v>0</v>
      </c>
      <c r="AZ704">
        <f>Source!X109</f>
        <v>269.83999999999997</v>
      </c>
      <c r="BA704">
        <f>Source!Y109</f>
        <v>157.19</v>
      </c>
      <c r="CD704">
        <v>1</v>
      </c>
    </row>
    <row r="705" spans="1:83" ht="93.75" x14ac:dyDescent="0.2">
      <c r="A705" s="57" t="s">
        <v>214</v>
      </c>
      <c r="B705" s="59" t="s">
        <v>998</v>
      </c>
      <c r="C705" s="59" t="s">
        <v>999</v>
      </c>
      <c r="D705" s="60" t="str">
        <f>Source!H110</f>
        <v>ШТ</v>
      </c>
      <c r="E705" s="61">
        <f>Source!K110</f>
        <v>2</v>
      </c>
      <c r="F705" s="61"/>
      <c r="G705" s="61">
        <f>Source!I110</f>
        <v>2</v>
      </c>
      <c r="H705" s="63"/>
      <c r="I705" s="62"/>
      <c r="J705" s="63"/>
      <c r="K705" s="62"/>
      <c r="L705" s="63"/>
    </row>
    <row r="706" spans="1:83" ht="165.75" x14ac:dyDescent="0.2">
      <c r="B706" s="64" t="str">
        <f>Source!EO110</f>
        <v>Поправка: 421/пр_2020_прил.10_т.5_п.4_гр.3</v>
      </c>
      <c r="C706" s="64" t="str">
        <f>Source!CN110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07" spans="1:83" ht="15" x14ac:dyDescent="0.2">
      <c r="A707" s="58"/>
      <c r="B707" s="61">
        <v>1</v>
      </c>
      <c r="C707" s="58" t="s">
        <v>906</v>
      </c>
      <c r="D707" s="60" t="s">
        <v>691</v>
      </c>
      <c r="E707" s="65"/>
      <c r="F707" s="61"/>
      <c r="G707" s="65">
        <f>Source!U110</f>
        <v>7.3440000000000003</v>
      </c>
      <c r="H707" s="61"/>
      <c r="I707" s="61"/>
      <c r="J707" s="61"/>
      <c r="K707" s="61"/>
      <c r="L707" s="66">
        <f>SUM(L708:L708)-SUMIF(CE708:CE708, 1, L708:L708)</f>
        <v>4043.97</v>
      </c>
    </row>
    <row r="708" spans="1:83" ht="28.5" x14ac:dyDescent="0.2">
      <c r="A708" s="59"/>
      <c r="B708" s="59" t="s">
        <v>729</v>
      </c>
      <c r="C708" s="59" t="s">
        <v>730</v>
      </c>
      <c r="D708" s="60" t="s">
        <v>691</v>
      </c>
      <c r="E708" s="61">
        <v>3.06</v>
      </c>
      <c r="F708" s="61">
        <f>ROUND(1.2,7)</f>
        <v>1.2</v>
      </c>
      <c r="G708" s="61">
        <f>SmtRes!CX178</f>
        <v>7.3440000000000003</v>
      </c>
      <c r="H708" s="63">
        <f>SmtRes!CZ178</f>
        <v>440.52</v>
      </c>
      <c r="I708" s="62">
        <f>SmtRes!AL178</f>
        <v>1.25</v>
      </c>
      <c r="J708" s="63">
        <f>ROUND(H708*I708, 2)</f>
        <v>550.65</v>
      </c>
      <c r="K708" s="62"/>
      <c r="L708" s="63">
        <f>SmtRes!DI178</f>
        <v>4043.97</v>
      </c>
    </row>
    <row r="709" spans="1:83" ht="15" x14ac:dyDescent="0.2">
      <c r="A709" s="58"/>
      <c r="B709" s="61">
        <v>2</v>
      </c>
      <c r="C709" s="58" t="s">
        <v>907</v>
      </c>
      <c r="D709" s="60"/>
      <c r="E709" s="65"/>
      <c r="F709" s="61"/>
      <c r="G709" s="65"/>
      <c r="H709" s="61"/>
      <c r="I709" s="61"/>
      <c r="J709" s="61"/>
      <c r="K709" s="61"/>
      <c r="L709" s="66">
        <f>SUM(L710:L714)-SUMIF(CE710:CE714, 1, L710:L714)</f>
        <v>3944.4999999999995</v>
      </c>
    </row>
    <row r="710" spans="1:83" ht="15" x14ac:dyDescent="0.2">
      <c r="A710" s="58"/>
      <c r="B710" s="61"/>
      <c r="C710" s="58" t="s">
        <v>909</v>
      </c>
      <c r="D710" s="60" t="s">
        <v>691</v>
      </c>
      <c r="E710" s="65"/>
      <c r="F710" s="61"/>
      <c r="G710" s="65">
        <f>Source!V110</f>
        <v>2.0880000000000001</v>
      </c>
      <c r="H710" s="61"/>
      <c r="I710" s="61"/>
      <c r="J710" s="61"/>
      <c r="K710" s="61"/>
      <c r="L710" s="66">
        <f>SUMIF(CE711:CE714, 1, L711:L714)</f>
        <v>1114.45</v>
      </c>
      <c r="CE710">
        <v>1</v>
      </c>
    </row>
    <row r="711" spans="1:83" ht="42.75" x14ac:dyDescent="0.2">
      <c r="A711" s="59"/>
      <c r="B711" s="59" t="s">
        <v>725</v>
      </c>
      <c r="C711" s="59" t="s">
        <v>727</v>
      </c>
      <c r="D711" s="60" t="s">
        <v>582</v>
      </c>
      <c r="E711" s="61">
        <v>0.68</v>
      </c>
      <c r="F711" s="61">
        <f>ROUND(1.2,7)</f>
        <v>1.2</v>
      </c>
      <c r="G711" s="61">
        <f>SmtRes!CX180</f>
        <v>1.6319999999999999</v>
      </c>
      <c r="H711" s="63">
        <f>SmtRes!CZ180</f>
        <v>1811.82</v>
      </c>
      <c r="I711" s="62">
        <f>SmtRes!AJ180</f>
        <v>1.25</v>
      </c>
      <c r="J711" s="63">
        <f>ROUND(H711*I711, 2)</f>
        <v>2264.7800000000002</v>
      </c>
      <c r="K711" s="62"/>
      <c r="L711" s="63">
        <f>SmtRes!DG180</f>
        <v>3696.12</v>
      </c>
    </row>
    <row r="712" spans="1:83" ht="28.5" x14ac:dyDescent="0.2">
      <c r="A712" s="59"/>
      <c r="B712" s="59" t="s">
        <v>728</v>
      </c>
      <c r="C712" s="59" t="s">
        <v>943</v>
      </c>
      <c r="D712" s="60" t="s">
        <v>691</v>
      </c>
      <c r="E712" s="61">
        <f>SmtRes!DO180*SmtRes!AT180</f>
        <v>0.68</v>
      </c>
      <c r="F712" s="61">
        <f>ROUND(1.2,7)</f>
        <v>1.2</v>
      </c>
      <c r="G712" s="61">
        <f>SmtRes!DO180*SmtRes!CX180</f>
        <v>1.6319999999999999</v>
      </c>
      <c r="H712" s="63"/>
      <c r="I712" s="62"/>
      <c r="J712" s="63">
        <f>ROUND(SmtRes!AG180/SmtRes!DO180, 2)</f>
        <v>549.32000000000005</v>
      </c>
      <c r="K712" s="62"/>
      <c r="L712" s="63">
        <f>SmtRes!DH180</f>
        <v>896.49</v>
      </c>
      <c r="CE712">
        <v>1</v>
      </c>
    </row>
    <row r="713" spans="1:83" ht="28.5" x14ac:dyDescent="0.2">
      <c r="A713" s="59"/>
      <c r="B713" s="59" t="s">
        <v>698</v>
      </c>
      <c r="C713" s="59" t="s">
        <v>700</v>
      </c>
      <c r="D713" s="60" t="s">
        <v>582</v>
      </c>
      <c r="E713" s="61">
        <v>0.19</v>
      </c>
      <c r="F713" s="61">
        <f>ROUND(1.2,7)</f>
        <v>1.2</v>
      </c>
      <c r="G713" s="61">
        <f>SmtRes!CX181</f>
        <v>0.45600000000000002</v>
      </c>
      <c r="H713" s="63">
        <f>SmtRes!CZ181</f>
        <v>544.70000000000005</v>
      </c>
      <c r="I713" s="62">
        <f>SmtRes!AJ181</f>
        <v>1</v>
      </c>
      <c r="J713" s="63">
        <f>ROUND(H713*I713, 2)</f>
        <v>544.70000000000005</v>
      </c>
      <c r="K713" s="62"/>
      <c r="L713" s="63">
        <f>SmtRes!DG181</f>
        <v>248.38</v>
      </c>
    </row>
    <row r="714" spans="1:83" ht="28.5" x14ac:dyDescent="0.2">
      <c r="A714" s="59"/>
      <c r="B714" s="59" t="s">
        <v>697</v>
      </c>
      <c r="C714" s="59" t="s">
        <v>908</v>
      </c>
      <c r="D714" s="60" t="s">
        <v>691</v>
      </c>
      <c r="E714" s="61">
        <f>SmtRes!DO181*SmtRes!AT181</f>
        <v>0.19</v>
      </c>
      <c r="F714" s="61">
        <f>ROUND(1.2,7)</f>
        <v>1.2</v>
      </c>
      <c r="G714" s="61">
        <f>SmtRes!DO181*SmtRes!CX181</f>
        <v>0.45600000000000002</v>
      </c>
      <c r="H714" s="63"/>
      <c r="I714" s="62"/>
      <c r="J714" s="63">
        <f>ROUND(SmtRes!AG181/SmtRes!DO181, 2)</f>
        <v>477.98</v>
      </c>
      <c r="K714" s="62"/>
      <c r="L714" s="63">
        <f>SmtRes!DH181</f>
        <v>217.96</v>
      </c>
      <c r="CE714">
        <v>1</v>
      </c>
    </row>
    <row r="715" spans="1:83" ht="15" x14ac:dyDescent="0.2">
      <c r="A715" s="58"/>
      <c r="B715" s="61">
        <v>4</v>
      </c>
      <c r="C715" s="58" t="s">
        <v>930</v>
      </c>
      <c r="D715" s="60"/>
      <c r="E715" s="65"/>
      <c r="F715" s="61"/>
      <c r="G715" s="65"/>
      <c r="H715" s="61"/>
      <c r="I715" s="61"/>
      <c r="J715" s="61"/>
      <c r="K715" s="61"/>
      <c r="L715" s="66">
        <f>SUM(L716:L721)-SUMIF(CE716:CE721, 1, L716:L721)</f>
        <v>349.42</v>
      </c>
    </row>
    <row r="716" spans="1:83" ht="14.25" x14ac:dyDescent="0.2">
      <c r="A716" s="59"/>
      <c r="B716" s="59" t="s">
        <v>731</v>
      </c>
      <c r="C716" s="59" t="s">
        <v>733</v>
      </c>
      <c r="D716" s="60" t="s">
        <v>714</v>
      </c>
      <c r="E716" s="61">
        <v>0.1</v>
      </c>
      <c r="F716" s="61"/>
      <c r="G716" s="61">
        <f>SmtRes!CX182</f>
        <v>0.2</v>
      </c>
      <c r="H716" s="63">
        <f>SmtRes!CZ182</f>
        <v>238.29</v>
      </c>
      <c r="I716" s="62">
        <f>SmtRes!AI182</f>
        <v>2.0699999999999998</v>
      </c>
      <c r="J716" s="63">
        <f>ROUND(H716*I716, 2)</f>
        <v>493.26</v>
      </c>
      <c r="K716" s="62"/>
      <c r="L716" s="63">
        <f>SmtRes!DF182</f>
        <v>98.65</v>
      </c>
    </row>
    <row r="717" spans="1:83" ht="14.25" x14ac:dyDescent="0.2">
      <c r="A717" s="59"/>
      <c r="B717" s="59" t="s">
        <v>734</v>
      </c>
      <c r="C717" s="59" t="s">
        <v>736</v>
      </c>
      <c r="D717" s="60" t="s">
        <v>714</v>
      </c>
      <c r="E717" s="61">
        <v>0.03</v>
      </c>
      <c r="F717" s="61"/>
      <c r="G717" s="61">
        <f>SmtRes!CX183</f>
        <v>0.06</v>
      </c>
      <c r="H717" s="63">
        <f>SmtRes!CZ183</f>
        <v>80.02</v>
      </c>
      <c r="I717" s="62">
        <f>SmtRes!AI183</f>
        <v>2.0699999999999998</v>
      </c>
      <c r="J717" s="63">
        <f>ROUND(H717*I717, 2)</f>
        <v>165.64</v>
      </c>
      <c r="K717" s="62"/>
      <c r="L717" s="63">
        <f>SmtRes!DF183</f>
        <v>9.94</v>
      </c>
    </row>
    <row r="718" spans="1:83" ht="14.25" x14ac:dyDescent="0.2">
      <c r="A718" s="59"/>
      <c r="B718" s="59" t="s">
        <v>737</v>
      </c>
      <c r="C718" s="59" t="s">
        <v>739</v>
      </c>
      <c r="D718" s="60" t="s">
        <v>714</v>
      </c>
      <c r="E718" s="61">
        <v>0.02</v>
      </c>
      <c r="F718" s="61"/>
      <c r="G718" s="61">
        <f>SmtRes!CX184</f>
        <v>0.04</v>
      </c>
      <c r="H718" s="63">
        <f>SmtRes!CZ184</f>
        <v>56.11</v>
      </c>
      <c r="I718" s="62">
        <f>SmtRes!AI184</f>
        <v>1.58</v>
      </c>
      <c r="J718" s="63">
        <f>ROUND(H718*I718, 2)</f>
        <v>88.65</v>
      </c>
      <c r="K718" s="62"/>
      <c r="L718" s="63">
        <f>SmtRes!DF184</f>
        <v>3.55</v>
      </c>
    </row>
    <row r="719" spans="1:83" ht="14.25" x14ac:dyDescent="0.2">
      <c r="A719" s="59"/>
      <c r="B719" s="59" t="s">
        <v>740</v>
      </c>
      <c r="C719" s="59" t="s">
        <v>742</v>
      </c>
      <c r="D719" s="60" t="s">
        <v>231</v>
      </c>
      <c r="E719" s="61">
        <v>4.0000000000000002E-4</v>
      </c>
      <c r="F719" s="61"/>
      <c r="G719" s="61">
        <f>SmtRes!CX185</f>
        <v>8.0000000000000004E-4</v>
      </c>
      <c r="H719" s="63">
        <f>SmtRes!CZ185</f>
        <v>61265.39</v>
      </c>
      <c r="I719" s="62">
        <f>SmtRes!AI185</f>
        <v>1.3</v>
      </c>
      <c r="J719" s="63">
        <f>ROUND(H719*I719, 2)</f>
        <v>79645.009999999995</v>
      </c>
      <c r="K719" s="62"/>
      <c r="L719" s="63">
        <f>SmtRes!DF185</f>
        <v>63.72</v>
      </c>
    </row>
    <row r="720" spans="1:83" ht="14.25" x14ac:dyDescent="0.2">
      <c r="A720" s="59"/>
      <c r="B720" s="59" t="s">
        <v>743</v>
      </c>
      <c r="C720" s="59" t="s">
        <v>745</v>
      </c>
      <c r="D720" s="60" t="s">
        <v>231</v>
      </c>
      <c r="E720" s="61">
        <v>1E-4</v>
      </c>
      <c r="F720" s="61"/>
      <c r="G720" s="61">
        <f>SmtRes!CX186</f>
        <v>2.0000000000000001E-4</v>
      </c>
      <c r="H720" s="63">
        <f>SmtRes!CZ186</f>
        <v>80020.98</v>
      </c>
      <c r="I720" s="62">
        <f>SmtRes!AI186</f>
        <v>1.02</v>
      </c>
      <c r="J720" s="63">
        <f>ROUND(H720*I720, 2)</f>
        <v>81621.399999999994</v>
      </c>
      <c r="K720" s="62"/>
      <c r="L720" s="63">
        <f>SmtRes!DF186</f>
        <v>16.32</v>
      </c>
    </row>
    <row r="721" spans="1:82" ht="14.25" x14ac:dyDescent="0.2">
      <c r="A721" s="59"/>
      <c r="B721" s="59" t="s">
        <v>746</v>
      </c>
      <c r="C721" s="59" t="s">
        <v>748</v>
      </c>
      <c r="D721" s="60" t="s">
        <v>248</v>
      </c>
      <c r="E721" s="61">
        <v>0.06</v>
      </c>
      <c r="F721" s="61"/>
      <c r="G721" s="61">
        <f>SmtRes!CX187</f>
        <v>0.12</v>
      </c>
      <c r="H721" s="63">
        <f>SmtRes!CZ187</f>
        <v>1031.73</v>
      </c>
      <c r="I721" s="62">
        <f>SmtRes!AI187</f>
        <v>1.27</v>
      </c>
      <c r="J721" s="63">
        <f>ROUND(H721*I721, 2)</f>
        <v>1310.3</v>
      </c>
      <c r="K721" s="62"/>
      <c r="L721" s="63">
        <f>SmtRes!DF187</f>
        <v>157.24</v>
      </c>
    </row>
    <row r="722" spans="1:82" ht="28.5" x14ac:dyDescent="0.2">
      <c r="A722" s="59"/>
      <c r="B722" s="59" t="str">
        <f>EtalonRes!I190</f>
        <v>05.1.02.07</v>
      </c>
      <c r="C722" s="59" t="str">
        <f>EtalonRes!K190</f>
        <v>Стойка железобетонная вибрированная для опор</v>
      </c>
      <c r="D722" s="60" t="str">
        <f>EtalonRes!O190</f>
        <v>ШТ</v>
      </c>
      <c r="E722" s="61">
        <f>EtalonRes!X190</f>
        <v>0</v>
      </c>
      <c r="F722" s="61"/>
      <c r="G722" s="61">
        <f>ROUND(EtalonRes!AG190*Source!I110, 7)</f>
        <v>0</v>
      </c>
      <c r="H722" s="63"/>
      <c r="I722" s="62"/>
      <c r="J722" s="63"/>
      <c r="K722" s="62"/>
      <c r="L722" s="63"/>
    </row>
    <row r="723" spans="1:82" ht="14.25" x14ac:dyDescent="0.2">
      <c r="A723" s="59"/>
      <c r="B723" s="59" t="str">
        <f>EtalonRes!I191</f>
        <v>07.2.02.05</v>
      </c>
      <c r="C723" s="59" t="str">
        <f>EtalonRes!K191</f>
        <v>Траверсы стальные</v>
      </c>
      <c r="D723" s="60" t="str">
        <f>EtalonRes!O191</f>
        <v>т</v>
      </c>
      <c r="E723" s="61">
        <f>EtalonRes!X191</f>
        <v>0</v>
      </c>
      <c r="F723" s="61"/>
      <c r="G723" s="61">
        <f>ROUND(EtalonRes!AG191*Source!I110, 7)</f>
        <v>0</v>
      </c>
      <c r="H723" s="63"/>
      <c r="I723" s="62"/>
      <c r="J723" s="63"/>
      <c r="K723" s="62"/>
      <c r="L723" s="63"/>
    </row>
    <row r="724" spans="1:82" ht="14.25" x14ac:dyDescent="0.2">
      <c r="A724" s="59"/>
      <c r="B724" s="59" t="str">
        <f>EtalonRes!I192</f>
        <v>07.2.07.13</v>
      </c>
      <c r="C724" s="59" t="str">
        <f>EtalonRes!K192</f>
        <v>Хомуты стальные</v>
      </c>
      <c r="D724" s="60" t="str">
        <f>EtalonRes!O192</f>
        <v>кг</v>
      </c>
      <c r="E724" s="61">
        <f>EtalonRes!X192</f>
        <v>0</v>
      </c>
      <c r="F724" s="61"/>
      <c r="G724" s="61">
        <f>ROUND(EtalonRes!AG192*Source!I110, 7)</f>
        <v>0</v>
      </c>
      <c r="H724" s="63"/>
      <c r="I724" s="62"/>
      <c r="J724" s="63"/>
      <c r="K724" s="62"/>
      <c r="L724" s="63"/>
    </row>
    <row r="725" spans="1:82" ht="14.25" x14ac:dyDescent="0.2">
      <c r="A725" s="59"/>
      <c r="B725" s="59" t="str">
        <f>EtalonRes!I193</f>
        <v>08.3.04.02</v>
      </c>
      <c r="C725" s="59" t="str">
        <f>EtalonRes!K193</f>
        <v>Сталь стержневая диаметром до 10 мм</v>
      </c>
      <c r="D725" s="60" t="str">
        <f>EtalonRes!O193</f>
        <v>т</v>
      </c>
      <c r="E725" s="61">
        <f>EtalonRes!X193</f>
        <v>0</v>
      </c>
      <c r="F725" s="61"/>
      <c r="G725" s="61">
        <f>ROUND(EtalonRes!AG193*Source!I110, 7)</f>
        <v>0</v>
      </c>
      <c r="H725" s="63"/>
      <c r="I725" s="62"/>
      <c r="J725" s="63"/>
      <c r="K725" s="62"/>
      <c r="L725" s="63"/>
    </row>
    <row r="726" spans="1:82" ht="14.25" x14ac:dyDescent="0.2">
      <c r="A726" s="59"/>
      <c r="B726" s="59" t="str">
        <f>EtalonRes!I197</f>
        <v>22.2.01.04</v>
      </c>
      <c r="C726" s="59" t="str">
        <f>EtalonRes!K197</f>
        <v>Изоляторы штыревые</v>
      </c>
      <c r="D726" s="60" t="str">
        <f>EtalonRes!O197</f>
        <v>ШТ</v>
      </c>
      <c r="E726" s="61">
        <f>EtalonRes!X197</f>
        <v>0</v>
      </c>
      <c r="F726" s="61"/>
      <c r="G726" s="61">
        <f>ROUND(EtalonRes!AG197*Source!I110, 7)</f>
        <v>0</v>
      </c>
      <c r="H726" s="63"/>
      <c r="I726" s="62"/>
      <c r="J726" s="63"/>
      <c r="K726" s="62"/>
      <c r="L726" s="63"/>
    </row>
    <row r="727" spans="1:82" ht="14.25" x14ac:dyDescent="0.2">
      <c r="A727" s="59"/>
      <c r="B727" s="59" t="str">
        <f>EtalonRes!I198</f>
        <v>22.2.02.21</v>
      </c>
      <c r="C727" s="59" t="str">
        <f>EtalonRes!K198</f>
        <v>Штыри</v>
      </c>
      <c r="D727" s="60" t="str">
        <f>EtalonRes!O198</f>
        <v>ШТ</v>
      </c>
      <c r="E727" s="61">
        <f>EtalonRes!X198</f>
        <v>0</v>
      </c>
      <c r="F727" s="61"/>
      <c r="G727" s="61">
        <f>ROUND(EtalonRes!AG198*Source!I110, 7)</f>
        <v>0</v>
      </c>
      <c r="H727" s="63"/>
      <c r="I727" s="62"/>
      <c r="J727" s="63"/>
      <c r="K727" s="62"/>
      <c r="L727" s="63"/>
    </row>
    <row r="728" spans="1:82" ht="14.25" x14ac:dyDescent="0.2">
      <c r="A728" s="59"/>
      <c r="B728" s="59" t="str">
        <f>EtalonRes!I199</f>
        <v>22.2.02.23</v>
      </c>
      <c r="C728" s="67" t="str">
        <f>EtalonRes!K199</f>
        <v>Металлические плакаты</v>
      </c>
      <c r="D728" s="68" t="str">
        <f>EtalonRes!O199</f>
        <v>ШТ</v>
      </c>
      <c r="E728" s="69">
        <f>EtalonRes!X199</f>
        <v>0.1</v>
      </c>
      <c r="F728" s="69"/>
      <c r="G728" s="69">
        <f>ROUND(EtalonRes!AG199*Source!I110, 7)</f>
        <v>0.2</v>
      </c>
      <c r="H728" s="70"/>
      <c r="I728" s="71"/>
      <c r="J728" s="70"/>
      <c r="K728" s="71"/>
      <c r="L728" s="70"/>
    </row>
    <row r="729" spans="1:82" ht="15" x14ac:dyDescent="0.2">
      <c r="A729" s="59"/>
      <c r="B729" s="59"/>
      <c r="C729" s="73" t="s">
        <v>910</v>
      </c>
      <c r="D729" s="60"/>
      <c r="E729" s="61"/>
      <c r="F729" s="61"/>
      <c r="G729" s="61"/>
      <c r="H729" s="63"/>
      <c r="I729" s="62"/>
      <c r="J729" s="63"/>
      <c r="K729" s="62"/>
      <c r="L729" s="63">
        <f>L707+L709+L710+L715</f>
        <v>9452.34</v>
      </c>
    </row>
    <row r="730" spans="1:82" ht="14.25" x14ac:dyDescent="0.2">
      <c r="A730" s="59"/>
      <c r="B730" s="59"/>
      <c r="C730" s="59" t="s">
        <v>911</v>
      </c>
      <c r="D730" s="60"/>
      <c r="E730" s="61"/>
      <c r="F730" s="61"/>
      <c r="G730" s="61"/>
      <c r="H730" s="63"/>
      <c r="I730" s="62"/>
      <c r="J730" s="63"/>
      <c r="K730" s="62"/>
      <c r="L730" s="63">
        <f>SUM(AR705:AR733)+SUM(AS705:AS733)+SUM(AT705:AT733)+SUM(AU705:AU733)+SUM(AV705:AV733)</f>
        <v>5158.42</v>
      </c>
    </row>
    <row r="731" spans="1:82" ht="14.25" x14ac:dyDescent="0.2">
      <c r="A731" s="59"/>
      <c r="B731" s="59" t="s">
        <v>27</v>
      </c>
      <c r="C731" s="59" t="s">
        <v>912</v>
      </c>
      <c r="D731" s="60" t="s">
        <v>819</v>
      </c>
      <c r="E731" s="61">
        <f>Source!BZ110</f>
        <v>103</v>
      </c>
      <c r="F731" s="61"/>
      <c r="G731" s="61">
        <f>Source!AT110</f>
        <v>103</v>
      </c>
      <c r="H731" s="63"/>
      <c r="I731" s="62"/>
      <c r="J731" s="63"/>
      <c r="K731" s="62"/>
      <c r="L731" s="63">
        <f>SUM(AZ705:AZ733)</f>
        <v>5313.17</v>
      </c>
    </row>
    <row r="732" spans="1:82" ht="14.25" x14ac:dyDescent="0.2">
      <c r="A732" s="67"/>
      <c r="B732" s="67" t="s">
        <v>28</v>
      </c>
      <c r="C732" s="67" t="s">
        <v>913</v>
      </c>
      <c r="D732" s="68" t="s">
        <v>819</v>
      </c>
      <c r="E732" s="69">
        <f>Source!CA110</f>
        <v>60</v>
      </c>
      <c r="F732" s="69"/>
      <c r="G732" s="69">
        <f>Source!AU110</f>
        <v>60</v>
      </c>
      <c r="H732" s="70"/>
      <c r="I732" s="71"/>
      <c r="J732" s="70"/>
      <c r="K732" s="71"/>
      <c r="L732" s="70">
        <f>SUM(BA705:BA733)</f>
        <v>3095.05</v>
      </c>
    </row>
    <row r="733" spans="1:82" ht="15" x14ac:dyDescent="0.2">
      <c r="C733" s="75" t="s">
        <v>914</v>
      </c>
      <c r="D733" s="75"/>
      <c r="E733" s="75"/>
      <c r="F733" s="75"/>
      <c r="G733" s="75"/>
      <c r="H733" s="75"/>
      <c r="I733" s="76">
        <f>K733/E705</f>
        <v>8930.2800000000007</v>
      </c>
      <c r="J733" s="76"/>
      <c r="K733" s="76">
        <f>L707+L709+L715+L731+L732+L710</f>
        <v>17860.560000000001</v>
      </c>
      <c r="L733" s="76"/>
      <c r="AD733">
        <f>ROUND((Source!AT110/100)*((ROUND(SUMIF(SmtRes!AQ178:'SmtRes'!AQ187,"=1",SmtRes!AD178:'SmtRes'!AD187)*Source!I110, 2)+ROUND(SUMIF(SmtRes!AQ178:'SmtRes'!AQ187,"=1",SmtRes!AC178:'SmtRes'!AC187)*Source!I110, 2))), 2)</f>
        <v>3250.58</v>
      </c>
      <c r="AE733">
        <f>ROUND((Source!AU110/100)*((ROUND(SUMIF(SmtRes!AQ178:'SmtRes'!AQ187,"=1",SmtRes!AD178:'SmtRes'!AD187)*Source!I110, 2)+ROUND(SUMIF(SmtRes!AQ178:'SmtRes'!AQ187,"=1",SmtRes!AC178:'SmtRes'!AC187)*Source!I110, 2))), 2)</f>
        <v>1893.54</v>
      </c>
      <c r="AN733" s="72">
        <f>L707+L709+L715+L731+L732+L710</f>
        <v>17860.560000000001</v>
      </c>
      <c r="AO733" s="72">
        <f>L709</f>
        <v>3944.4999999999995</v>
      </c>
      <c r="AQ733" t="s">
        <v>915</v>
      </c>
      <c r="AR733" s="72">
        <f>L707</f>
        <v>4043.97</v>
      </c>
      <c r="AT733" s="72">
        <f>L710</f>
        <v>1114.45</v>
      </c>
      <c r="AV733" t="s">
        <v>915</v>
      </c>
      <c r="AW733" s="72">
        <f>L715</f>
        <v>349.42</v>
      </c>
      <c r="AZ733">
        <f>Source!X110</f>
        <v>5313.17</v>
      </c>
      <c r="BA733">
        <f>Source!Y110</f>
        <v>3095.05</v>
      </c>
      <c r="CD733">
        <v>1</v>
      </c>
    </row>
    <row r="734" spans="1:82" ht="39.75" x14ac:dyDescent="0.2">
      <c r="A734" s="57" t="s">
        <v>218</v>
      </c>
      <c r="B734" s="59" t="str">
        <f>Source!F111</f>
        <v>Цена поставщика</v>
      </c>
      <c r="C734" s="59" t="s">
        <v>1000</v>
      </c>
      <c r="D734" s="60" t="str">
        <f>Source!H111</f>
        <v>ШТ</v>
      </c>
      <c r="E734" s="61">
        <f>Source!K111</f>
        <v>2</v>
      </c>
      <c r="F734" s="61"/>
      <c r="G734" s="61">
        <f>Source!I111</f>
        <v>2</v>
      </c>
      <c r="H734" s="63">
        <f>Source!AL111</f>
        <v>13768.53</v>
      </c>
      <c r="I734" s="62"/>
      <c r="J734" s="63"/>
      <c r="K734" s="62">
        <f>ROUND(1.02,7)</f>
        <v>1.02</v>
      </c>
      <c r="L734" s="63">
        <f>Source!P111</f>
        <v>28087.8</v>
      </c>
    </row>
    <row r="735" spans="1:82" ht="89.25" x14ac:dyDescent="0.2">
      <c r="A735" s="86"/>
      <c r="B735" s="87" t="str">
        <f>Source!EO111</f>
        <v>Поправка: ФСБЦ-2022, ОП, т.3, п.1.1.</v>
      </c>
      <c r="C735" s="87" t="str">
        <f>Source!CN111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735" s="86"/>
      <c r="E735" s="86"/>
      <c r="F735" s="86"/>
      <c r="G735" s="86"/>
      <c r="H735" s="86"/>
      <c r="I735" s="86"/>
      <c r="J735" s="86"/>
      <c r="K735" s="86"/>
      <c r="L735" s="86"/>
    </row>
    <row r="736" spans="1:82" ht="15" x14ac:dyDescent="0.2">
      <c r="C736" s="75" t="s">
        <v>914</v>
      </c>
      <c r="D736" s="75"/>
      <c r="E736" s="75"/>
      <c r="F736" s="75"/>
      <c r="G736" s="75"/>
      <c r="H736" s="75"/>
      <c r="I736" s="76">
        <f>K736/E734</f>
        <v>14043.9</v>
      </c>
      <c r="J736" s="76"/>
      <c r="K736" s="76">
        <f>L734</f>
        <v>28087.8</v>
      </c>
      <c r="L736" s="76"/>
      <c r="AD736">
        <f>ROUND((Source!AT111/100)*((ROUND(ROUND(Source!AO111,2)*Source!I111, 2)+ROUND(ROUND(Source!AN111,2)*Source!I111, 2))), 2)</f>
        <v>0</v>
      </c>
      <c r="AE736">
        <f>ROUND((Source!AU111/100)*((ROUND(ROUND(Source!AO111,2)*Source!I111, 2)+ROUND(ROUND(Source!AN111,2)*Source!I111, 2))), 2)</f>
        <v>0</v>
      </c>
      <c r="AN736" s="72">
        <f>L734</f>
        <v>28087.8</v>
      </c>
      <c r="AO736">
        <f>0</f>
        <v>0</v>
      </c>
      <c r="AQ736" t="s">
        <v>915</v>
      </c>
      <c r="AR736">
        <f>0</f>
        <v>0</v>
      </c>
      <c r="AT736">
        <f>0</f>
        <v>0</v>
      </c>
      <c r="AV736" t="s">
        <v>915</v>
      </c>
      <c r="AW736" s="72">
        <f>L734</f>
        <v>28087.8</v>
      </c>
      <c r="AZ736">
        <f>Source!X111</f>
        <v>0</v>
      </c>
      <c r="BA736">
        <f>Source!Y111</f>
        <v>0</v>
      </c>
      <c r="CD736">
        <v>1</v>
      </c>
    </row>
    <row r="737" spans="1:82" ht="28.5" x14ac:dyDescent="0.2">
      <c r="A737" s="77" t="s">
        <v>228</v>
      </c>
      <c r="B737" s="67" t="str">
        <f>Source!F112</f>
        <v>01.7.15.05-0015</v>
      </c>
      <c r="C737" s="67" t="str">
        <f>Source!G112</f>
        <v>Гайки стальные шестигранные, диаметр резьбы М16 (М18)(0,038кг/шт)</v>
      </c>
      <c r="D737" s="68" t="str">
        <f>Source!H112</f>
        <v>т</v>
      </c>
      <c r="E737" s="69">
        <f>Source!K112</f>
        <v>1.5200000000000001E-4</v>
      </c>
      <c r="F737" s="69"/>
      <c r="G737" s="69">
        <f>Source!I112</f>
        <v>1.5200000000000001E-4</v>
      </c>
      <c r="H737" s="70">
        <f>Source!AL112</f>
        <v>123285.2</v>
      </c>
      <c r="I737" s="71">
        <f>IF(Source!BC112&lt;&gt; 0, Source!BC112, 1)</f>
        <v>1.1200000000000001</v>
      </c>
      <c r="J737" s="70">
        <f>ROUND(H737*I737, 2)</f>
        <v>138079.42000000001</v>
      </c>
      <c r="K737" s="71"/>
      <c r="L737" s="70">
        <f>Source!P112</f>
        <v>20.99</v>
      </c>
    </row>
    <row r="738" spans="1:82" ht="15" x14ac:dyDescent="0.2">
      <c r="C738" s="75" t="s">
        <v>914</v>
      </c>
      <c r="D738" s="75"/>
      <c r="E738" s="75"/>
      <c r="F738" s="75"/>
      <c r="G738" s="75"/>
      <c r="H738" s="75"/>
      <c r="I738" s="76">
        <f>K738/E737</f>
        <v>138092.10526315786</v>
      </c>
      <c r="J738" s="76"/>
      <c r="K738" s="76">
        <f>L737</f>
        <v>20.99</v>
      </c>
      <c r="L738" s="76"/>
      <c r="AD738">
        <f>ROUND((Source!AT112/100)*((ROUND(ROUND(Source!AO112,2)*Source!I112, 2)+ROUND(ROUND(Source!AN112,2)*Source!I112, 2))), 2)</f>
        <v>0</v>
      </c>
      <c r="AE738">
        <f>ROUND((Source!AU112/100)*((ROUND(ROUND(Source!AO112,2)*Source!I112, 2)+ROUND(ROUND(Source!AN112,2)*Source!I112, 2))), 2)</f>
        <v>0</v>
      </c>
      <c r="AN738" s="72">
        <f>L737</f>
        <v>20.99</v>
      </c>
      <c r="AO738">
        <f>0</f>
        <v>0</v>
      </c>
      <c r="AQ738" t="s">
        <v>915</v>
      </c>
      <c r="AR738">
        <f>0</f>
        <v>0</v>
      </c>
      <c r="AT738">
        <f>0</f>
        <v>0</v>
      </c>
      <c r="AV738" t="s">
        <v>915</v>
      </c>
      <c r="AW738" s="72">
        <f>L737</f>
        <v>20.99</v>
      </c>
      <c r="AZ738">
        <f>Source!X112</f>
        <v>0</v>
      </c>
      <c r="BA738">
        <f>Source!Y112</f>
        <v>0</v>
      </c>
      <c r="CD738">
        <v>1</v>
      </c>
    </row>
    <row r="739" spans="1:82" ht="39.75" x14ac:dyDescent="0.2">
      <c r="A739" s="77" t="s">
        <v>235</v>
      </c>
      <c r="B739" s="67" t="str">
        <f>Source!F113</f>
        <v>Цена поставщика</v>
      </c>
      <c r="C739" s="67" t="s">
        <v>1001</v>
      </c>
      <c r="D739" s="68" t="str">
        <f>Source!H113</f>
        <v>ШТ</v>
      </c>
      <c r="E739" s="69">
        <f>Source!K113</f>
        <v>2</v>
      </c>
      <c r="F739" s="69"/>
      <c r="G739" s="69">
        <f>Source!I113</f>
        <v>2</v>
      </c>
      <c r="H739" s="70">
        <f>Source!AL113</f>
        <v>78.5</v>
      </c>
      <c r="I739" s="71"/>
      <c r="J739" s="70"/>
      <c r="K739" s="71">
        <f>ROUND(1.02,7)</f>
        <v>1.02</v>
      </c>
      <c r="L739" s="70">
        <f>Source!P113</f>
        <v>160.13999999999999</v>
      </c>
    </row>
    <row r="740" spans="1:82" ht="15" x14ac:dyDescent="0.2">
      <c r="C740" s="75" t="s">
        <v>914</v>
      </c>
      <c r="D740" s="75"/>
      <c r="E740" s="75"/>
      <c r="F740" s="75"/>
      <c r="G740" s="75"/>
      <c r="H740" s="75"/>
      <c r="I740" s="76">
        <f>K740/E739</f>
        <v>80.069999999999993</v>
      </c>
      <c r="J740" s="76"/>
      <c r="K740" s="76">
        <f>L739</f>
        <v>160.13999999999999</v>
      </c>
      <c r="L740" s="76"/>
      <c r="AD740">
        <f>ROUND((Source!AT113/100)*((ROUND(ROUND(Source!AO113,2)*Source!I113, 2)+ROUND(ROUND(Source!AN113,2)*Source!I113, 2))), 2)</f>
        <v>0</v>
      </c>
      <c r="AE740">
        <f>ROUND((Source!AU113/100)*((ROUND(ROUND(Source!AO113,2)*Source!I113, 2)+ROUND(ROUND(Source!AN113,2)*Source!I113, 2))), 2)</f>
        <v>0</v>
      </c>
      <c r="AN740" s="72">
        <f>L739</f>
        <v>160.13999999999999</v>
      </c>
      <c r="AO740">
        <f>0</f>
        <v>0</v>
      </c>
      <c r="AQ740" t="s">
        <v>915</v>
      </c>
      <c r="AR740">
        <f>0</f>
        <v>0</v>
      </c>
      <c r="AT740">
        <f>0</f>
        <v>0</v>
      </c>
      <c r="AV740" t="s">
        <v>915</v>
      </c>
      <c r="AW740" s="72">
        <f>L739</f>
        <v>160.13999999999999</v>
      </c>
      <c r="AZ740">
        <f>Source!X113</f>
        <v>0</v>
      </c>
      <c r="BA740">
        <f>Source!Y113</f>
        <v>0</v>
      </c>
      <c r="CD740">
        <v>1</v>
      </c>
    </row>
    <row r="741" spans="1:82" ht="39.75" x14ac:dyDescent="0.2">
      <c r="A741" s="77" t="s">
        <v>238</v>
      </c>
      <c r="B741" s="67" t="str">
        <f>Source!F114</f>
        <v>Цена поставщика</v>
      </c>
      <c r="C741" s="67" t="s">
        <v>1002</v>
      </c>
      <c r="D741" s="68" t="str">
        <f>Source!H114</f>
        <v>ШТ</v>
      </c>
      <c r="E741" s="69">
        <f>Source!K114</f>
        <v>2</v>
      </c>
      <c r="F741" s="69"/>
      <c r="G741" s="69">
        <f>Source!I114</f>
        <v>2</v>
      </c>
      <c r="H741" s="70">
        <f>Source!AL114</f>
        <v>3858</v>
      </c>
      <c r="I741" s="71"/>
      <c r="J741" s="70"/>
      <c r="K741" s="71">
        <f>ROUND(1.02,7)</f>
        <v>1.02</v>
      </c>
      <c r="L741" s="70">
        <f>Source!P114</f>
        <v>7870.32</v>
      </c>
    </row>
    <row r="742" spans="1:82" ht="15" x14ac:dyDescent="0.2">
      <c r="C742" s="75" t="s">
        <v>914</v>
      </c>
      <c r="D742" s="75"/>
      <c r="E742" s="75"/>
      <c r="F742" s="75"/>
      <c r="G742" s="75"/>
      <c r="H742" s="75"/>
      <c r="I742" s="76">
        <f>K742/E741</f>
        <v>3935.16</v>
      </c>
      <c r="J742" s="76"/>
      <c r="K742" s="76">
        <f>L741</f>
        <v>7870.32</v>
      </c>
      <c r="L742" s="76"/>
      <c r="AD742">
        <f>ROUND((Source!AT114/100)*((ROUND(ROUND(Source!AO114,2)*Source!I114, 2)+ROUND(ROUND(Source!AN114,2)*Source!I114, 2))), 2)</f>
        <v>0</v>
      </c>
      <c r="AE742">
        <f>ROUND((Source!AU114/100)*((ROUND(ROUND(Source!AO114,2)*Source!I114, 2)+ROUND(ROUND(Source!AN114,2)*Source!I114, 2))), 2)</f>
        <v>0</v>
      </c>
      <c r="AN742" s="72">
        <f>L741</f>
        <v>7870.32</v>
      </c>
      <c r="AO742">
        <f>0</f>
        <v>0</v>
      </c>
      <c r="AQ742" t="s">
        <v>915</v>
      </c>
      <c r="AR742">
        <f>0</f>
        <v>0</v>
      </c>
      <c r="AT742">
        <f>0</f>
        <v>0</v>
      </c>
      <c r="AV742" t="s">
        <v>915</v>
      </c>
      <c r="AW742" s="72">
        <f>L741</f>
        <v>7870.32</v>
      </c>
      <c r="AZ742">
        <f>Source!X114</f>
        <v>0</v>
      </c>
      <c r="BA742">
        <f>Source!Y114</f>
        <v>0</v>
      </c>
      <c r="CD742">
        <v>1</v>
      </c>
    </row>
    <row r="743" spans="1:82" ht="39.75" x14ac:dyDescent="0.2">
      <c r="A743" s="77" t="s">
        <v>240</v>
      </c>
      <c r="B743" s="67" t="str">
        <f>Source!F115</f>
        <v>Цена поставщика</v>
      </c>
      <c r="C743" s="67" t="s">
        <v>1003</v>
      </c>
      <c r="D743" s="68" t="str">
        <f>Source!H115</f>
        <v>ШТ</v>
      </c>
      <c r="E743" s="69">
        <f>Source!K115</f>
        <v>2</v>
      </c>
      <c r="F743" s="69"/>
      <c r="G743" s="69">
        <f>Source!I115</f>
        <v>2</v>
      </c>
      <c r="H743" s="70">
        <f>Source!AL115</f>
        <v>370.7</v>
      </c>
      <c r="I743" s="71"/>
      <c r="J743" s="70"/>
      <c r="K743" s="71">
        <f>ROUND(1.02,7)</f>
        <v>1.02</v>
      </c>
      <c r="L743" s="70">
        <f>Source!P115</f>
        <v>756.23</v>
      </c>
    </row>
    <row r="744" spans="1:82" ht="15" x14ac:dyDescent="0.2">
      <c r="C744" s="75" t="s">
        <v>914</v>
      </c>
      <c r="D744" s="75"/>
      <c r="E744" s="75"/>
      <c r="F744" s="75"/>
      <c r="G744" s="75"/>
      <c r="H744" s="75"/>
      <c r="I744" s="76">
        <f>K744/E743</f>
        <v>378.11500000000001</v>
      </c>
      <c r="J744" s="76"/>
      <c r="K744" s="76">
        <f>L743</f>
        <v>756.23</v>
      </c>
      <c r="L744" s="76"/>
      <c r="AD744">
        <f>ROUND((Source!AT115/100)*((ROUND(ROUND(Source!AO115,2)*Source!I115, 2)+ROUND(ROUND(Source!AN115,2)*Source!I115, 2))), 2)</f>
        <v>0</v>
      </c>
      <c r="AE744">
        <f>ROUND((Source!AU115/100)*((ROUND(ROUND(Source!AO115,2)*Source!I115, 2)+ROUND(ROUND(Source!AN115,2)*Source!I115, 2))), 2)</f>
        <v>0</v>
      </c>
      <c r="AN744" s="72">
        <f>L743</f>
        <v>756.23</v>
      </c>
      <c r="AO744">
        <f>0</f>
        <v>0</v>
      </c>
      <c r="AQ744" t="s">
        <v>915</v>
      </c>
      <c r="AR744">
        <f>0</f>
        <v>0</v>
      </c>
      <c r="AT744">
        <f>0</f>
        <v>0</v>
      </c>
      <c r="AV744" t="s">
        <v>915</v>
      </c>
      <c r="AW744" s="72">
        <f>L743</f>
        <v>756.23</v>
      </c>
      <c r="AZ744">
        <f>Source!X115</f>
        <v>0</v>
      </c>
      <c r="BA744">
        <f>Source!Y115</f>
        <v>0</v>
      </c>
      <c r="CD744">
        <v>1</v>
      </c>
    </row>
    <row r="745" spans="1:82" ht="39.75" x14ac:dyDescent="0.2">
      <c r="A745" s="77" t="s">
        <v>242</v>
      </c>
      <c r="B745" s="67" t="str">
        <f>Source!F116</f>
        <v>Цена поставщика</v>
      </c>
      <c r="C745" s="67" t="s">
        <v>1004</v>
      </c>
      <c r="D745" s="68" t="str">
        <f>Source!H116</f>
        <v>ШТ</v>
      </c>
      <c r="E745" s="69">
        <f>Source!K116</f>
        <v>4</v>
      </c>
      <c r="F745" s="69"/>
      <c r="G745" s="69">
        <f>Source!I116</f>
        <v>4</v>
      </c>
      <c r="H745" s="70">
        <f>Source!AL116</f>
        <v>35</v>
      </c>
      <c r="I745" s="71"/>
      <c r="J745" s="70"/>
      <c r="K745" s="71">
        <f>ROUND(1.02,7)</f>
        <v>1.02</v>
      </c>
      <c r="L745" s="70">
        <f>Source!P116</f>
        <v>142.80000000000001</v>
      </c>
    </row>
    <row r="746" spans="1:82" ht="15" x14ac:dyDescent="0.2">
      <c r="C746" s="75" t="s">
        <v>914</v>
      </c>
      <c r="D746" s="75"/>
      <c r="E746" s="75"/>
      <c r="F746" s="75"/>
      <c r="G746" s="75"/>
      <c r="H746" s="75"/>
      <c r="I746" s="76">
        <f>K746/E745</f>
        <v>35.700000000000003</v>
      </c>
      <c r="J746" s="76"/>
      <c r="K746" s="76">
        <f>L745</f>
        <v>142.80000000000001</v>
      </c>
      <c r="L746" s="76"/>
      <c r="AD746">
        <f>ROUND((Source!AT116/100)*((ROUND(ROUND(Source!AO116,2)*Source!I116, 2)+ROUND(ROUND(Source!AN116,2)*Source!I116, 2))), 2)</f>
        <v>0</v>
      </c>
      <c r="AE746">
        <f>ROUND((Source!AU116/100)*((ROUND(ROUND(Source!AO116,2)*Source!I116, 2)+ROUND(ROUND(Source!AN116,2)*Source!I116, 2))), 2)</f>
        <v>0</v>
      </c>
      <c r="AN746" s="72">
        <f>L745</f>
        <v>142.80000000000001</v>
      </c>
      <c r="AO746">
        <f>0</f>
        <v>0</v>
      </c>
      <c r="AQ746" t="s">
        <v>915</v>
      </c>
      <c r="AR746">
        <f>0</f>
        <v>0</v>
      </c>
      <c r="AT746">
        <f>0</f>
        <v>0</v>
      </c>
      <c r="AV746" t="s">
        <v>915</v>
      </c>
      <c r="AW746" s="72">
        <f>L745</f>
        <v>142.80000000000001</v>
      </c>
      <c r="AZ746">
        <f>Source!X116</f>
        <v>0</v>
      </c>
      <c r="BA746">
        <f>Source!Y116</f>
        <v>0</v>
      </c>
      <c r="CD746">
        <v>1</v>
      </c>
    </row>
    <row r="747" spans="1:82" ht="39.75" x14ac:dyDescent="0.2">
      <c r="A747" s="77" t="s">
        <v>244</v>
      </c>
      <c r="B747" s="67" t="str">
        <f>Source!F117</f>
        <v>Цена поставщика</v>
      </c>
      <c r="C747" s="67" t="s">
        <v>1005</v>
      </c>
      <c r="D747" s="68" t="str">
        <f>Source!H117</f>
        <v>ШТ</v>
      </c>
      <c r="E747" s="69">
        <f>Source!K117</f>
        <v>6</v>
      </c>
      <c r="F747" s="69"/>
      <c r="G747" s="69">
        <f>Source!I117</f>
        <v>6</v>
      </c>
      <c r="H747" s="70">
        <f>Source!AL117</f>
        <v>2087.4</v>
      </c>
      <c r="I747" s="71"/>
      <c r="J747" s="70"/>
      <c r="K747" s="71">
        <f>ROUND(1.02,7)</f>
        <v>1.02</v>
      </c>
      <c r="L747" s="70">
        <f>Source!P117</f>
        <v>12774.89</v>
      </c>
    </row>
    <row r="748" spans="1:82" ht="15" x14ac:dyDescent="0.2">
      <c r="C748" s="75" t="s">
        <v>914</v>
      </c>
      <c r="D748" s="75"/>
      <c r="E748" s="75"/>
      <c r="F748" s="75"/>
      <c r="G748" s="75"/>
      <c r="H748" s="75"/>
      <c r="I748" s="76">
        <f>K748/E747</f>
        <v>2129.1483333333331</v>
      </c>
      <c r="J748" s="76"/>
      <c r="K748" s="76">
        <f>L747</f>
        <v>12774.89</v>
      </c>
      <c r="L748" s="76"/>
      <c r="AD748">
        <f>ROUND((Source!AT117/100)*((ROUND(ROUND(Source!AO117,2)*Source!I117, 2)+ROUND(ROUND(Source!AN117,2)*Source!I117, 2))), 2)</f>
        <v>0</v>
      </c>
      <c r="AE748">
        <f>ROUND((Source!AU117/100)*((ROUND(ROUND(Source!AO117,2)*Source!I117, 2)+ROUND(ROUND(Source!AN117,2)*Source!I117, 2))), 2)</f>
        <v>0</v>
      </c>
      <c r="AN748" s="72">
        <f>L747</f>
        <v>12774.89</v>
      </c>
      <c r="AO748">
        <f>0</f>
        <v>0</v>
      </c>
      <c r="AQ748" t="s">
        <v>915</v>
      </c>
      <c r="AR748">
        <f>0</f>
        <v>0</v>
      </c>
      <c r="AT748">
        <f>0</f>
        <v>0</v>
      </c>
      <c r="AV748" t="s">
        <v>915</v>
      </c>
      <c r="AW748" s="72">
        <f>L747</f>
        <v>12774.89</v>
      </c>
      <c r="AZ748">
        <f>Source!X117</f>
        <v>0</v>
      </c>
      <c r="BA748">
        <f>Source!Y117</f>
        <v>0</v>
      </c>
      <c r="CD748">
        <v>1</v>
      </c>
    </row>
    <row r="749" spans="1:82" ht="39.75" x14ac:dyDescent="0.2">
      <c r="A749" s="77" t="s">
        <v>253</v>
      </c>
      <c r="B749" s="67" t="str">
        <f>Source!F119</f>
        <v>Цена поставщика</v>
      </c>
      <c r="C749" s="67" t="s">
        <v>1006</v>
      </c>
      <c r="D749" s="68" t="str">
        <f>Source!H119</f>
        <v>ШТ</v>
      </c>
      <c r="E749" s="69">
        <f>Source!K119</f>
        <v>6</v>
      </c>
      <c r="F749" s="69"/>
      <c r="G749" s="69">
        <f>Source!I119</f>
        <v>6</v>
      </c>
      <c r="H749" s="70">
        <f>Source!AL119</f>
        <v>11.5</v>
      </c>
      <c r="I749" s="71"/>
      <c r="J749" s="70"/>
      <c r="K749" s="71">
        <f>ROUND(1.02,7)</f>
        <v>1.02</v>
      </c>
      <c r="L749" s="70">
        <f>Source!P119</f>
        <v>70.38</v>
      </c>
    </row>
    <row r="750" spans="1:82" ht="15" x14ac:dyDescent="0.2">
      <c r="C750" s="75" t="s">
        <v>914</v>
      </c>
      <c r="D750" s="75"/>
      <c r="E750" s="75"/>
      <c r="F750" s="75"/>
      <c r="G750" s="75"/>
      <c r="H750" s="75"/>
      <c r="I750" s="76">
        <f>K750/E749</f>
        <v>11.729999999999999</v>
      </c>
      <c r="J750" s="76"/>
      <c r="K750" s="76">
        <f>L749</f>
        <v>70.38</v>
      </c>
      <c r="L750" s="76"/>
      <c r="AD750">
        <f>ROUND((Source!AT119/100)*((ROUND(ROUND(Source!AO119,2)*Source!I119, 2)+ROUND(ROUND(Source!AN119,2)*Source!I119, 2))), 2)</f>
        <v>0</v>
      </c>
      <c r="AE750">
        <f>ROUND((Source!AU119/100)*((ROUND(ROUND(Source!AO119,2)*Source!I119, 2)+ROUND(ROUND(Source!AN119,2)*Source!I119, 2))), 2)</f>
        <v>0</v>
      </c>
      <c r="AN750" s="72">
        <f>L749</f>
        <v>70.38</v>
      </c>
      <c r="AO750">
        <f>0</f>
        <v>0</v>
      </c>
      <c r="AQ750" t="s">
        <v>915</v>
      </c>
      <c r="AR750">
        <f>0</f>
        <v>0</v>
      </c>
      <c r="AT750">
        <f>0</f>
        <v>0</v>
      </c>
      <c r="AV750" t="s">
        <v>915</v>
      </c>
      <c r="AW750" s="72">
        <f>L749</f>
        <v>70.38</v>
      </c>
      <c r="AZ750">
        <f>Source!X119</f>
        <v>0</v>
      </c>
      <c r="BA750">
        <f>Source!Y119</f>
        <v>0</v>
      </c>
      <c r="CD750">
        <v>1</v>
      </c>
    </row>
    <row r="751" spans="1:82" ht="71.25" x14ac:dyDescent="0.2">
      <c r="A751" s="77" t="s">
        <v>255</v>
      </c>
      <c r="B751" s="67" t="str">
        <f>Source!F120</f>
        <v>20.1.02.23-1031</v>
      </c>
      <c r="C751" s="67" t="str">
        <f>Source!G120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751" s="68" t="str">
        <f>Source!H120</f>
        <v>ШТ</v>
      </c>
      <c r="E751" s="69">
        <f>Source!K120</f>
        <v>12</v>
      </c>
      <c r="F751" s="69"/>
      <c r="G751" s="69">
        <f>Source!I120</f>
        <v>12</v>
      </c>
      <c r="H751" s="70">
        <f>Source!AL120</f>
        <v>127.56</v>
      </c>
      <c r="I751" s="71">
        <f>IF(Source!BC120&lt;&gt; 0, Source!BC120, 1)</f>
        <v>1.24</v>
      </c>
      <c r="J751" s="70">
        <f>ROUND(H751*I751, 2)</f>
        <v>158.16999999999999</v>
      </c>
      <c r="K751" s="71"/>
      <c r="L751" s="70">
        <f>Source!P120</f>
        <v>1898.04</v>
      </c>
    </row>
    <row r="752" spans="1:82" ht="15" x14ac:dyDescent="0.2">
      <c r="C752" s="75" t="s">
        <v>914</v>
      </c>
      <c r="D752" s="75"/>
      <c r="E752" s="75"/>
      <c r="F752" s="75"/>
      <c r="G752" s="75"/>
      <c r="H752" s="75"/>
      <c r="I752" s="76">
        <f>K752/E751</f>
        <v>158.16999999999999</v>
      </c>
      <c r="J752" s="76"/>
      <c r="K752" s="76">
        <f>L751</f>
        <v>1898.04</v>
      </c>
      <c r="L752" s="76"/>
      <c r="AD752">
        <f>ROUND((Source!AT120/100)*((ROUND(ROUND(Source!AO120,2)*Source!I120, 2)+ROUND(ROUND(Source!AN120,2)*Source!I120, 2))), 2)</f>
        <v>0</v>
      </c>
      <c r="AE752">
        <f>ROUND((Source!AU120/100)*((ROUND(ROUND(Source!AO120,2)*Source!I120, 2)+ROUND(ROUND(Source!AN120,2)*Source!I120, 2))), 2)</f>
        <v>0</v>
      </c>
      <c r="AN752" s="72">
        <f>L751</f>
        <v>1898.04</v>
      </c>
      <c r="AO752">
        <f>0</f>
        <v>0</v>
      </c>
      <c r="AQ752" t="s">
        <v>915</v>
      </c>
      <c r="AR752">
        <f>0</f>
        <v>0</v>
      </c>
      <c r="AT752">
        <f>0</f>
        <v>0</v>
      </c>
      <c r="AV752" t="s">
        <v>915</v>
      </c>
      <c r="AW752" s="72">
        <f>L751</f>
        <v>1898.04</v>
      </c>
      <c r="AZ752">
        <f>Source!X120</f>
        <v>0</v>
      </c>
      <c r="BA752">
        <f>Source!Y120</f>
        <v>0</v>
      </c>
      <c r="CD752">
        <v>2</v>
      </c>
    </row>
    <row r="753" spans="1:83" ht="122.25" x14ac:dyDescent="0.2">
      <c r="A753" s="57" t="s">
        <v>259</v>
      </c>
      <c r="B753" s="59" t="s">
        <v>998</v>
      </c>
      <c r="C753" s="59" t="s">
        <v>1007</v>
      </c>
      <c r="D753" s="60" t="str">
        <f>Source!H121</f>
        <v>ШТ</v>
      </c>
      <c r="E753" s="61">
        <f>Source!K121</f>
        <v>3</v>
      </c>
      <c r="F753" s="61"/>
      <c r="G753" s="61">
        <f>Source!I121</f>
        <v>3</v>
      </c>
      <c r="H753" s="63"/>
      <c r="I753" s="62"/>
      <c r="J753" s="63"/>
      <c r="K753" s="62"/>
      <c r="L753" s="63"/>
    </row>
    <row r="754" spans="1:83" ht="280.5" x14ac:dyDescent="0.2">
      <c r="B754" s="64" t="str">
        <f>Source!EO121</f>
        <v>Поправка: 421/пр_2020_прил.10_т.5_п.9.1_гр.3  Поправка: 421/пр_2020_прил.10_т.5_п.4_гр.3</v>
      </c>
      <c r="C754" s="64" t="str">
        <f>Source!CN121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755" spans="1:83" ht="15" x14ac:dyDescent="0.2">
      <c r="A755" s="58"/>
      <c r="B755" s="61">
        <v>1</v>
      </c>
      <c r="C755" s="58" t="s">
        <v>906</v>
      </c>
      <c r="D755" s="60" t="s">
        <v>691</v>
      </c>
      <c r="E755" s="65"/>
      <c r="F755" s="61"/>
      <c r="G755" s="65">
        <f>Source!U121</f>
        <v>9.18</v>
      </c>
      <c r="H755" s="61"/>
      <c r="I755" s="61"/>
      <c r="J755" s="61"/>
      <c r="K755" s="61"/>
      <c r="L755" s="66">
        <f>SUM(L756:L756)-SUMIF(CE756:CE756, 1, L756:L756)</f>
        <v>6975.85</v>
      </c>
    </row>
    <row r="756" spans="1:83" ht="28.5" x14ac:dyDescent="0.2">
      <c r="A756" s="59"/>
      <c r="B756" s="59" t="s">
        <v>729</v>
      </c>
      <c r="C756" s="59" t="s">
        <v>730</v>
      </c>
      <c r="D756" s="60" t="s">
        <v>691</v>
      </c>
      <c r="E756" s="61">
        <v>3.06</v>
      </c>
      <c r="F756" s="61"/>
      <c r="G756" s="61">
        <f>SmtRes!CX188</f>
        <v>9.18</v>
      </c>
      <c r="H756" s="63">
        <f>SmtRes!CZ188</f>
        <v>440.52</v>
      </c>
      <c r="I756" s="62">
        <f>SmtRes!AL188</f>
        <v>1.25</v>
      </c>
      <c r="J756" s="63">
        <f>ROUND(H756*I756, 2)</f>
        <v>550.65</v>
      </c>
      <c r="K756" s="62">
        <f>ROUND((1.15)*1.2,7)</f>
        <v>1.38</v>
      </c>
      <c r="L756" s="63">
        <f>SmtRes!DI188</f>
        <v>6975.85</v>
      </c>
    </row>
    <row r="757" spans="1:83" ht="15" x14ac:dyDescent="0.2">
      <c r="A757" s="58"/>
      <c r="B757" s="61">
        <v>2</v>
      </c>
      <c r="C757" s="58" t="s">
        <v>907</v>
      </c>
      <c r="D757" s="60"/>
      <c r="E757" s="65"/>
      <c r="F757" s="61"/>
      <c r="G757" s="65"/>
      <c r="H757" s="61"/>
      <c r="I757" s="61"/>
      <c r="J757" s="61"/>
      <c r="K757" s="61"/>
      <c r="L757" s="66">
        <f>SUM(L758:L762)-SUMIF(CE758:CE762, 1, L758:L762)</f>
        <v>6804.2699999999986</v>
      </c>
    </row>
    <row r="758" spans="1:83" ht="15" x14ac:dyDescent="0.2">
      <c r="A758" s="58"/>
      <c r="B758" s="61"/>
      <c r="C758" s="58" t="s">
        <v>909</v>
      </c>
      <c r="D758" s="60" t="s">
        <v>691</v>
      </c>
      <c r="E758" s="65"/>
      <c r="F758" s="61"/>
      <c r="G758" s="65">
        <f>Source!V121</f>
        <v>3.6017999999999999</v>
      </c>
      <c r="H758" s="61"/>
      <c r="I758" s="61"/>
      <c r="J758" s="61"/>
      <c r="K758" s="61"/>
      <c r="L758" s="66">
        <f>SUMIF(CE759:CE762, 1, L759:L762)</f>
        <v>1922.43</v>
      </c>
      <c r="CE758">
        <v>1</v>
      </c>
    </row>
    <row r="759" spans="1:83" ht="42.75" x14ac:dyDescent="0.2">
      <c r="A759" s="59"/>
      <c r="B759" s="59" t="s">
        <v>725</v>
      </c>
      <c r="C759" s="59" t="s">
        <v>727</v>
      </c>
      <c r="D759" s="60" t="s">
        <v>582</v>
      </c>
      <c r="E759" s="61">
        <v>0.68</v>
      </c>
      <c r="F759" s="61">
        <f>ROUND((1.15)*1.2,7)</f>
        <v>1.38</v>
      </c>
      <c r="G759" s="61">
        <f>SmtRes!CX190</f>
        <v>2.8151999999999999</v>
      </c>
      <c r="H759" s="63">
        <f>SmtRes!CZ190</f>
        <v>1811.82</v>
      </c>
      <c r="I759" s="62">
        <f>SmtRes!AJ190</f>
        <v>1.25</v>
      </c>
      <c r="J759" s="63">
        <f>ROUND(H759*I759, 2)</f>
        <v>2264.7800000000002</v>
      </c>
      <c r="K759" s="62"/>
      <c r="L759" s="63">
        <f>SmtRes!DG190</f>
        <v>6375.81</v>
      </c>
    </row>
    <row r="760" spans="1:83" ht="28.5" x14ac:dyDescent="0.2">
      <c r="A760" s="59"/>
      <c r="B760" s="59" t="s">
        <v>728</v>
      </c>
      <c r="C760" s="59" t="s">
        <v>943</v>
      </c>
      <c r="D760" s="60" t="s">
        <v>691</v>
      </c>
      <c r="E760" s="61">
        <f>SmtRes!DO190*SmtRes!AT190</f>
        <v>0.68</v>
      </c>
      <c r="F760" s="61">
        <f>ROUND((1.15)*1.2,7)</f>
        <v>1.38</v>
      </c>
      <c r="G760" s="61">
        <f>SmtRes!DO190*SmtRes!CX190</f>
        <v>2.8151999999999999</v>
      </c>
      <c r="H760" s="63"/>
      <c r="I760" s="62"/>
      <c r="J760" s="63">
        <f>ROUND(SmtRes!AG190/SmtRes!DO190, 2)</f>
        <v>549.32000000000005</v>
      </c>
      <c r="K760" s="62"/>
      <c r="L760" s="63">
        <f>SmtRes!DH190</f>
        <v>1546.45</v>
      </c>
      <c r="CE760">
        <v>1</v>
      </c>
    </row>
    <row r="761" spans="1:83" ht="28.5" x14ac:dyDescent="0.2">
      <c r="A761" s="59"/>
      <c r="B761" s="59" t="s">
        <v>698</v>
      </c>
      <c r="C761" s="59" t="s">
        <v>700</v>
      </c>
      <c r="D761" s="60" t="s">
        <v>582</v>
      </c>
      <c r="E761" s="61">
        <v>0.19</v>
      </c>
      <c r="F761" s="61">
        <f>ROUND((1.15)*1.2,7)</f>
        <v>1.38</v>
      </c>
      <c r="G761" s="61">
        <f>SmtRes!CX191</f>
        <v>0.78659999999999997</v>
      </c>
      <c r="H761" s="63"/>
      <c r="I761" s="62"/>
      <c r="J761" s="63">
        <f>SmtRes!CZ191</f>
        <v>544.70000000000005</v>
      </c>
      <c r="K761" s="62"/>
      <c r="L761" s="63">
        <f>SmtRes!DG191</f>
        <v>428.46</v>
      </c>
    </row>
    <row r="762" spans="1:83" ht="28.5" x14ac:dyDescent="0.2">
      <c r="A762" s="59"/>
      <c r="B762" s="59" t="s">
        <v>697</v>
      </c>
      <c r="C762" s="59" t="s">
        <v>908</v>
      </c>
      <c r="D762" s="60" t="s">
        <v>691</v>
      </c>
      <c r="E762" s="61">
        <f>SmtRes!DO191*SmtRes!AT191</f>
        <v>0.19</v>
      </c>
      <c r="F762" s="61">
        <f>ROUND((1.15)*1.2,7)</f>
        <v>1.38</v>
      </c>
      <c r="G762" s="61">
        <f>SmtRes!DO191*SmtRes!CX191</f>
        <v>0.78659999999999997</v>
      </c>
      <c r="H762" s="63"/>
      <c r="I762" s="62"/>
      <c r="J762" s="63">
        <f>ROUND(SmtRes!AG191/SmtRes!DO191, 2)</f>
        <v>477.98</v>
      </c>
      <c r="K762" s="62"/>
      <c r="L762" s="63">
        <f>SmtRes!DH191</f>
        <v>375.98</v>
      </c>
      <c r="CE762">
        <v>1</v>
      </c>
    </row>
    <row r="763" spans="1:83" ht="15" x14ac:dyDescent="0.2">
      <c r="A763" s="58"/>
      <c r="B763" s="61">
        <v>4</v>
      </c>
      <c r="C763" s="58" t="s">
        <v>930</v>
      </c>
      <c r="D763" s="60"/>
      <c r="E763" s="65"/>
      <c r="F763" s="61"/>
      <c r="G763" s="65"/>
      <c r="H763" s="61"/>
      <c r="I763" s="61"/>
      <c r="J763" s="61"/>
      <c r="K763" s="61"/>
      <c r="L763" s="66">
        <f>SUM(L764:L769)-SUMIF(CE764:CE769, 1, L764:L769)</f>
        <v>524.12</v>
      </c>
    </row>
    <row r="764" spans="1:83" ht="14.25" x14ac:dyDescent="0.2">
      <c r="A764" s="59"/>
      <c r="B764" s="59" t="s">
        <v>731</v>
      </c>
      <c r="C764" s="59" t="s">
        <v>733</v>
      </c>
      <c r="D764" s="60" t="s">
        <v>714</v>
      </c>
      <c r="E764" s="61">
        <v>0.1</v>
      </c>
      <c r="F764" s="61"/>
      <c r="G764" s="61">
        <f>SmtRes!CX192</f>
        <v>0.3</v>
      </c>
      <c r="H764" s="63">
        <f>SmtRes!CZ192</f>
        <v>238.29</v>
      </c>
      <c r="I764" s="62">
        <f>SmtRes!AI192</f>
        <v>2.0699999999999998</v>
      </c>
      <c r="J764" s="63">
        <f>ROUND(H764*I764, 2)</f>
        <v>493.26</v>
      </c>
      <c r="K764" s="62"/>
      <c r="L764" s="63">
        <f>SmtRes!DF192</f>
        <v>147.97999999999999</v>
      </c>
    </row>
    <row r="765" spans="1:83" ht="14.25" x14ac:dyDescent="0.2">
      <c r="A765" s="59"/>
      <c r="B765" s="59" t="s">
        <v>734</v>
      </c>
      <c r="C765" s="59" t="s">
        <v>736</v>
      </c>
      <c r="D765" s="60" t="s">
        <v>714</v>
      </c>
      <c r="E765" s="61">
        <v>0.03</v>
      </c>
      <c r="F765" s="61"/>
      <c r="G765" s="61">
        <f>SmtRes!CX193</f>
        <v>0.09</v>
      </c>
      <c r="H765" s="63">
        <f>SmtRes!CZ193</f>
        <v>80.02</v>
      </c>
      <c r="I765" s="62">
        <f>SmtRes!AI193</f>
        <v>2.0699999999999998</v>
      </c>
      <c r="J765" s="63">
        <f>ROUND(H765*I765, 2)</f>
        <v>165.64</v>
      </c>
      <c r="K765" s="62"/>
      <c r="L765" s="63">
        <f>SmtRes!DF193</f>
        <v>14.91</v>
      </c>
    </row>
    <row r="766" spans="1:83" ht="14.25" x14ac:dyDescent="0.2">
      <c r="A766" s="59"/>
      <c r="B766" s="59" t="s">
        <v>737</v>
      </c>
      <c r="C766" s="59" t="s">
        <v>739</v>
      </c>
      <c r="D766" s="60" t="s">
        <v>714</v>
      </c>
      <c r="E766" s="61">
        <v>0.02</v>
      </c>
      <c r="F766" s="61"/>
      <c r="G766" s="61">
        <f>SmtRes!CX194</f>
        <v>0.06</v>
      </c>
      <c r="H766" s="63">
        <f>SmtRes!CZ194</f>
        <v>56.11</v>
      </c>
      <c r="I766" s="62">
        <f>SmtRes!AI194</f>
        <v>1.58</v>
      </c>
      <c r="J766" s="63">
        <f>ROUND(H766*I766, 2)</f>
        <v>88.65</v>
      </c>
      <c r="K766" s="62"/>
      <c r="L766" s="63">
        <f>SmtRes!DF194</f>
        <v>5.32</v>
      </c>
    </row>
    <row r="767" spans="1:83" ht="14.25" x14ac:dyDescent="0.2">
      <c r="A767" s="59"/>
      <c r="B767" s="59" t="s">
        <v>740</v>
      </c>
      <c r="C767" s="59" t="s">
        <v>742</v>
      </c>
      <c r="D767" s="60" t="s">
        <v>231</v>
      </c>
      <c r="E767" s="61">
        <v>4.0000000000000002E-4</v>
      </c>
      <c r="F767" s="61"/>
      <c r="G767" s="61">
        <f>SmtRes!CX195</f>
        <v>1.1999999999999999E-3</v>
      </c>
      <c r="H767" s="63">
        <f>SmtRes!CZ195</f>
        <v>61265.39</v>
      </c>
      <c r="I767" s="62">
        <f>SmtRes!AI195</f>
        <v>1.3</v>
      </c>
      <c r="J767" s="63">
        <f>ROUND(H767*I767, 2)</f>
        <v>79645.009999999995</v>
      </c>
      <c r="K767" s="62"/>
      <c r="L767" s="63">
        <f>SmtRes!DF195</f>
        <v>95.57</v>
      </c>
    </row>
    <row r="768" spans="1:83" ht="14.25" x14ac:dyDescent="0.2">
      <c r="A768" s="59"/>
      <c r="B768" s="59" t="s">
        <v>743</v>
      </c>
      <c r="C768" s="59" t="s">
        <v>745</v>
      </c>
      <c r="D768" s="60" t="s">
        <v>231</v>
      </c>
      <c r="E768" s="61">
        <v>1E-4</v>
      </c>
      <c r="F768" s="61"/>
      <c r="G768" s="61">
        <f>SmtRes!CX196</f>
        <v>2.9999999999999997E-4</v>
      </c>
      <c r="H768" s="63">
        <f>SmtRes!CZ196</f>
        <v>80020.98</v>
      </c>
      <c r="I768" s="62">
        <f>SmtRes!AI196</f>
        <v>1.02</v>
      </c>
      <c r="J768" s="63">
        <f>ROUND(H768*I768, 2)</f>
        <v>81621.399999999994</v>
      </c>
      <c r="K768" s="62"/>
      <c r="L768" s="63">
        <f>SmtRes!DF196</f>
        <v>24.49</v>
      </c>
    </row>
    <row r="769" spans="1:82" ht="14.25" x14ac:dyDescent="0.2">
      <c r="A769" s="59"/>
      <c r="B769" s="59" t="s">
        <v>746</v>
      </c>
      <c r="C769" s="59" t="s">
        <v>748</v>
      </c>
      <c r="D769" s="60" t="s">
        <v>248</v>
      </c>
      <c r="E769" s="61">
        <v>0.06</v>
      </c>
      <c r="F769" s="61"/>
      <c r="G769" s="61">
        <f>SmtRes!CX197</f>
        <v>0.18</v>
      </c>
      <c r="H769" s="63">
        <f>SmtRes!CZ197</f>
        <v>1031.73</v>
      </c>
      <c r="I769" s="62">
        <f>SmtRes!AI197</f>
        <v>1.27</v>
      </c>
      <c r="J769" s="63">
        <f>ROUND(H769*I769, 2)</f>
        <v>1310.3</v>
      </c>
      <c r="K769" s="62"/>
      <c r="L769" s="63">
        <f>SmtRes!DF197</f>
        <v>235.85</v>
      </c>
    </row>
    <row r="770" spans="1:82" ht="28.5" x14ac:dyDescent="0.2">
      <c r="A770" s="59"/>
      <c r="B770" s="59" t="str">
        <f>EtalonRes!I208</f>
        <v>05.1.02.07</v>
      </c>
      <c r="C770" s="59" t="str">
        <f>EtalonRes!K208</f>
        <v>Стойка железобетонная вибрированная для опор</v>
      </c>
      <c r="D770" s="60" t="str">
        <f>EtalonRes!O208</f>
        <v>ШТ</v>
      </c>
      <c r="E770" s="61">
        <f>EtalonRes!X208</f>
        <v>0</v>
      </c>
      <c r="F770" s="61"/>
      <c r="G770" s="61">
        <f>ROUND(EtalonRes!AG208*Source!I121, 7)</f>
        <v>0</v>
      </c>
      <c r="H770" s="63"/>
      <c r="I770" s="62"/>
      <c r="J770" s="63"/>
      <c r="K770" s="62"/>
      <c r="L770" s="63"/>
    </row>
    <row r="771" spans="1:82" ht="14.25" x14ac:dyDescent="0.2">
      <c r="A771" s="59"/>
      <c r="B771" s="59" t="str">
        <f>EtalonRes!I209</f>
        <v>07.2.02.05</v>
      </c>
      <c r="C771" s="59" t="str">
        <f>EtalonRes!K209</f>
        <v>Траверсы стальные</v>
      </c>
      <c r="D771" s="60" t="str">
        <f>EtalonRes!O209</f>
        <v>т</v>
      </c>
      <c r="E771" s="61">
        <f>EtalonRes!X209</f>
        <v>0</v>
      </c>
      <c r="F771" s="61"/>
      <c r="G771" s="61">
        <f>ROUND(EtalonRes!AG209*Source!I121, 7)</f>
        <v>0</v>
      </c>
      <c r="H771" s="63"/>
      <c r="I771" s="62"/>
      <c r="J771" s="63"/>
      <c r="K771" s="62"/>
      <c r="L771" s="63"/>
    </row>
    <row r="772" spans="1:82" ht="14.25" x14ac:dyDescent="0.2">
      <c r="A772" s="59"/>
      <c r="B772" s="59" t="str">
        <f>EtalonRes!I210</f>
        <v>07.2.07.13</v>
      </c>
      <c r="C772" s="59" t="str">
        <f>EtalonRes!K210</f>
        <v>Хомуты стальные</v>
      </c>
      <c r="D772" s="60" t="str">
        <f>EtalonRes!O210</f>
        <v>кг</v>
      </c>
      <c r="E772" s="61">
        <f>EtalonRes!X210</f>
        <v>0</v>
      </c>
      <c r="F772" s="61"/>
      <c r="G772" s="61">
        <f>ROUND(EtalonRes!AG210*Source!I121, 7)</f>
        <v>0</v>
      </c>
      <c r="H772" s="63"/>
      <c r="I772" s="62"/>
      <c r="J772" s="63"/>
      <c r="K772" s="62"/>
      <c r="L772" s="63"/>
    </row>
    <row r="773" spans="1:82" ht="14.25" x14ac:dyDescent="0.2">
      <c r="A773" s="59"/>
      <c r="B773" s="59" t="str">
        <f>EtalonRes!I211</f>
        <v>08.3.04.02</v>
      </c>
      <c r="C773" s="59" t="str">
        <f>EtalonRes!K211</f>
        <v>Сталь стержневая диаметром до 10 мм</v>
      </c>
      <c r="D773" s="60" t="str">
        <f>EtalonRes!O211</f>
        <v>т</v>
      </c>
      <c r="E773" s="61">
        <f>EtalonRes!X211</f>
        <v>0</v>
      </c>
      <c r="F773" s="61"/>
      <c r="G773" s="61">
        <f>ROUND(EtalonRes!AG211*Source!I121, 7)</f>
        <v>0</v>
      </c>
      <c r="H773" s="63"/>
      <c r="I773" s="62"/>
      <c r="J773" s="63"/>
      <c r="K773" s="62"/>
      <c r="L773" s="63"/>
    </row>
    <row r="774" spans="1:82" ht="14.25" x14ac:dyDescent="0.2">
      <c r="A774" s="59"/>
      <c r="B774" s="59" t="str">
        <f>EtalonRes!I215</f>
        <v>22.2.01.04</v>
      </c>
      <c r="C774" s="59" t="str">
        <f>EtalonRes!K215</f>
        <v>Изоляторы штыревые</v>
      </c>
      <c r="D774" s="60" t="str">
        <f>EtalonRes!O215</f>
        <v>ШТ</v>
      </c>
      <c r="E774" s="61">
        <f>EtalonRes!X215</f>
        <v>0</v>
      </c>
      <c r="F774" s="61"/>
      <c r="G774" s="61">
        <f>ROUND(EtalonRes!AG215*Source!I121, 7)</f>
        <v>0</v>
      </c>
      <c r="H774" s="63"/>
      <c r="I774" s="62"/>
      <c r="J774" s="63"/>
      <c r="K774" s="62"/>
      <c r="L774" s="63"/>
    </row>
    <row r="775" spans="1:82" ht="14.25" x14ac:dyDescent="0.2">
      <c r="A775" s="59"/>
      <c r="B775" s="59" t="str">
        <f>EtalonRes!I216</f>
        <v>22.2.02.21</v>
      </c>
      <c r="C775" s="59" t="str">
        <f>EtalonRes!K216</f>
        <v>Штыри</v>
      </c>
      <c r="D775" s="60" t="str">
        <f>EtalonRes!O216</f>
        <v>ШТ</v>
      </c>
      <c r="E775" s="61">
        <f>EtalonRes!X216</f>
        <v>0</v>
      </c>
      <c r="F775" s="61"/>
      <c r="G775" s="61">
        <f>ROUND(EtalonRes!AG216*Source!I121, 7)</f>
        <v>0</v>
      </c>
      <c r="H775" s="63"/>
      <c r="I775" s="62"/>
      <c r="J775" s="63"/>
      <c r="K775" s="62"/>
      <c r="L775" s="63"/>
    </row>
    <row r="776" spans="1:82" ht="14.25" x14ac:dyDescent="0.2">
      <c r="A776" s="59"/>
      <c r="B776" s="59" t="str">
        <f>EtalonRes!I217</f>
        <v>22.2.02.23</v>
      </c>
      <c r="C776" s="67" t="str">
        <f>EtalonRes!K217</f>
        <v>Металлические плакаты</v>
      </c>
      <c r="D776" s="68" t="str">
        <f>EtalonRes!O217</f>
        <v>ШТ</v>
      </c>
      <c r="E776" s="69">
        <f>EtalonRes!X217</f>
        <v>0.1</v>
      </c>
      <c r="F776" s="69"/>
      <c r="G776" s="69">
        <f>ROUND(EtalonRes!AG217*Source!I121, 7)</f>
        <v>0.3</v>
      </c>
      <c r="H776" s="70"/>
      <c r="I776" s="71"/>
      <c r="J776" s="70"/>
      <c r="K776" s="71"/>
      <c r="L776" s="70"/>
    </row>
    <row r="777" spans="1:82" ht="15" x14ac:dyDescent="0.2">
      <c r="A777" s="59"/>
      <c r="B777" s="59"/>
      <c r="C777" s="73" t="s">
        <v>910</v>
      </c>
      <c r="D777" s="60"/>
      <c r="E777" s="61"/>
      <c r="F777" s="61"/>
      <c r="G777" s="61"/>
      <c r="H777" s="63"/>
      <c r="I777" s="62"/>
      <c r="J777" s="63"/>
      <c r="K777" s="62"/>
      <c r="L777" s="63">
        <f>L755+L757+L758+L763</f>
        <v>16226.67</v>
      </c>
    </row>
    <row r="778" spans="1:82" ht="14.25" x14ac:dyDescent="0.2">
      <c r="A778" s="59"/>
      <c r="B778" s="59"/>
      <c r="C778" s="59" t="s">
        <v>911</v>
      </c>
      <c r="D778" s="60"/>
      <c r="E778" s="61"/>
      <c r="F778" s="61"/>
      <c r="G778" s="61"/>
      <c r="H778" s="63"/>
      <c r="I778" s="62"/>
      <c r="J778" s="63"/>
      <c r="K778" s="62"/>
      <c r="L778" s="63">
        <f>SUM(AR753:AR781)+SUM(AS753:AS781)+SUM(AT753:AT781)+SUM(AU753:AU781)+SUM(AV753:AV781)</f>
        <v>8898.2800000000007</v>
      </c>
    </row>
    <row r="779" spans="1:82" ht="14.25" x14ac:dyDescent="0.2">
      <c r="A779" s="59"/>
      <c r="B779" s="59" t="s">
        <v>27</v>
      </c>
      <c r="C779" s="59" t="s">
        <v>912</v>
      </c>
      <c r="D779" s="60" t="s">
        <v>819</v>
      </c>
      <c r="E779" s="61">
        <f>Source!BZ121</f>
        <v>103</v>
      </c>
      <c r="F779" s="61"/>
      <c r="G779" s="61">
        <f>Source!AT121</f>
        <v>103</v>
      </c>
      <c r="H779" s="63"/>
      <c r="I779" s="62"/>
      <c r="J779" s="63"/>
      <c r="K779" s="62"/>
      <c r="L779" s="63">
        <f>SUM(AZ753:AZ781)</f>
        <v>9165.23</v>
      </c>
    </row>
    <row r="780" spans="1:82" ht="14.25" x14ac:dyDescent="0.2">
      <c r="A780" s="67"/>
      <c r="B780" s="67" t="s">
        <v>28</v>
      </c>
      <c r="C780" s="67" t="s">
        <v>913</v>
      </c>
      <c r="D780" s="68" t="s">
        <v>819</v>
      </c>
      <c r="E780" s="69">
        <f>Source!CA121</f>
        <v>60</v>
      </c>
      <c r="F780" s="69"/>
      <c r="G780" s="69">
        <f>Source!AU121</f>
        <v>60</v>
      </c>
      <c r="H780" s="70"/>
      <c r="I780" s="71"/>
      <c r="J780" s="70"/>
      <c r="K780" s="71"/>
      <c r="L780" s="70">
        <f>SUM(BA753:BA781)</f>
        <v>5338.97</v>
      </c>
    </row>
    <row r="781" spans="1:82" ht="15" x14ac:dyDescent="0.2">
      <c r="C781" s="75" t="s">
        <v>914</v>
      </c>
      <c r="D781" s="75"/>
      <c r="E781" s="75"/>
      <c r="F781" s="75"/>
      <c r="G781" s="75"/>
      <c r="H781" s="75"/>
      <c r="I781" s="76">
        <f>K781/E753</f>
        <v>10243.623333333335</v>
      </c>
      <c r="J781" s="76"/>
      <c r="K781" s="76">
        <f>L755+L757+L763+L779+L780+L758</f>
        <v>30730.870000000003</v>
      </c>
      <c r="L781" s="76"/>
      <c r="AD781">
        <f>ROUND((Source!AT121/100)*((ROUND(SUMIF(SmtRes!AQ188:'SmtRes'!AQ197,"=1",SmtRes!AD188:'SmtRes'!AD197)*Source!I121, 2)+ROUND(SUMIF(SmtRes!AQ188:'SmtRes'!AQ197,"=1",SmtRes!AC188:'SmtRes'!AC197)*Source!I121, 2))), 2)</f>
        <v>4875.87</v>
      </c>
      <c r="AE781">
        <f>ROUND((Source!AU121/100)*((ROUND(SUMIF(SmtRes!AQ188:'SmtRes'!AQ197,"=1",SmtRes!AD188:'SmtRes'!AD197)*Source!I121, 2)+ROUND(SUMIF(SmtRes!AQ188:'SmtRes'!AQ197,"=1",SmtRes!AC188:'SmtRes'!AC197)*Source!I121, 2))), 2)</f>
        <v>2840.31</v>
      </c>
      <c r="AN781" s="72">
        <f>L755+L757+L763+L779+L780+L758</f>
        <v>30730.870000000003</v>
      </c>
      <c r="AO781" s="72">
        <f>L757</f>
        <v>6804.2699999999986</v>
      </c>
      <c r="AQ781" t="s">
        <v>915</v>
      </c>
      <c r="AR781" s="72">
        <f>L755</f>
        <v>6975.85</v>
      </c>
      <c r="AT781" s="72">
        <f>L758</f>
        <v>1922.43</v>
      </c>
      <c r="AV781" t="s">
        <v>915</v>
      </c>
      <c r="AW781" s="72">
        <f>L763</f>
        <v>524.12</v>
      </c>
      <c r="AZ781">
        <f>Source!X121</f>
        <v>9165.23</v>
      </c>
      <c r="BA781">
        <f>Source!Y121</f>
        <v>5338.97</v>
      </c>
      <c r="CD781">
        <v>1</v>
      </c>
    </row>
    <row r="782" spans="1:82" ht="39.75" x14ac:dyDescent="0.2">
      <c r="A782" s="57" t="s">
        <v>261</v>
      </c>
      <c r="B782" s="59" t="str">
        <f>Source!F122</f>
        <v>Цена поставщика</v>
      </c>
      <c r="C782" s="59" t="s">
        <v>1000</v>
      </c>
      <c r="D782" s="60" t="str">
        <f>Source!H122</f>
        <v>ШТ</v>
      </c>
      <c r="E782" s="61">
        <f>Source!K122</f>
        <v>3</v>
      </c>
      <c r="F782" s="61"/>
      <c r="G782" s="61">
        <f>Source!I122</f>
        <v>3</v>
      </c>
      <c r="H782" s="63">
        <f>Source!AL122</f>
        <v>13768.53</v>
      </c>
      <c r="I782" s="62"/>
      <c r="J782" s="63"/>
      <c r="K782" s="62">
        <f>ROUND(1.02,7)</f>
        <v>1.02</v>
      </c>
      <c r="L782" s="63">
        <f>Source!P122</f>
        <v>42131.7</v>
      </c>
    </row>
    <row r="783" spans="1:82" ht="89.25" x14ac:dyDescent="0.2">
      <c r="A783" s="86"/>
      <c r="B783" s="87" t="str">
        <f>Source!EO122</f>
        <v>Поправка: ФСБЦ-2022, ОП, т.3, п.1.1.</v>
      </c>
      <c r="C783" s="87" t="str">
        <f>Source!CN122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783" s="86"/>
      <c r="E783" s="86"/>
      <c r="F783" s="86"/>
      <c r="G783" s="86"/>
      <c r="H783" s="86"/>
      <c r="I783" s="86"/>
      <c r="J783" s="86"/>
      <c r="K783" s="86"/>
      <c r="L783" s="86"/>
    </row>
    <row r="784" spans="1:82" ht="15" x14ac:dyDescent="0.2">
      <c r="C784" s="75" t="s">
        <v>914</v>
      </c>
      <c r="D784" s="75"/>
      <c r="E784" s="75"/>
      <c r="F784" s="75"/>
      <c r="G784" s="75"/>
      <c r="H784" s="75"/>
      <c r="I784" s="76">
        <f>K784/E782</f>
        <v>14043.9</v>
      </c>
      <c r="J784" s="76"/>
      <c r="K784" s="76">
        <f>L782</f>
        <v>42131.7</v>
      </c>
      <c r="L784" s="76"/>
      <c r="AD784">
        <f>ROUND((Source!AT122/100)*((ROUND(ROUND(Source!AO122,2)*Source!I122, 2)+ROUND(ROUND(Source!AN122,2)*Source!I122, 2))), 2)</f>
        <v>0</v>
      </c>
      <c r="AE784">
        <f>ROUND((Source!AU122/100)*((ROUND(ROUND(Source!AO122,2)*Source!I122, 2)+ROUND(ROUND(Source!AN122,2)*Source!I122, 2))), 2)</f>
        <v>0</v>
      </c>
      <c r="AN784" s="72">
        <f>L782</f>
        <v>42131.7</v>
      </c>
      <c r="AO784">
        <f>0</f>
        <v>0</v>
      </c>
      <c r="AQ784" t="s">
        <v>915</v>
      </c>
      <c r="AR784">
        <f>0</f>
        <v>0</v>
      </c>
      <c r="AT784">
        <f>0</f>
        <v>0</v>
      </c>
      <c r="AV784" t="s">
        <v>915</v>
      </c>
      <c r="AW784" s="72">
        <f>L782</f>
        <v>42131.7</v>
      </c>
      <c r="AZ784">
        <f>Source!X122</f>
        <v>0</v>
      </c>
      <c r="BA784">
        <f>Source!Y122</f>
        <v>0</v>
      </c>
      <c r="CD784">
        <v>1</v>
      </c>
    </row>
    <row r="785" spans="1:82" ht="28.5" x14ac:dyDescent="0.2">
      <c r="A785" s="77" t="s">
        <v>262</v>
      </c>
      <c r="B785" s="67" t="str">
        <f>Source!F123</f>
        <v>01.7.15.05-0015</v>
      </c>
      <c r="C785" s="67" t="str">
        <f>Source!G123</f>
        <v>Гайки стальные шестигранные, диаметр резьбы М16 (М18)(0,038кг/шт)</v>
      </c>
      <c r="D785" s="68" t="str">
        <f>Source!H123</f>
        <v>т</v>
      </c>
      <c r="E785" s="69">
        <f>Source!K123</f>
        <v>2.2800000000000001E-4</v>
      </c>
      <c r="F785" s="69"/>
      <c r="G785" s="69">
        <f>Source!I123</f>
        <v>2.2800000000000001E-4</v>
      </c>
      <c r="H785" s="70">
        <f>Source!AL123</f>
        <v>123285.2</v>
      </c>
      <c r="I785" s="71">
        <f>IF(Source!BC123&lt;&gt; 0, Source!BC123, 1)</f>
        <v>1.1200000000000001</v>
      </c>
      <c r="J785" s="70">
        <f>ROUND(H785*I785, 2)</f>
        <v>138079.42000000001</v>
      </c>
      <c r="K785" s="71"/>
      <c r="L785" s="70">
        <f>Source!P123</f>
        <v>31.48</v>
      </c>
    </row>
    <row r="786" spans="1:82" ht="15" x14ac:dyDescent="0.2">
      <c r="C786" s="75" t="s">
        <v>914</v>
      </c>
      <c r="D786" s="75"/>
      <c r="E786" s="75"/>
      <c r="F786" s="75"/>
      <c r="G786" s="75"/>
      <c r="H786" s="75"/>
      <c r="I786" s="76">
        <f>K786/E785</f>
        <v>138070.17543859649</v>
      </c>
      <c r="J786" s="76"/>
      <c r="K786" s="76">
        <f>L785</f>
        <v>31.48</v>
      </c>
      <c r="L786" s="76"/>
      <c r="AD786">
        <f>ROUND((Source!AT123/100)*((ROUND(ROUND(Source!AO123,2)*Source!I123, 2)+ROUND(ROUND(Source!AN123,2)*Source!I123, 2))), 2)</f>
        <v>0</v>
      </c>
      <c r="AE786">
        <f>ROUND((Source!AU123/100)*((ROUND(ROUND(Source!AO123,2)*Source!I123, 2)+ROUND(ROUND(Source!AN123,2)*Source!I123, 2))), 2)</f>
        <v>0</v>
      </c>
      <c r="AN786" s="72">
        <f>L785</f>
        <v>31.48</v>
      </c>
      <c r="AO786">
        <f>0</f>
        <v>0</v>
      </c>
      <c r="AQ786" t="s">
        <v>915</v>
      </c>
      <c r="AR786">
        <f>0</f>
        <v>0</v>
      </c>
      <c r="AT786">
        <f>0</f>
        <v>0</v>
      </c>
      <c r="AV786" t="s">
        <v>915</v>
      </c>
      <c r="AW786" s="72">
        <f>L785</f>
        <v>31.48</v>
      </c>
      <c r="AZ786">
        <f>Source!X123</f>
        <v>0</v>
      </c>
      <c r="BA786">
        <f>Source!Y123</f>
        <v>0</v>
      </c>
      <c r="CD786">
        <v>1</v>
      </c>
    </row>
    <row r="787" spans="1:82" ht="39.75" x14ac:dyDescent="0.2">
      <c r="A787" s="77" t="s">
        <v>263</v>
      </c>
      <c r="B787" s="67" t="str">
        <f>Source!F124</f>
        <v>Цена поставщика</v>
      </c>
      <c r="C787" s="67" t="s">
        <v>1001</v>
      </c>
      <c r="D787" s="68" t="str">
        <f>Source!H124</f>
        <v>ШТ</v>
      </c>
      <c r="E787" s="69">
        <f>Source!K124</f>
        <v>3</v>
      </c>
      <c r="F787" s="69"/>
      <c r="G787" s="69">
        <f>Source!I124</f>
        <v>3</v>
      </c>
      <c r="H787" s="70">
        <f>Source!AL124</f>
        <v>78.5</v>
      </c>
      <c r="I787" s="71"/>
      <c r="J787" s="70"/>
      <c r="K787" s="71">
        <f>ROUND(1.02,7)</f>
        <v>1.02</v>
      </c>
      <c r="L787" s="70">
        <f>Source!P124</f>
        <v>240.21</v>
      </c>
    </row>
    <row r="788" spans="1:82" ht="15" x14ac:dyDescent="0.2">
      <c r="C788" s="75" t="s">
        <v>914</v>
      </c>
      <c r="D788" s="75"/>
      <c r="E788" s="75"/>
      <c r="F788" s="75"/>
      <c r="G788" s="75"/>
      <c r="H788" s="75"/>
      <c r="I788" s="76">
        <f>K788/E787</f>
        <v>80.070000000000007</v>
      </c>
      <c r="J788" s="76"/>
      <c r="K788" s="76">
        <f>L787</f>
        <v>240.21</v>
      </c>
      <c r="L788" s="76"/>
      <c r="AD788">
        <f>ROUND((Source!AT124/100)*((ROUND(ROUND(Source!AO124,2)*Source!I124, 2)+ROUND(ROUND(Source!AN124,2)*Source!I124, 2))), 2)</f>
        <v>0</v>
      </c>
      <c r="AE788">
        <f>ROUND((Source!AU124/100)*((ROUND(ROUND(Source!AO124,2)*Source!I124, 2)+ROUND(ROUND(Source!AN124,2)*Source!I124, 2))), 2)</f>
        <v>0</v>
      </c>
      <c r="AN788" s="72">
        <f>L787</f>
        <v>240.21</v>
      </c>
      <c r="AO788">
        <f>0</f>
        <v>0</v>
      </c>
      <c r="AQ788" t="s">
        <v>915</v>
      </c>
      <c r="AR788">
        <f>0</f>
        <v>0</v>
      </c>
      <c r="AT788">
        <f>0</f>
        <v>0</v>
      </c>
      <c r="AV788" t="s">
        <v>915</v>
      </c>
      <c r="AW788" s="72">
        <f>L787</f>
        <v>240.21</v>
      </c>
      <c r="AZ788">
        <f>Source!X124</f>
        <v>0</v>
      </c>
      <c r="BA788">
        <f>Source!Y124</f>
        <v>0</v>
      </c>
      <c r="CD788">
        <v>1</v>
      </c>
    </row>
    <row r="789" spans="1:82" ht="39.75" x14ac:dyDescent="0.2">
      <c r="A789" s="77" t="s">
        <v>264</v>
      </c>
      <c r="B789" s="67" t="str">
        <f>Source!F125</f>
        <v>Цена поставщика</v>
      </c>
      <c r="C789" s="67" t="s">
        <v>1002</v>
      </c>
      <c r="D789" s="68" t="str">
        <f>Source!H125</f>
        <v>ШТ</v>
      </c>
      <c r="E789" s="69">
        <f>Source!K125</f>
        <v>3</v>
      </c>
      <c r="F789" s="69"/>
      <c r="G789" s="69">
        <f>Source!I125</f>
        <v>3</v>
      </c>
      <c r="H789" s="70">
        <f>Source!AL125</f>
        <v>3858</v>
      </c>
      <c r="I789" s="71"/>
      <c r="J789" s="70"/>
      <c r="K789" s="71">
        <f>ROUND(1.02,7)</f>
        <v>1.02</v>
      </c>
      <c r="L789" s="70">
        <f>Source!P125</f>
        <v>11805.48</v>
      </c>
    </row>
    <row r="790" spans="1:82" ht="15" x14ac:dyDescent="0.2">
      <c r="C790" s="75" t="s">
        <v>914</v>
      </c>
      <c r="D790" s="75"/>
      <c r="E790" s="75"/>
      <c r="F790" s="75"/>
      <c r="G790" s="75"/>
      <c r="H790" s="75"/>
      <c r="I790" s="76">
        <f>K790/E789</f>
        <v>3935.16</v>
      </c>
      <c r="J790" s="76"/>
      <c r="K790" s="76">
        <f>L789</f>
        <v>11805.48</v>
      </c>
      <c r="L790" s="76"/>
      <c r="AD790">
        <f>ROUND((Source!AT125/100)*((ROUND(ROUND(Source!AO125,2)*Source!I125, 2)+ROUND(ROUND(Source!AN125,2)*Source!I125, 2))), 2)</f>
        <v>0</v>
      </c>
      <c r="AE790">
        <f>ROUND((Source!AU125/100)*((ROUND(ROUND(Source!AO125,2)*Source!I125, 2)+ROUND(ROUND(Source!AN125,2)*Source!I125, 2))), 2)</f>
        <v>0</v>
      </c>
      <c r="AN790" s="72">
        <f>L789</f>
        <v>11805.48</v>
      </c>
      <c r="AO790">
        <f>0</f>
        <v>0</v>
      </c>
      <c r="AQ790" t="s">
        <v>915</v>
      </c>
      <c r="AR790">
        <f>0</f>
        <v>0</v>
      </c>
      <c r="AT790">
        <f>0</f>
        <v>0</v>
      </c>
      <c r="AV790" t="s">
        <v>915</v>
      </c>
      <c r="AW790" s="72">
        <f>L789</f>
        <v>11805.48</v>
      </c>
      <c r="AZ790">
        <f>Source!X125</f>
        <v>0</v>
      </c>
      <c r="BA790">
        <f>Source!Y125</f>
        <v>0</v>
      </c>
      <c r="CD790">
        <v>1</v>
      </c>
    </row>
    <row r="791" spans="1:82" ht="39.75" x14ac:dyDescent="0.2">
      <c r="A791" s="77" t="s">
        <v>265</v>
      </c>
      <c r="B791" s="67" t="str">
        <f>Source!F126</f>
        <v>Цена поставщика</v>
      </c>
      <c r="C791" s="67" t="s">
        <v>1003</v>
      </c>
      <c r="D791" s="68" t="str">
        <f>Source!H126</f>
        <v>ШТ</v>
      </c>
      <c r="E791" s="69">
        <f>Source!K126</f>
        <v>3</v>
      </c>
      <c r="F791" s="69"/>
      <c r="G791" s="69">
        <f>Source!I126</f>
        <v>3</v>
      </c>
      <c r="H791" s="70">
        <f>Source!AL126</f>
        <v>370.7</v>
      </c>
      <c r="I791" s="71"/>
      <c r="J791" s="70"/>
      <c r="K791" s="71">
        <f>ROUND(1.02,7)</f>
        <v>1.02</v>
      </c>
      <c r="L791" s="70">
        <f>Source!P126</f>
        <v>1134.3399999999999</v>
      </c>
    </row>
    <row r="792" spans="1:82" ht="15" x14ac:dyDescent="0.2">
      <c r="C792" s="75" t="s">
        <v>914</v>
      </c>
      <c r="D792" s="75"/>
      <c r="E792" s="75"/>
      <c r="F792" s="75"/>
      <c r="G792" s="75"/>
      <c r="H792" s="75"/>
      <c r="I792" s="76">
        <f>K792/E791</f>
        <v>378.11333333333329</v>
      </c>
      <c r="J792" s="76"/>
      <c r="K792" s="76">
        <f>L791</f>
        <v>1134.3399999999999</v>
      </c>
      <c r="L792" s="76"/>
      <c r="AD792">
        <f>ROUND((Source!AT126/100)*((ROUND(ROUND(Source!AO126,2)*Source!I126, 2)+ROUND(ROUND(Source!AN126,2)*Source!I126, 2))), 2)</f>
        <v>0</v>
      </c>
      <c r="AE792">
        <f>ROUND((Source!AU126/100)*((ROUND(ROUND(Source!AO126,2)*Source!I126, 2)+ROUND(ROUND(Source!AN126,2)*Source!I126, 2))), 2)</f>
        <v>0</v>
      </c>
      <c r="AN792" s="72">
        <f>L791</f>
        <v>1134.3399999999999</v>
      </c>
      <c r="AO792">
        <f>0</f>
        <v>0</v>
      </c>
      <c r="AQ792" t="s">
        <v>915</v>
      </c>
      <c r="AR792">
        <f>0</f>
        <v>0</v>
      </c>
      <c r="AT792">
        <f>0</f>
        <v>0</v>
      </c>
      <c r="AV792" t="s">
        <v>915</v>
      </c>
      <c r="AW792" s="72">
        <f>L791</f>
        <v>1134.3399999999999</v>
      </c>
      <c r="AZ792">
        <f>Source!X126</f>
        <v>0</v>
      </c>
      <c r="BA792">
        <f>Source!Y126</f>
        <v>0</v>
      </c>
      <c r="CD792">
        <v>1</v>
      </c>
    </row>
    <row r="793" spans="1:82" ht="39.75" x14ac:dyDescent="0.2">
      <c r="A793" s="77" t="s">
        <v>266</v>
      </c>
      <c r="B793" s="67" t="str">
        <f>Source!F127</f>
        <v>Цена поставщика</v>
      </c>
      <c r="C793" s="67" t="s">
        <v>1004</v>
      </c>
      <c r="D793" s="68" t="str">
        <f>Source!H127</f>
        <v>ШТ</v>
      </c>
      <c r="E793" s="69">
        <f>Source!K127</f>
        <v>6</v>
      </c>
      <c r="F793" s="69"/>
      <c r="G793" s="69">
        <f>Source!I127</f>
        <v>6</v>
      </c>
      <c r="H793" s="70">
        <f>Source!AL127</f>
        <v>35</v>
      </c>
      <c r="I793" s="71"/>
      <c r="J793" s="70"/>
      <c r="K793" s="71">
        <f>ROUND(1.02,7)</f>
        <v>1.02</v>
      </c>
      <c r="L793" s="70">
        <f>Source!P127</f>
        <v>214.2</v>
      </c>
    </row>
    <row r="794" spans="1:82" ht="15" x14ac:dyDescent="0.2">
      <c r="C794" s="75" t="s">
        <v>914</v>
      </c>
      <c r="D794" s="75"/>
      <c r="E794" s="75"/>
      <c r="F794" s="75"/>
      <c r="G794" s="75"/>
      <c r="H794" s="75"/>
      <c r="I794" s="76">
        <f>K794/E793</f>
        <v>35.699999999999996</v>
      </c>
      <c r="J794" s="76"/>
      <c r="K794" s="76">
        <f>L793</f>
        <v>214.2</v>
      </c>
      <c r="L794" s="76"/>
      <c r="AD794">
        <f>ROUND((Source!AT127/100)*((ROUND(ROUND(Source!AO127,2)*Source!I127, 2)+ROUND(ROUND(Source!AN127,2)*Source!I127, 2))), 2)</f>
        <v>0</v>
      </c>
      <c r="AE794">
        <f>ROUND((Source!AU127/100)*((ROUND(ROUND(Source!AO127,2)*Source!I127, 2)+ROUND(ROUND(Source!AN127,2)*Source!I127, 2))), 2)</f>
        <v>0</v>
      </c>
      <c r="AN794" s="72">
        <f>L793</f>
        <v>214.2</v>
      </c>
      <c r="AO794">
        <f>0</f>
        <v>0</v>
      </c>
      <c r="AQ794" t="s">
        <v>915</v>
      </c>
      <c r="AR794">
        <f>0</f>
        <v>0</v>
      </c>
      <c r="AT794">
        <f>0</f>
        <v>0</v>
      </c>
      <c r="AV794" t="s">
        <v>915</v>
      </c>
      <c r="AW794" s="72">
        <f>L793</f>
        <v>214.2</v>
      </c>
      <c r="AZ794">
        <f>Source!X127</f>
        <v>0</v>
      </c>
      <c r="BA794">
        <f>Source!Y127</f>
        <v>0</v>
      </c>
      <c r="CD794">
        <v>1</v>
      </c>
    </row>
    <row r="795" spans="1:82" ht="39.75" x14ac:dyDescent="0.2">
      <c r="A795" s="77" t="s">
        <v>267</v>
      </c>
      <c r="B795" s="67" t="str">
        <f>Source!F128</f>
        <v>Цена поставщика</v>
      </c>
      <c r="C795" s="67" t="s">
        <v>1005</v>
      </c>
      <c r="D795" s="68" t="str">
        <f>Source!H128</f>
        <v>ШТ</v>
      </c>
      <c r="E795" s="69">
        <f>Source!K128</f>
        <v>9</v>
      </c>
      <c r="F795" s="69"/>
      <c r="G795" s="69">
        <f>Source!I128</f>
        <v>9</v>
      </c>
      <c r="H795" s="70">
        <f>Source!AL128</f>
        <v>2087.4</v>
      </c>
      <c r="I795" s="71"/>
      <c r="J795" s="70"/>
      <c r="K795" s="71">
        <f>ROUND(1.02,7)</f>
        <v>1.02</v>
      </c>
      <c r="L795" s="70">
        <f>Source!P128</f>
        <v>19162.330000000002</v>
      </c>
    </row>
    <row r="796" spans="1:82" ht="15" x14ac:dyDescent="0.2">
      <c r="C796" s="75" t="s">
        <v>914</v>
      </c>
      <c r="D796" s="75"/>
      <c r="E796" s="75"/>
      <c r="F796" s="75"/>
      <c r="G796" s="75"/>
      <c r="H796" s="75"/>
      <c r="I796" s="76">
        <f>K796/E795</f>
        <v>2129.1477777777782</v>
      </c>
      <c r="J796" s="76"/>
      <c r="K796" s="76">
        <f>L795</f>
        <v>19162.330000000002</v>
      </c>
      <c r="L796" s="76"/>
      <c r="AD796">
        <f>ROUND((Source!AT128/100)*((ROUND(ROUND(Source!AO128,2)*Source!I128, 2)+ROUND(ROUND(Source!AN128,2)*Source!I128, 2))), 2)</f>
        <v>0</v>
      </c>
      <c r="AE796">
        <f>ROUND((Source!AU128/100)*((ROUND(ROUND(Source!AO128,2)*Source!I128, 2)+ROUND(ROUND(Source!AN128,2)*Source!I128, 2))), 2)</f>
        <v>0</v>
      </c>
      <c r="AN796" s="72">
        <f>L795</f>
        <v>19162.330000000002</v>
      </c>
      <c r="AO796">
        <f>0</f>
        <v>0</v>
      </c>
      <c r="AQ796" t="s">
        <v>915</v>
      </c>
      <c r="AR796">
        <f>0</f>
        <v>0</v>
      </c>
      <c r="AT796">
        <f>0</f>
        <v>0</v>
      </c>
      <c r="AV796" t="s">
        <v>915</v>
      </c>
      <c r="AW796" s="72">
        <f>L795</f>
        <v>19162.330000000002</v>
      </c>
      <c r="AZ796">
        <f>Source!X128</f>
        <v>0</v>
      </c>
      <c r="BA796">
        <f>Source!Y128</f>
        <v>0</v>
      </c>
      <c r="CD796">
        <v>1</v>
      </c>
    </row>
    <row r="797" spans="1:82" ht="39.75" x14ac:dyDescent="0.2">
      <c r="A797" s="77" t="s">
        <v>268</v>
      </c>
      <c r="B797" s="67" t="str">
        <f>Source!F130</f>
        <v>Цена поставщика</v>
      </c>
      <c r="C797" s="67" t="s">
        <v>1006</v>
      </c>
      <c r="D797" s="68" t="str">
        <f>Source!H130</f>
        <v>ШТ</v>
      </c>
      <c r="E797" s="69">
        <f>Source!K130</f>
        <v>9</v>
      </c>
      <c r="F797" s="69"/>
      <c r="G797" s="69">
        <f>Source!I130</f>
        <v>9</v>
      </c>
      <c r="H797" s="70">
        <f>Source!AL130</f>
        <v>11.5</v>
      </c>
      <c r="I797" s="71"/>
      <c r="J797" s="70"/>
      <c r="K797" s="71">
        <f>ROUND(1.02,7)</f>
        <v>1.02</v>
      </c>
      <c r="L797" s="70">
        <f>Source!P130</f>
        <v>105.57</v>
      </c>
    </row>
    <row r="798" spans="1:82" ht="15" x14ac:dyDescent="0.2">
      <c r="C798" s="75" t="s">
        <v>914</v>
      </c>
      <c r="D798" s="75"/>
      <c r="E798" s="75"/>
      <c r="F798" s="75"/>
      <c r="G798" s="75"/>
      <c r="H798" s="75"/>
      <c r="I798" s="76">
        <f>K798/E797</f>
        <v>11.729999999999999</v>
      </c>
      <c r="J798" s="76"/>
      <c r="K798" s="76">
        <f>L797</f>
        <v>105.57</v>
      </c>
      <c r="L798" s="76"/>
      <c r="AD798">
        <f>ROUND((Source!AT130/100)*((ROUND(ROUND(Source!AO130,2)*Source!I130, 2)+ROUND(ROUND(Source!AN130,2)*Source!I130, 2))), 2)</f>
        <v>0</v>
      </c>
      <c r="AE798">
        <f>ROUND((Source!AU130/100)*((ROUND(ROUND(Source!AO130,2)*Source!I130, 2)+ROUND(ROUND(Source!AN130,2)*Source!I130, 2))), 2)</f>
        <v>0</v>
      </c>
      <c r="AN798" s="72">
        <f>L797</f>
        <v>105.57</v>
      </c>
      <c r="AO798">
        <f>0</f>
        <v>0</v>
      </c>
      <c r="AQ798" t="s">
        <v>915</v>
      </c>
      <c r="AR798">
        <f>0</f>
        <v>0</v>
      </c>
      <c r="AT798">
        <f>0</f>
        <v>0</v>
      </c>
      <c r="AV798" t="s">
        <v>915</v>
      </c>
      <c r="AW798" s="72">
        <f>L797</f>
        <v>105.57</v>
      </c>
      <c r="AZ798">
        <f>Source!X130</f>
        <v>0</v>
      </c>
      <c r="BA798">
        <f>Source!Y130</f>
        <v>0</v>
      </c>
      <c r="CD798">
        <v>1</v>
      </c>
    </row>
    <row r="799" spans="1:82" ht="71.25" x14ac:dyDescent="0.2">
      <c r="A799" s="77" t="s">
        <v>269</v>
      </c>
      <c r="B799" s="67" t="str">
        <f>Source!F131</f>
        <v>20.1.02.23-1031</v>
      </c>
      <c r="C799" s="67" t="str">
        <f>Source!G131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799" s="68" t="str">
        <f>Source!H131</f>
        <v>ШТ</v>
      </c>
      <c r="E799" s="69">
        <f>Source!K131</f>
        <v>18</v>
      </c>
      <c r="F799" s="69"/>
      <c r="G799" s="69">
        <f>Source!I131</f>
        <v>18</v>
      </c>
      <c r="H799" s="70">
        <f>Source!AL131</f>
        <v>127.56</v>
      </c>
      <c r="I799" s="71">
        <f>IF(Source!BC131&lt;&gt; 0, Source!BC131, 1)</f>
        <v>1.24</v>
      </c>
      <c r="J799" s="70">
        <f>ROUND(H799*I799, 2)</f>
        <v>158.16999999999999</v>
      </c>
      <c r="K799" s="71"/>
      <c r="L799" s="70">
        <f>Source!P131</f>
        <v>2847.06</v>
      </c>
    </row>
    <row r="800" spans="1:82" ht="15" x14ac:dyDescent="0.2">
      <c r="C800" s="75" t="s">
        <v>914</v>
      </c>
      <c r="D800" s="75"/>
      <c r="E800" s="75"/>
      <c r="F800" s="75"/>
      <c r="G800" s="75"/>
      <c r="H800" s="75"/>
      <c r="I800" s="76">
        <f>K800/E799</f>
        <v>158.16999999999999</v>
      </c>
      <c r="J800" s="76"/>
      <c r="K800" s="76">
        <f>L799</f>
        <v>2847.06</v>
      </c>
      <c r="L800" s="76"/>
      <c r="AD800">
        <f>ROUND((Source!AT131/100)*((ROUND(ROUND(Source!AO131,2)*Source!I131, 2)+ROUND(ROUND(Source!AN131,2)*Source!I131, 2))), 2)</f>
        <v>0</v>
      </c>
      <c r="AE800">
        <f>ROUND((Source!AU131/100)*((ROUND(ROUND(Source!AO131,2)*Source!I131, 2)+ROUND(ROUND(Source!AN131,2)*Source!I131, 2))), 2)</f>
        <v>0</v>
      </c>
      <c r="AN800" s="72">
        <f>L799</f>
        <v>2847.06</v>
      </c>
      <c r="AO800">
        <f>0</f>
        <v>0</v>
      </c>
      <c r="AQ800" t="s">
        <v>915</v>
      </c>
      <c r="AR800">
        <f>0</f>
        <v>0</v>
      </c>
      <c r="AT800">
        <f>0</f>
        <v>0</v>
      </c>
      <c r="AV800" t="s">
        <v>915</v>
      </c>
      <c r="AW800" s="72">
        <f>L799</f>
        <v>2847.06</v>
      </c>
      <c r="AZ800">
        <f>Source!X131</f>
        <v>0</v>
      </c>
      <c r="BA800">
        <f>Source!Y131</f>
        <v>0</v>
      </c>
      <c r="CD800">
        <v>2</v>
      </c>
    </row>
    <row r="801" spans="1:83" ht="122.25" x14ac:dyDescent="0.2">
      <c r="A801" s="57" t="s">
        <v>270</v>
      </c>
      <c r="B801" s="59" t="s">
        <v>998</v>
      </c>
      <c r="C801" s="59" t="s">
        <v>1008</v>
      </c>
      <c r="D801" s="60" t="str">
        <f>Source!H132</f>
        <v>ШТ</v>
      </c>
      <c r="E801" s="61">
        <f>Source!K132</f>
        <v>2</v>
      </c>
      <c r="F801" s="61"/>
      <c r="G801" s="61">
        <f>Source!I132</f>
        <v>2</v>
      </c>
      <c r="H801" s="63"/>
      <c r="I801" s="62"/>
      <c r="J801" s="63"/>
      <c r="K801" s="62"/>
      <c r="L801" s="63"/>
    </row>
    <row r="802" spans="1:83" ht="204" x14ac:dyDescent="0.2">
      <c r="B802" s="64" t="str">
        <f>Source!EO132</f>
        <v>Поправка: 421/пр_2020_прил.10_т.5_п.4_гр.3  Поправка: Прил.33.4, п.3.12.</v>
      </c>
      <c r="C802" s="64" t="str">
        <f>Source!CN132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803" spans="1:83" ht="15" x14ac:dyDescent="0.2">
      <c r="A803" s="58"/>
      <c r="B803" s="61">
        <v>1</v>
      </c>
      <c r="C803" s="58" t="s">
        <v>906</v>
      </c>
      <c r="D803" s="60" t="s">
        <v>691</v>
      </c>
      <c r="E803" s="65"/>
      <c r="F803" s="61"/>
      <c r="G803" s="65">
        <f>Source!U132</f>
        <v>8.0784000000000002</v>
      </c>
      <c r="H803" s="61"/>
      <c r="I803" s="61"/>
      <c r="J803" s="61"/>
      <c r="K803" s="61"/>
      <c r="L803" s="66">
        <f>SUM(L804:L804)-SUMIF(CE804:CE804, 1, L804:L804)</f>
        <v>4448.37</v>
      </c>
    </row>
    <row r="804" spans="1:83" ht="28.5" x14ac:dyDescent="0.2">
      <c r="A804" s="59"/>
      <c r="B804" s="59" t="s">
        <v>729</v>
      </c>
      <c r="C804" s="59" t="s">
        <v>730</v>
      </c>
      <c r="D804" s="60" t="s">
        <v>691</v>
      </c>
      <c r="E804" s="61">
        <v>3.06</v>
      </c>
      <c r="F804" s="61">
        <f>ROUND((1.2)*1.1,7)</f>
        <v>1.32</v>
      </c>
      <c r="G804" s="61">
        <f>SmtRes!CX198</f>
        <v>8.0784000000000002</v>
      </c>
      <c r="H804" s="63">
        <f>SmtRes!CZ198</f>
        <v>440.52</v>
      </c>
      <c r="I804" s="62">
        <f>SmtRes!AL198</f>
        <v>1.25</v>
      </c>
      <c r="J804" s="63">
        <f>ROUND(H804*I804, 2)</f>
        <v>550.65</v>
      </c>
      <c r="K804" s="62"/>
      <c r="L804" s="63">
        <f>SmtRes!DI198</f>
        <v>4448.37</v>
      </c>
    </row>
    <row r="805" spans="1:83" ht="15" x14ac:dyDescent="0.2">
      <c r="A805" s="58"/>
      <c r="B805" s="61">
        <v>2</v>
      </c>
      <c r="C805" s="58" t="s">
        <v>907</v>
      </c>
      <c r="D805" s="60"/>
      <c r="E805" s="65"/>
      <c r="F805" s="61"/>
      <c r="G805" s="65"/>
      <c r="H805" s="61"/>
      <c r="I805" s="61"/>
      <c r="J805" s="61"/>
      <c r="K805" s="61"/>
      <c r="L805" s="66">
        <f>SUM(L806:L810)-SUMIF(CE806:CE810, 1, L806:L810)</f>
        <v>4338.9500000000007</v>
      </c>
    </row>
    <row r="806" spans="1:83" ht="15" x14ac:dyDescent="0.2">
      <c r="A806" s="58"/>
      <c r="B806" s="61"/>
      <c r="C806" s="58" t="s">
        <v>909</v>
      </c>
      <c r="D806" s="60" t="s">
        <v>691</v>
      </c>
      <c r="E806" s="65"/>
      <c r="F806" s="61"/>
      <c r="G806" s="65">
        <f>Source!V132</f>
        <v>2.2968000000000002</v>
      </c>
      <c r="H806" s="61"/>
      <c r="I806" s="61"/>
      <c r="J806" s="61"/>
      <c r="K806" s="61"/>
      <c r="L806" s="66">
        <f>SUMIF(CE807:CE810, 1, L807:L810)</f>
        <v>1225.8899999999999</v>
      </c>
      <c r="CE806">
        <v>1</v>
      </c>
    </row>
    <row r="807" spans="1:83" ht="42.75" x14ac:dyDescent="0.2">
      <c r="A807" s="59"/>
      <c r="B807" s="59" t="s">
        <v>725</v>
      </c>
      <c r="C807" s="59" t="s">
        <v>727</v>
      </c>
      <c r="D807" s="60" t="s">
        <v>582</v>
      </c>
      <c r="E807" s="61">
        <v>0.68</v>
      </c>
      <c r="F807" s="61">
        <f>ROUND((1.2)*1.1,7)</f>
        <v>1.32</v>
      </c>
      <c r="G807" s="61">
        <f>SmtRes!CX200</f>
        <v>1.7951999999999999</v>
      </c>
      <c r="H807" s="63">
        <f>SmtRes!CZ200</f>
        <v>1811.82</v>
      </c>
      <c r="I807" s="62">
        <f>SmtRes!AJ200</f>
        <v>1.25</v>
      </c>
      <c r="J807" s="63">
        <f>ROUND(H807*I807, 2)</f>
        <v>2264.7800000000002</v>
      </c>
      <c r="K807" s="62"/>
      <c r="L807" s="63">
        <f>SmtRes!DG200</f>
        <v>4065.73</v>
      </c>
    </row>
    <row r="808" spans="1:83" ht="28.5" x14ac:dyDescent="0.2">
      <c r="A808" s="59"/>
      <c r="B808" s="59" t="s">
        <v>728</v>
      </c>
      <c r="C808" s="59" t="s">
        <v>943</v>
      </c>
      <c r="D808" s="60" t="s">
        <v>691</v>
      </c>
      <c r="E808" s="61">
        <f>SmtRes!DO200*SmtRes!AT200</f>
        <v>0.68</v>
      </c>
      <c r="F808" s="61">
        <f>ROUND((1.2)*1.1,7)</f>
        <v>1.32</v>
      </c>
      <c r="G808" s="61">
        <f>SmtRes!DO200*SmtRes!CX200</f>
        <v>1.7951999999999999</v>
      </c>
      <c r="H808" s="63"/>
      <c r="I808" s="62"/>
      <c r="J808" s="63">
        <f>ROUND(SmtRes!AG200/SmtRes!DO200, 2)</f>
        <v>549.32000000000005</v>
      </c>
      <c r="K808" s="62"/>
      <c r="L808" s="63">
        <f>SmtRes!DH200</f>
        <v>986.14</v>
      </c>
      <c r="CE808">
        <v>1</v>
      </c>
    </row>
    <row r="809" spans="1:83" ht="28.5" x14ac:dyDescent="0.2">
      <c r="A809" s="59"/>
      <c r="B809" s="59" t="s">
        <v>698</v>
      </c>
      <c r="C809" s="59" t="s">
        <v>700</v>
      </c>
      <c r="D809" s="60" t="s">
        <v>582</v>
      </c>
      <c r="E809" s="61">
        <v>0.19</v>
      </c>
      <c r="F809" s="61">
        <f>ROUND((1.2)*1.1,7)</f>
        <v>1.32</v>
      </c>
      <c r="G809" s="61">
        <f>SmtRes!CX201</f>
        <v>0.50160000000000005</v>
      </c>
      <c r="H809" s="63"/>
      <c r="I809" s="62"/>
      <c r="J809" s="63">
        <f>SmtRes!CZ201</f>
        <v>544.70000000000005</v>
      </c>
      <c r="K809" s="62"/>
      <c r="L809" s="63">
        <f>SmtRes!DG201</f>
        <v>273.22000000000003</v>
      </c>
    </row>
    <row r="810" spans="1:83" ht="28.5" x14ac:dyDescent="0.2">
      <c r="A810" s="59"/>
      <c r="B810" s="59" t="s">
        <v>697</v>
      </c>
      <c r="C810" s="59" t="s">
        <v>908</v>
      </c>
      <c r="D810" s="60" t="s">
        <v>691</v>
      </c>
      <c r="E810" s="61">
        <f>SmtRes!DO201*SmtRes!AT201</f>
        <v>0.19</v>
      </c>
      <c r="F810" s="61">
        <f>ROUND((1.2)*1.1,7)</f>
        <v>1.32</v>
      </c>
      <c r="G810" s="61">
        <f>SmtRes!DO201*SmtRes!CX201</f>
        <v>0.50160000000000005</v>
      </c>
      <c r="H810" s="63"/>
      <c r="I810" s="62"/>
      <c r="J810" s="63">
        <f>ROUND(SmtRes!AG201/SmtRes!DO201, 2)</f>
        <v>477.98</v>
      </c>
      <c r="K810" s="62"/>
      <c r="L810" s="63">
        <f>SmtRes!DH201</f>
        <v>239.75</v>
      </c>
      <c r="CE810">
        <v>1</v>
      </c>
    </row>
    <row r="811" spans="1:83" ht="15" x14ac:dyDescent="0.2">
      <c r="A811" s="58"/>
      <c r="B811" s="61">
        <v>4</v>
      </c>
      <c r="C811" s="58" t="s">
        <v>930</v>
      </c>
      <c r="D811" s="60"/>
      <c r="E811" s="65"/>
      <c r="F811" s="61"/>
      <c r="G811" s="65"/>
      <c r="H811" s="61"/>
      <c r="I811" s="61"/>
      <c r="J811" s="61"/>
      <c r="K811" s="61"/>
      <c r="L811" s="66">
        <f>SUM(L812:L817)-SUMIF(CE812:CE817, 1, L812:L817)</f>
        <v>349.42</v>
      </c>
    </row>
    <row r="812" spans="1:83" ht="14.25" x14ac:dyDescent="0.2">
      <c r="A812" s="59"/>
      <c r="B812" s="59" t="s">
        <v>731</v>
      </c>
      <c r="C812" s="59" t="s">
        <v>733</v>
      </c>
      <c r="D812" s="60" t="s">
        <v>714</v>
      </c>
      <c r="E812" s="61">
        <v>0.1</v>
      </c>
      <c r="F812" s="61"/>
      <c r="G812" s="61">
        <f>SmtRes!CX202</f>
        <v>0.2</v>
      </c>
      <c r="H812" s="63">
        <f>SmtRes!CZ202</f>
        <v>238.29</v>
      </c>
      <c r="I812" s="62">
        <f>SmtRes!AI202</f>
        <v>2.0699999999999998</v>
      </c>
      <c r="J812" s="63">
        <f>ROUND(H812*I812, 2)</f>
        <v>493.26</v>
      </c>
      <c r="K812" s="62"/>
      <c r="L812" s="63">
        <f>SmtRes!DF202</f>
        <v>98.65</v>
      </c>
    </row>
    <row r="813" spans="1:83" ht="14.25" x14ac:dyDescent="0.2">
      <c r="A813" s="59"/>
      <c r="B813" s="59" t="s">
        <v>734</v>
      </c>
      <c r="C813" s="59" t="s">
        <v>736</v>
      </c>
      <c r="D813" s="60" t="s">
        <v>714</v>
      </c>
      <c r="E813" s="61">
        <v>0.03</v>
      </c>
      <c r="F813" s="61"/>
      <c r="G813" s="61">
        <f>SmtRes!CX203</f>
        <v>0.06</v>
      </c>
      <c r="H813" s="63">
        <f>SmtRes!CZ203</f>
        <v>80.02</v>
      </c>
      <c r="I813" s="62">
        <f>SmtRes!AI203</f>
        <v>2.0699999999999998</v>
      </c>
      <c r="J813" s="63">
        <f>ROUND(H813*I813, 2)</f>
        <v>165.64</v>
      </c>
      <c r="K813" s="62"/>
      <c r="L813" s="63">
        <f>SmtRes!DF203</f>
        <v>9.94</v>
      </c>
    </row>
    <row r="814" spans="1:83" ht="14.25" x14ac:dyDescent="0.2">
      <c r="A814" s="59"/>
      <c r="B814" s="59" t="s">
        <v>737</v>
      </c>
      <c r="C814" s="59" t="s">
        <v>739</v>
      </c>
      <c r="D814" s="60" t="s">
        <v>714</v>
      </c>
      <c r="E814" s="61">
        <v>0.02</v>
      </c>
      <c r="F814" s="61"/>
      <c r="G814" s="61">
        <f>SmtRes!CX204</f>
        <v>0.04</v>
      </c>
      <c r="H814" s="63">
        <f>SmtRes!CZ204</f>
        <v>56.11</v>
      </c>
      <c r="I814" s="62">
        <f>SmtRes!AI204</f>
        <v>1.58</v>
      </c>
      <c r="J814" s="63">
        <f>ROUND(H814*I814, 2)</f>
        <v>88.65</v>
      </c>
      <c r="K814" s="62"/>
      <c r="L814" s="63">
        <f>SmtRes!DF204</f>
        <v>3.55</v>
      </c>
    </row>
    <row r="815" spans="1:83" ht="14.25" x14ac:dyDescent="0.2">
      <c r="A815" s="59"/>
      <c r="B815" s="59" t="s">
        <v>740</v>
      </c>
      <c r="C815" s="59" t="s">
        <v>742</v>
      </c>
      <c r="D815" s="60" t="s">
        <v>231</v>
      </c>
      <c r="E815" s="61">
        <v>4.0000000000000002E-4</v>
      </c>
      <c r="F815" s="61"/>
      <c r="G815" s="61">
        <f>SmtRes!CX205</f>
        <v>8.0000000000000004E-4</v>
      </c>
      <c r="H815" s="63">
        <f>SmtRes!CZ205</f>
        <v>61265.39</v>
      </c>
      <c r="I815" s="62">
        <f>SmtRes!AI205</f>
        <v>1.3</v>
      </c>
      <c r="J815" s="63">
        <f>ROUND(H815*I815, 2)</f>
        <v>79645.009999999995</v>
      </c>
      <c r="K815" s="62"/>
      <c r="L815" s="63">
        <f>SmtRes!DF205</f>
        <v>63.72</v>
      </c>
    </row>
    <row r="816" spans="1:83" ht="14.25" x14ac:dyDescent="0.2">
      <c r="A816" s="59"/>
      <c r="B816" s="59" t="s">
        <v>743</v>
      </c>
      <c r="C816" s="59" t="s">
        <v>745</v>
      </c>
      <c r="D816" s="60" t="s">
        <v>231</v>
      </c>
      <c r="E816" s="61">
        <v>1E-4</v>
      </c>
      <c r="F816" s="61"/>
      <c r="G816" s="61">
        <f>SmtRes!CX206</f>
        <v>2.0000000000000001E-4</v>
      </c>
      <c r="H816" s="63">
        <f>SmtRes!CZ206</f>
        <v>80020.98</v>
      </c>
      <c r="I816" s="62">
        <f>SmtRes!AI206</f>
        <v>1.02</v>
      </c>
      <c r="J816" s="63">
        <f>ROUND(H816*I816, 2)</f>
        <v>81621.399999999994</v>
      </c>
      <c r="K816" s="62"/>
      <c r="L816" s="63">
        <f>SmtRes!DF206</f>
        <v>16.32</v>
      </c>
    </row>
    <row r="817" spans="1:82" ht="14.25" x14ac:dyDescent="0.2">
      <c r="A817" s="59"/>
      <c r="B817" s="59" t="s">
        <v>746</v>
      </c>
      <c r="C817" s="59" t="s">
        <v>748</v>
      </c>
      <c r="D817" s="60" t="s">
        <v>248</v>
      </c>
      <c r="E817" s="61">
        <v>0.06</v>
      </c>
      <c r="F817" s="61"/>
      <c r="G817" s="61">
        <f>SmtRes!CX207</f>
        <v>0.12</v>
      </c>
      <c r="H817" s="63">
        <f>SmtRes!CZ207</f>
        <v>1031.73</v>
      </c>
      <c r="I817" s="62">
        <f>SmtRes!AI207</f>
        <v>1.27</v>
      </c>
      <c r="J817" s="63">
        <f>ROUND(H817*I817, 2)</f>
        <v>1310.3</v>
      </c>
      <c r="K817" s="62"/>
      <c r="L817" s="63">
        <f>SmtRes!DF207</f>
        <v>157.24</v>
      </c>
    </row>
    <row r="818" spans="1:82" ht="28.5" x14ac:dyDescent="0.2">
      <c r="A818" s="59"/>
      <c r="B818" s="59" t="str">
        <f>EtalonRes!I226</f>
        <v>05.1.02.07</v>
      </c>
      <c r="C818" s="59" t="str">
        <f>EtalonRes!K226</f>
        <v>Стойка железобетонная вибрированная для опор</v>
      </c>
      <c r="D818" s="60" t="str">
        <f>EtalonRes!O226</f>
        <v>ШТ</v>
      </c>
      <c r="E818" s="61">
        <f>EtalonRes!X226</f>
        <v>0</v>
      </c>
      <c r="F818" s="61"/>
      <c r="G818" s="61">
        <f>ROUND(EtalonRes!AG226*Source!I132, 7)</f>
        <v>0</v>
      </c>
      <c r="H818" s="63"/>
      <c r="I818" s="62"/>
      <c r="J818" s="63"/>
      <c r="K818" s="62"/>
      <c r="L818" s="63"/>
    </row>
    <row r="819" spans="1:82" ht="14.25" x14ac:dyDescent="0.2">
      <c r="A819" s="59"/>
      <c r="B819" s="59" t="str">
        <f>EtalonRes!I227</f>
        <v>07.2.02.05</v>
      </c>
      <c r="C819" s="59" t="str">
        <f>EtalonRes!K227</f>
        <v>Траверсы стальные</v>
      </c>
      <c r="D819" s="60" t="str">
        <f>EtalonRes!O227</f>
        <v>т</v>
      </c>
      <c r="E819" s="61">
        <f>EtalonRes!X227</f>
        <v>0</v>
      </c>
      <c r="F819" s="61"/>
      <c r="G819" s="61">
        <f>ROUND(EtalonRes!AG227*Source!I132, 7)</f>
        <v>0</v>
      </c>
      <c r="H819" s="63"/>
      <c r="I819" s="62"/>
      <c r="J819" s="63"/>
      <c r="K819" s="62"/>
      <c r="L819" s="63"/>
    </row>
    <row r="820" spans="1:82" ht="14.25" x14ac:dyDescent="0.2">
      <c r="A820" s="59"/>
      <c r="B820" s="59" t="str">
        <f>EtalonRes!I228</f>
        <v>07.2.07.13</v>
      </c>
      <c r="C820" s="59" t="str">
        <f>EtalonRes!K228</f>
        <v>Хомуты стальные</v>
      </c>
      <c r="D820" s="60" t="str">
        <f>EtalonRes!O228</f>
        <v>кг</v>
      </c>
      <c r="E820" s="61">
        <f>EtalonRes!X228</f>
        <v>0</v>
      </c>
      <c r="F820" s="61"/>
      <c r="G820" s="61">
        <f>ROUND(EtalonRes!AG228*Source!I132, 7)</f>
        <v>0</v>
      </c>
      <c r="H820" s="63"/>
      <c r="I820" s="62"/>
      <c r="J820" s="63"/>
      <c r="K820" s="62"/>
      <c r="L820" s="63"/>
    </row>
    <row r="821" spans="1:82" ht="14.25" x14ac:dyDescent="0.2">
      <c r="A821" s="59"/>
      <c r="B821" s="59" t="str">
        <f>EtalonRes!I229</f>
        <v>08.3.04.02</v>
      </c>
      <c r="C821" s="59" t="str">
        <f>EtalonRes!K229</f>
        <v>Сталь стержневая диаметром до 10 мм</v>
      </c>
      <c r="D821" s="60" t="str">
        <f>EtalonRes!O229</f>
        <v>т</v>
      </c>
      <c r="E821" s="61">
        <f>EtalonRes!X229</f>
        <v>0</v>
      </c>
      <c r="F821" s="61"/>
      <c r="G821" s="61">
        <f>ROUND(EtalonRes!AG229*Source!I132, 7)</f>
        <v>0</v>
      </c>
      <c r="H821" s="63"/>
      <c r="I821" s="62"/>
      <c r="J821" s="63"/>
      <c r="K821" s="62"/>
      <c r="L821" s="63"/>
    </row>
    <row r="822" spans="1:82" ht="14.25" x14ac:dyDescent="0.2">
      <c r="A822" s="59"/>
      <c r="B822" s="59" t="str">
        <f>EtalonRes!I233</f>
        <v>22.2.01.04</v>
      </c>
      <c r="C822" s="59" t="str">
        <f>EtalonRes!K233</f>
        <v>Изоляторы штыревые</v>
      </c>
      <c r="D822" s="60" t="str">
        <f>EtalonRes!O233</f>
        <v>ШТ</v>
      </c>
      <c r="E822" s="61">
        <f>EtalonRes!X233</f>
        <v>0</v>
      </c>
      <c r="F822" s="61"/>
      <c r="G822" s="61">
        <f>ROUND(EtalonRes!AG233*Source!I132, 7)</f>
        <v>0</v>
      </c>
      <c r="H822" s="63"/>
      <c r="I822" s="62"/>
      <c r="J822" s="63"/>
      <c r="K822" s="62"/>
      <c r="L822" s="63"/>
    </row>
    <row r="823" spans="1:82" ht="14.25" x14ac:dyDescent="0.2">
      <c r="A823" s="59"/>
      <c r="B823" s="59" t="str">
        <f>EtalonRes!I234</f>
        <v>22.2.02.21</v>
      </c>
      <c r="C823" s="59" t="str">
        <f>EtalonRes!K234</f>
        <v>Штыри</v>
      </c>
      <c r="D823" s="60" t="str">
        <f>EtalonRes!O234</f>
        <v>ШТ</v>
      </c>
      <c r="E823" s="61">
        <f>EtalonRes!X234</f>
        <v>0</v>
      </c>
      <c r="F823" s="61"/>
      <c r="G823" s="61">
        <f>ROUND(EtalonRes!AG234*Source!I132, 7)</f>
        <v>0</v>
      </c>
      <c r="H823" s="63"/>
      <c r="I823" s="62"/>
      <c r="J823" s="63"/>
      <c r="K823" s="62"/>
      <c r="L823" s="63"/>
    </row>
    <row r="824" spans="1:82" ht="14.25" x14ac:dyDescent="0.2">
      <c r="A824" s="59"/>
      <c r="B824" s="59" t="str">
        <f>EtalonRes!I235</f>
        <v>22.2.02.23</v>
      </c>
      <c r="C824" s="67" t="str">
        <f>EtalonRes!K235</f>
        <v>Металлические плакаты</v>
      </c>
      <c r="D824" s="68" t="str">
        <f>EtalonRes!O235</f>
        <v>ШТ</v>
      </c>
      <c r="E824" s="69">
        <f>EtalonRes!X235</f>
        <v>0.1</v>
      </c>
      <c r="F824" s="69"/>
      <c r="G824" s="69">
        <f>ROUND(EtalonRes!AG235*Source!I132, 7)</f>
        <v>0.2</v>
      </c>
      <c r="H824" s="70"/>
      <c r="I824" s="71"/>
      <c r="J824" s="70"/>
      <c r="K824" s="71"/>
      <c r="L824" s="70"/>
    </row>
    <row r="825" spans="1:82" ht="15" x14ac:dyDescent="0.2">
      <c r="A825" s="59"/>
      <c r="B825" s="59"/>
      <c r="C825" s="73" t="s">
        <v>910</v>
      </c>
      <c r="D825" s="60"/>
      <c r="E825" s="61"/>
      <c r="F825" s="61"/>
      <c r="G825" s="61"/>
      <c r="H825" s="63"/>
      <c r="I825" s="62"/>
      <c r="J825" s="63"/>
      <c r="K825" s="62"/>
      <c r="L825" s="63">
        <f>L803+L805+L806+L811</f>
        <v>10362.629999999999</v>
      </c>
    </row>
    <row r="826" spans="1:82" ht="14.25" x14ac:dyDescent="0.2">
      <c r="A826" s="59"/>
      <c r="B826" s="59"/>
      <c r="C826" s="59" t="s">
        <v>911</v>
      </c>
      <c r="D826" s="60"/>
      <c r="E826" s="61"/>
      <c r="F826" s="61"/>
      <c r="G826" s="61"/>
      <c r="H826" s="63"/>
      <c r="I826" s="62"/>
      <c r="J826" s="63"/>
      <c r="K826" s="62"/>
      <c r="L826" s="63">
        <f>SUM(AR801:AR829)+SUM(AS801:AS829)+SUM(AT801:AT829)+SUM(AU801:AU829)+SUM(AV801:AV829)</f>
        <v>5674.26</v>
      </c>
    </row>
    <row r="827" spans="1:82" ht="14.25" x14ac:dyDescent="0.2">
      <c r="A827" s="59"/>
      <c r="B827" s="59" t="s">
        <v>27</v>
      </c>
      <c r="C827" s="59" t="s">
        <v>912</v>
      </c>
      <c r="D827" s="60" t="s">
        <v>819</v>
      </c>
      <c r="E827" s="61">
        <f>Source!BZ132</f>
        <v>103</v>
      </c>
      <c r="F827" s="61"/>
      <c r="G827" s="61">
        <f>Source!AT132</f>
        <v>103</v>
      </c>
      <c r="H827" s="63"/>
      <c r="I827" s="62"/>
      <c r="J827" s="63"/>
      <c r="K827" s="62"/>
      <c r="L827" s="63">
        <f>SUM(AZ801:AZ829)</f>
        <v>5844.49</v>
      </c>
    </row>
    <row r="828" spans="1:82" ht="14.25" x14ac:dyDescent="0.2">
      <c r="A828" s="67"/>
      <c r="B828" s="67" t="s">
        <v>28</v>
      </c>
      <c r="C828" s="67" t="s">
        <v>913</v>
      </c>
      <c r="D828" s="68" t="s">
        <v>819</v>
      </c>
      <c r="E828" s="69">
        <f>Source!CA132</f>
        <v>60</v>
      </c>
      <c r="F828" s="69"/>
      <c r="G828" s="69">
        <f>Source!AU132</f>
        <v>60</v>
      </c>
      <c r="H828" s="70"/>
      <c r="I828" s="71"/>
      <c r="J828" s="70"/>
      <c r="K828" s="71"/>
      <c r="L828" s="70">
        <f>SUM(BA801:BA829)</f>
        <v>3404.56</v>
      </c>
    </row>
    <row r="829" spans="1:82" ht="15" x14ac:dyDescent="0.2">
      <c r="C829" s="75" t="s">
        <v>914</v>
      </c>
      <c r="D829" s="75"/>
      <c r="E829" s="75"/>
      <c r="F829" s="75"/>
      <c r="G829" s="75"/>
      <c r="H829" s="75"/>
      <c r="I829" s="76">
        <f>K829/E801</f>
        <v>9805.84</v>
      </c>
      <c r="J829" s="76"/>
      <c r="K829" s="76">
        <f>L803+L805+L811+L827+L828+L806</f>
        <v>19611.68</v>
      </c>
      <c r="L829" s="76"/>
      <c r="AD829">
        <f>ROUND((Source!AT132/100)*((ROUND(SUMIF(SmtRes!AQ198:'SmtRes'!AQ207,"=1",SmtRes!AD198:'SmtRes'!AD207)*Source!I132, 2)+ROUND(SUMIF(SmtRes!AQ198:'SmtRes'!AQ207,"=1",SmtRes!AC198:'SmtRes'!AC207)*Source!I132, 2))), 2)</f>
        <v>3250.58</v>
      </c>
      <c r="AE829">
        <f>ROUND((Source!AU132/100)*((ROUND(SUMIF(SmtRes!AQ198:'SmtRes'!AQ207,"=1",SmtRes!AD198:'SmtRes'!AD207)*Source!I132, 2)+ROUND(SUMIF(SmtRes!AQ198:'SmtRes'!AQ207,"=1",SmtRes!AC198:'SmtRes'!AC207)*Source!I132, 2))), 2)</f>
        <v>1893.54</v>
      </c>
      <c r="AN829" s="72">
        <f>L803+L805+L811+L827+L828+L806</f>
        <v>19611.68</v>
      </c>
      <c r="AO829" s="72">
        <f>L805</f>
        <v>4338.9500000000007</v>
      </c>
      <c r="AQ829" t="s">
        <v>915</v>
      </c>
      <c r="AR829" s="72">
        <f>L803</f>
        <v>4448.37</v>
      </c>
      <c r="AT829" s="72">
        <f>L806</f>
        <v>1225.8899999999999</v>
      </c>
      <c r="AV829" t="s">
        <v>915</v>
      </c>
      <c r="AW829" s="72">
        <f>L811</f>
        <v>349.42</v>
      </c>
      <c r="AZ829">
        <f>Source!X132</f>
        <v>5844.49</v>
      </c>
      <c r="BA829">
        <f>Source!Y132</f>
        <v>3404.56</v>
      </c>
      <c r="CD829">
        <v>1</v>
      </c>
    </row>
    <row r="830" spans="1:82" ht="39.75" x14ac:dyDescent="0.2">
      <c r="A830" s="57" t="s">
        <v>271</v>
      </c>
      <c r="B830" s="59" t="str">
        <f>Source!F133</f>
        <v>Цена поставщика</v>
      </c>
      <c r="C830" s="59" t="s">
        <v>1000</v>
      </c>
      <c r="D830" s="60" t="str">
        <f>Source!H133</f>
        <v>ШТ</v>
      </c>
      <c r="E830" s="61">
        <f>Source!K133</f>
        <v>2</v>
      </c>
      <c r="F830" s="61"/>
      <c r="G830" s="61">
        <f>Source!I133</f>
        <v>2</v>
      </c>
      <c r="H830" s="63">
        <f>Source!AL133</f>
        <v>13768.53</v>
      </c>
      <c r="I830" s="62"/>
      <c r="J830" s="63"/>
      <c r="K830" s="62">
        <f>ROUND(1.02,7)</f>
        <v>1.02</v>
      </c>
      <c r="L830" s="63">
        <f>Source!P133</f>
        <v>28087.8</v>
      </c>
    </row>
    <row r="831" spans="1:82" ht="89.25" x14ac:dyDescent="0.2">
      <c r="A831" s="86"/>
      <c r="B831" s="87" t="str">
        <f>Source!EO133</f>
        <v>Поправка: ФСБЦ-2022, ОП, т.3, п.1.1.</v>
      </c>
      <c r="C831" s="87" t="str">
        <f>Source!CN133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831" s="86"/>
      <c r="E831" s="86"/>
      <c r="F831" s="86"/>
      <c r="G831" s="86"/>
      <c r="H831" s="86"/>
      <c r="I831" s="86"/>
      <c r="J831" s="86"/>
      <c r="K831" s="86"/>
      <c r="L831" s="86"/>
    </row>
    <row r="832" spans="1:82" ht="15" x14ac:dyDescent="0.2">
      <c r="C832" s="75" t="s">
        <v>914</v>
      </c>
      <c r="D832" s="75"/>
      <c r="E832" s="75"/>
      <c r="F832" s="75"/>
      <c r="G832" s="75"/>
      <c r="H832" s="75"/>
      <c r="I832" s="76">
        <f>K832/E830</f>
        <v>14043.9</v>
      </c>
      <c r="J832" s="76"/>
      <c r="K832" s="76">
        <f>L830</f>
        <v>28087.8</v>
      </c>
      <c r="L832" s="76"/>
      <c r="AD832">
        <f>ROUND((Source!AT133/100)*((ROUND(ROUND(Source!AO133,2)*Source!I133, 2)+ROUND(ROUND(Source!AN133,2)*Source!I133, 2))), 2)</f>
        <v>0</v>
      </c>
      <c r="AE832">
        <f>ROUND((Source!AU133/100)*((ROUND(ROUND(Source!AO133,2)*Source!I133, 2)+ROUND(ROUND(Source!AN133,2)*Source!I133, 2))), 2)</f>
        <v>0</v>
      </c>
      <c r="AN832" s="72">
        <f>L830</f>
        <v>28087.8</v>
      </c>
      <c r="AO832">
        <f>0</f>
        <v>0</v>
      </c>
      <c r="AQ832" t="s">
        <v>915</v>
      </c>
      <c r="AR832">
        <f>0</f>
        <v>0</v>
      </c>
      <c r="AT832">
        <f>0</f>
        <v>0</v>
      </c>
      <c r="AV832" t="s">
        <v>915</v>
      </c>
      <c r="AW832" s="72">
        <f>L830</f>
        <v>28087.8</v>
      </c>
      <c r="AZ832">
        <f>Source!X133</f>
        <v>0</v>
      </c>
      <c r="BA832">
        <f>Source!Y133</f>
        <v>0</v>
      </c>
      <c r="CD832">
        <v>1</v>
      </c>
    </row>
    <row r="833" spans="1:82" ht="28.5" x14ac:dyDescent="0.2">
      <c r="A833" s="77" t="s">
        <v>272</v>
      </c>
      <c r="B833" s="67" t="str">
        <f>Source!F134</f>
        <v>01.7.15.05-0015</v>
      </c>
      <c r="C833" s="67" t="str">
        <f>Source!G134</f>
        <v>Гайки стальные шестигранные, диаметр резьбы М16 (М18)(0,038кг/шт)</v>
      </c>
      <c r="D833" s="68" t="str">
        <f>Source!H134</f>
        <v>т</v>
      </c>
      <c r="E833" s="69">
        <f>Source!K134</f>
        <v>1.5200000000000001E-4</v>
      </c>
      <c r="F833" s="69"/>
      <c r="G833" s="69">
        <f>Source!I134</f>
        <v>1.5200000000000001E-4</v>
      </c>
      <c r="H833" s="70">
        <f>Source!AL134</f>
        <v>123285.2</v>
      </c>
      <c r="I833" s="71">
        <f>IF(Source!BC134&lt;&gt; 0, Source!BC134, 1)</f>
        <v>1.1200000000000001</v>
      </c>
      <c r="J833" s="70">
        <f>ROUND(H833*I833, 2)</f>
        <v>138079.42000000001</v>
      </c>
      <c r="K833" s="71"/>
      <c r="L833" s="70">
        <f>Source!P134</f>
        <v>20.99</v>
      </c>
    </row>
    <row r="834" spans="1:82" ht="15" x14ac:dyDescent="0.2">
      <c r="C834" s="75" t="s">
        <v>914</v>
      </c>
      <c r="D834" s="75"/>
      <c r="E834" s="75"/>
      <c r="F834" s="75"/>
      <c r="G834" s="75"/>
      <c r="H834" s="75"/>
      <c r="I834" s="76">
        <f>K834/E833</f>
        <v>138092.10526315786</v>
      </c>
      <c r="J834" s="76"/>
      <c r="K834" s="76">
        <f>L833</f>
        <v>20.99</v>
      </c>
      <c r="L834" s="76"/>
      <c r="AD834">
        <f>ROUND((Source!AT134/100)*((ROUND(ROUND(Source!AO134,2)*Source!I134, 2)+ROUND(ROUND(Source!AN134,2)*Source!I134, 2))), 2)</f>
        <v>0</v>
      </c>
      <c r="AE834">
        <f>ROUND((Source!AU134/100)*((ROUND(ROUND(Source!AO134,2)*Source!I134, 2)+ROUND(ROUND(Source!AN134,2)*Source!I134, 2))), 2)</f>
        <v>0</v>
      </c>
      <c r="AN834" s="72">
        <f>L833</f>
        <v>20.99</v>
      </c>
      <c r="AO834">
        <f>0</f>
        <v>0</v>
      </c>
      <c r="AQ834" t="s">
        <v>915</v>
      </c>
      <c r="AR834">
        <f>0</f>
        <v>0</v>
      </c>
      <c r="AT834">
        <f>0</f>
        <v>0</v>
      </c>
      <c r="AV834" t="s">
        <v>915</v>
      </c>
      <c r="AW834" s="72">
        <f>L833</f>
        <v>20.99</v>
      </c>
      <c r="AZ834">
        <f>Source!X134</f>
        <v>0</v>
      </c>
      <c r="BA834">
        <f>Source!Y134</f>
        <v>0</v>
      </c>
      <c r="CD834">
        <v>1</v>
      </c>
    </row>
    <row r="835" spans="1:82" ht="39.75" x14ac:dyDescent="0.2">
      <c r="A835" s="77" t="s">
        <v>273</v>
      </c>
      <c r="B835" s="67" t="str">
        <f>Source!F135</f>
        <v>Цена поставщика</v>
      </c>
      <c r="C835" s="67" t="s">
        <v>1001</v>
      </c>
      <c r="D835" s="68" t="str">
        <f>Source!H135</f>
        <v>ШТ</v>
      </c>
      <c r="E835" s="69">
        <f>Source!K135</f>
        <v>2</v>
      </c>
      <c r="F835" s="69"/>
      <c r="G835" s="69">
        <f>Source!I135</f>
        <v>2</v>
      </c>
      <c r="H835" s="70">
        <f>Source!AL135</f>
        <v>78.5</v>
      </c>
      <c r="I835" s="71"/>
      <c r="J835" s="70"/>
      <c r="K835" s="71">
        <f>ROUND(1.02,7)</f>
        <v>1.02</v>
      </c>
      <c r="L835" s="70">
        <f>Source!P135</f>
        <v>160.13999999999999</v>
      </c>
    </row>
    <row r="836" spans="1:82" ht="15" x14ac:dyDescent="0.2">
      <c r="C836" s="75" t="s">
        <v>914</v>
      </c>
      <c r="D836" s="75"/>
      <c r="E836" s="75"/>
      <c r="F836" s="75"/>
      <c r="G836" s="75"/>
      <c r="H836" s="75"/>
      <c r="I836" s="76">
        <f>K836/E835</f>
        <v>80.069999999999993</v>
      </c>
      <c r="J836" s="76"/>
      <c r="K836" s="76">
        <f>L835</f>
        <v>160.13999999999999</v>
      </c>
      <c r="L836" s="76"/>
      <c r="AD836">
        <f>ROUND((Source!AT135/100)*((ROUND(ROUND(Source!AO135,2)*Source!I135, 2)+ROUND(ROUND(Source!AN135,2)*Source!I135, 2))), 2)</f>
        <v>0</v>
      </c>
      <c r="AE836">
        <f>ROUND((Source!AU135/100)*((ROUND(ROUND(Source!AO135,2)*Source!I135, 2)+ROUND(ROUND(Source!AN135,2)*Source!I135, 2))), 2)</f>
        <v>0</v>
      </c>
      <c r="AN836" s="72">
        <f>L835</f>
        <v>160.13999999999999</v>
      </c>
      <c r="AO836">
        <f>0</f>
        <v>0</v>
      </c>
      <c r="AQ836" t="s">
        <v>915</v>
      </c>
      <c r="AR836">
        <f>0</f>
        <v>0</v>
      </c>
      <c r="AT836">
        <f>0</f>
        <v>0</v>
      </c>
      <c r="AV836" t="s">
        <v>915</v>
      </c>
      <c r="AW836" s="72">
        <f>L835</f>
        <v>160.13999999999999</v>
      </c>
      <c r="AZ836">
        <f>Source!X135</f>
        <v>0</v>
      </c>
      <c r="BA836">
        <f>Source!Y135</f>
        <v>0</v>
      </c>
      <c r="CD836">
        <v>1</v>
      </c>
    </row>
    <row r="837" spans="1:82" ht="39.75" x14ac:dyDescent="0.2">
      <c r="A837" s="77" t="s">
        <v>274</v>
      </c>
      <c r="B837" s="67" t="str">
        <f>Source!F136</f>
        <v>Цена поставщика</v>
      </c>
      <c r="C837" s="67" t="s">
        <v>1002</v>
      </c>
      <c r="D837" s="68" t="str">
        <f>Source!H136</f>
        <v>ШТ</v>
      </c>
      <c r="E837" s="69">
        <f>Source!K136</f>
        <v>2</v>
      </c>
      <c r="F837" s="69"/>
      <c r="G837" s="69">
        <f>Source!I136</f>
        <v>2</v>
      </c>
      <c r="H837" s="70">
        <f>Source!AL136</f>
        <v>3858</v>
      </c>
      <c r="I837" s="71"/>
      <c r="J837" s="70"/>
      <c r="K837" s="71">
        <f>ROUND(1.02,7)</f>
        <v>1.02</v>
      </c>
      <c r="L837" s="70">
        <f>Source!P136</f>
        <v>7870.32</v>
      </c>
    </row>
    <row r="838" spans="1:82" ht="15" x14ac:dyDescent="0.2">
      <c r="C838" s="75" t="s">
        <v>914</v>
      </c>
      <c r="D838" s="75"/>
      <c r="E838" s="75"/>
      <c r="F838" s="75"/>
      <c r="G838" s="75"/>
      <c r="H838" s="75"/>
      <c r="I838" s="76">
        <f>K838/E837</f>
        <v>3935.16</v>
      </c>
      <c r="J838" s="76"/>
      <c r="K838" s="76">
        <f>L837</f>
        <v>7870.32</v>
      </c>
      <c r="L838" s="76"/>
      <c r="AD838">
        <f>ROUND((Source!AT136/100)*((ROUND(ROUND(Source!AO136,2)*Source!I136, 2)+ROUND(ROUND(Source!AN136,2)*Source!I136, 2))), 2)</f>
        <v>0</v>
      </c>
      <c r="AE838">
        <f>ROUND((Source!AU136/100)*((ROUND(ROUND(Source!AO136,2)*Source!I136, 2)+ROUND(ROUND(Source!AN136,2)*Source!I136, 2))), 2)</f>
        <v>0</v>
      </c>
      <c r="AN838" s="72">
        <f>L837</f>
        <v>7870.32</v>
      </c>
      <c r="AO838">
        <f>0</f>
        <v>0</v>
      </c>
      <c r="AQ838" t="s">
        <v>915</v>
      </c>
      <c r="AR838">
        <f>0</f>
        <v>0</v>
      </c>
      <c r="AT838">
        <f>0</f>
        <v>0</v>
      </c>
      <c r="AV838" t="s">
        <v>915</v>
      </c>
      <c r="AW838" s="72">
        <f>L837</f>
        <v>7870.32</v>
      </c>
      <c r="AZ838">
        <f>Source!X136</f>
        <v>0</v>
      </c>
      <c r="BA838">
        <f>Source!Y136</f>
        <v>0</v>
      </c>
      <c r="CD838">
        <v>1</v>
      </c>
    </row>
    <row r="839" spans="1:82" ht="39.75" x14ac:dyDescent="0.2">
      <c r="A839" s="77" t="s">
        <v>275</v>
      </c>
      <c r="B839" s="67" t="str">
        <f>Source!F137</f>
        <v>Цена поставщика</v>
      </c>
      <c r="C839" s="67" t="s">
        <v>1003</v>
      </c>
      <c r="D839" s="68" t="str">
        <f>Source!H137</f>
        <v>ШТ</v>
      </c>
      <c r="E839" s="69">
        <f>Source!K137</f>
        <v>2</v>
      </c>
      <c r="F839" s="69"/>
      <c r="G839" s="69">
        <f>Source!I137</f>
        <v>2</v>
      </c>
      <c r="H839" s="70">
        <f>Source!AL137</f>
        <v>370.7</v>
      </c>
      <c r="I839" s="71"/>
      <c r="J839" s="70"/>
      <c r="K839" s="71">
        <f>ROUND(1.02,7)</f>
        <v>1.02</v>
      </c>
      <c r="L839" s="70">
        <f>Source!P137</f>
        <v>756.23</v>
      </c>
    </row>
    <row r="840" spans="1:82" ht="15" x14ac:dyDescent="0.2">
      <c r="C840" s="75" t="s">
        <v>914</v>
      </c>
      <c r="D840" s="75"/>
      <c r="E840" s="75"/>
      <c r="F840" s="75"/>
      <c r="G840" s="75"/>
      <c r="H840" s="75"/>
      <c r="I840" s="76">
        <f>K840/E839</f>
        <v>378.11500000000001</v>
      </c>
      <c r="J840" s="76"/>
      <c r="K840" s="76">
        <f>L839</f>
        <v>756.23</v>
      </c>
      <c r="L840" s="76"/>
      <c r="AD840">
        <f>ROUND((Source!AT137/100)*((ROUND(ROUND(Source!AO137,2)*Source!I137, 2)+ROUND(ROUND(Source!AN137,2)*Source!I137, 2))), 2)</f>
        <v>0</v>
      </c>
      <c r="AE840">
        <f>ROUND((Source!AU137/100)*((ROUND(ROUND(Source!AO137,2)*Source!I137, 2)+ROUND(ROUND(Source!AN137,2)*Source!I137, 2))), 2)</f>
        <v>0</v>
      </c>
      <c r="AN840" s="72">
        <f>L839</f>
        <v>756.23</v>
      </c>
      <c r="AO840">
        <f>0</f>
        <v>0</v>
      </c>
      <c r="AQ840" t="s">
        <v>915</v>
      </c>
      <c r="AR840">
        <f>0</f>
        <v>0</v>
      </c>
      <c r="AT840">
        <f>0</f>
        <v>0</v>
      </c>
      <c r="AV840" t="s">
        <v>915</v>
      </c>
      <c r="AW840" s="72">
        <f>L839</f>
        <v>756.23</v>
      </c>
      <c r="AZ840">
        <f>Source!X137</f>
        <v>0</v>
      </c>
      <c r="BA840">
        <f>Source!Y137</f>
        <v>0</v>
      </c>
      <c r="CD840">
        <v>1</v>
      </c>
    </row>
    <row r="841" spans="1:82" ht="39.75" x14ac:dyDescent="0.2">
      <c r="A841" s="77" t="s">
        <v>276</v>
      </c>
      <c r="B841" s="67" t="str">
        <f>Source!F138</f>
        <v>Цена поставщика</v>
      </c>
      <c r="C841" s="67" t="s">
        <v>1004</v>
      </c>
      <c r="D841" s="68" t="str">
        <f>Source!H138</f>
        <v>ШТ</v>
      </c>
      <c r="E841" s="69">
        <f>Source!K138</f>
        <v>4</v>
      </c>
      <c r="F841" s="69"/>
      <c r="G841" s="69">
        <f>Source!I138</f>
        <v>4</v>
      </c>
      <c r="H841" s="70">
        <f>Source!AL138</f>
        <v>35</v>
      </c>
      <c r="I841" s="71"/>
      <c r="J841" s="70"/>
      <c r="K841" s="71">
        <f>ROUND(1.02,7)</f>
        <v>1.02</v>
      </c>
      <c r="L841" s="70">
        <f>Source!P138</f>
        <v>142.80000000000001</v>
      </c>
    </row>
    <row r="842" spans="1:82" ht="15" x14ac:dyDescent="0.2">
      <c r="C842" s="75" t="s">
        <v>914</v>
      </c>
      <c r="D842" s="75"/>
      <c r="E842" s="75"/>
      <c r="F842" s="75"/>
      <c r="G842" s="75"/>
      <c r="H842" s="75"/>
      <c r="I842" s="76">
        <f>K842/E841</f>
        <v>35.700000000000003</v>
      </c>
      <c r="J842" s="76"/>
      <c r="K842" s="76">
        <f>L841</f>
        <v>142.80000000000001</v>
      </c>
      <c r="L842" s="76"/>
      <c r="AD842">
        <f>ROUND((Source!AT138/100)*((ROUND(ROUND(Source!AO138,2)*Source!I138, 2)+ROUND(ROUND(Source!AN138,2)*Source!I138, 2))), 2)</f>
        <v>0</v>
      </c>
      <c r="AE842">
        <f>ROUND((Source!AU138/100)*((ROUND(ROUND(Source!AO138,2)*Source!I138, 2)+ROUND(ROUND(Source!AN138,2)*Source!I138, 2))), 2)</f>
        <v>0</v>
      </c>
      <c r="AN842" s="72">
        <f>L841</f>
        <v>142.80000000000001</v>
      </c>
      <c r="AO842">
        <f>0</f>
        <v>0</v>
      </c>
      <c r="AQ842" t="s">
        <v>915</v>
      </c>
      <c r="AR842">
        <f>0</f>
        <v>0</v>
      </c>
      <c r="AT842">
        <f>0</f>
        <v>0</v>
      </c>
      <c r="AV842" t="s">
        <v>915</v>
      </c>
      <c r="AW842" s="72">
        <f>L841</f>
        <v>142.80000000000001</v>
      </c>
      <c r="AZ842">
        <f>Source!X138</f>
        <v>0</v>
      </c>
      <c r="BA842">
        <f>Source!Y138</f>
        <v>0</v>
      </c>
      <c r="CD842">
        <v>1</v>
      </c>
    </row>
    <row r="843" spans="1:82" ht="39.75" x14ac:dyDescent="0.2">
      <c r="A843" s="77" t="s">
        <v>277</v>
      </c>
      <c r="B843" s="67" t="str">
        <f>Source!F139</f>
        <v>Цена поставщика</v>
      </c>
      <c r="C843" s="67" t="s">
        <v>1005</v>
      </c>
      <c r="D843" s="68" t="str">
        <f>Source!H139</f>
        <v>ШТ</v>
      </c>
      <c r="E843" s="69">
        <f>Source!K139</f>
        <v>6</v>
      </c>
      <c r="F843" s="69"/>
      <c r="G843" s="69">
        <f>Source!I139</f>
        <v>6</v>
      </c>
      <c r="H843" s="70">
        <f>Source!AL139</f>
        <v>2087.4</v>
      </c>
      <c r="I843" s="71"/>
      <c r="J843" s="70"/>
      <c r="K843" s="71">
        <f>ROUND(1.02,7)</f>
        <v>1.02</v>
      </c>
      <c r="L843" s="70">
        <f>Source!P139</f>
        <v>12774.89</v>
      </c>
    </row>
    <row r="844" spans="1:82" ht="15" x14ac:dyDescent="0.2">
      <c r="C844" s="75" t="s">
        <v>914</v>
      </c>
      <c r="D844" s="75"/>
      <c r="E844" s="75"/>
      <c r="F844" s="75"/>
      <c r="G844" s="75"/>
      <c r="H844" s="75"/>
      <c r="I844" s="76">
        <f>K844/E843</f>
        <v>2129.1483333333331</v>
      </c>
      <c r="J844" s="76"/>
      <c r="K844" s="76">
        <f>L843</f>
        <v>12774.89</v>
      </c>
      <c r="L844" s="76"/>
      <c r="AD844">
        <f>ROUND((Source!AT139/100)*((ROUND(ROUND(Source!AO139,2)*Source!I139, 2)+ROUND(ROUND(Source!AN139,2)*Source!I139, 2))), 2)</f>
        <v>0</v>
      </c>
      <c r="AE844">
        <f>ROUND((Source!AU139/100)*((ROUND(ROUND(Source!AO139,2)*Source!I139, 2)+ROUND(ROUND(Source!AN139,2)*Source!I139, 2))), 2)</f>
        <v>0</v>
      </c>
      <c r="AN844" s="72">
        <f>L843</f>
        <v>12774.89</v>
      </c>
      <c r="AO844">
        <f>0</f>
        <v>0</v>
      </c>
      <c r="AQ844" t="s">
        <v>915</v>
      </c>
      <c r="AR844">
        <f>0</f>
        <v>0</v>
      </c>
      <c r="AT844">
        <f>0</f>
        <v>0</v>
      </c>
      <c r="AV844" t="s">
        <v>915</v>
      </c>
      <c r="AW844" s="72">
        <f>L843</f>
        <v>12774.89</v>
      </c>
      <c r="AZ844">
        <f>Source!X139</f>
        <v>0</v>
      </c>
      <c r="BA844">
        <f>Source!Y139</f>
        <v>0</v>
      </c>
      <c r="CD844">
        <v>1</v>
      </c>
    </row>
    <row r="845" spans="1:82" ht="39.75" x14ac:dyDescent="0.2">
      <c r="A845" s="77" t="s">
        <v>278</v>
      </c>
      <c r="B845" s="67" t="str">
        <f>Source!F141</f>
        <v>Цена поставщика</v>
      </c>
      <c r="C845" s="67" t="s">
        <v>1006</v>
      </c>
      <c r="D845" s="68" t="str">
        <f>Source!H141</f>
        <v>ШТ</v>
      </c>
      <c r="E845" s="69">
        <f>Source!K141</f>
        <v>6</v>
      </c>
      <c r="F845" s="69"/>
      <c r="G845" s="69">
        <f>Source!I141</f>
        <v>6</v>
      </c>
      <c r="H845" s="70">
        <f>Source!AL141</f>
        <v>11.5</v>
      </c>
      <c r="I845" s="71"/>
      <c r="J845" s="70"/>
      <c r="K845" s="71">
        <f>ROUND(1.02,7)</f>
        <v>1.02</v>
      </c>
      <c r="L845" s="70">
        <f>Source!P141</f>
        <v>70.38</v>
      </c>
    </row>
    <row r="846" spans="1:82" ht="15" x14ac:dyDescent="0.2">
      <c r="C846" s="75" t="s">
        <v>914</v>
      </c>
      <c r="D846" s="75"/>
      <c r="E846" s="75"/>
      <c r="F846" s="75"/>
      <c r="G846" s="75"/>
      <c r="H846" s="75"/>
      <c r="I846" s="76">
        <f>K846/E845</f>
        <v>11.729999999999999</v>
      </c>
      <c r="J846" s="76"/>
      <c r="K846" s="76">
        <f>L845</f>
        <v>70.38</v>
      </c>
      <c r="L846" s="76"/>
      <c r="AD846">
        <f>ROUND((Source!AT141/100)*((ROUND(ROUND(Source!AO141,2)*Source!I141, 2)+ROUND(ROUND(Source!AN141,2)*Source!I141, 2))), 2)</f>
        <v>0</v>
      </c>
      <c r="AE846">
        <f>ROUND((Source!AU141/100)*((ROUND(ROUND(Source!AO141,2)*Source!I141, 2)+ROUND(ROUND(Source!AN141,2)*Source!I141, 2))), 2)</f>
        <v>0</v>
      </c>
      <c r="AN846" s="72">
        <f>L845</f>
        <v>70.38</v>
      </c>
      <c r="AO846">
        <f>0</f>
        <v>0</v>
      </c>
      <c r="AQ846" t="s">
        <v>915</v>
      </c>
      <c r="AR846">
        <f>0</f>
        <v>0</v>
      </c>
      <c r="AT846">
        <f>0</f>
        <v>0</v>
      </c>
      <c r="AV846" t="s">
        <v>915</v>
      </c>
      <c r="AW846" s="72">
        <f>L845</f>
        <v>70.38</v>
      </c>
      <c r="AZ846">
        <f>Source!X141</f>
        <v>0</v>
      </c>
      <c r="BA846">
        <f>Source!Y141</f>
        <v>0</v>
      </c>
      <c r="CD846">
        <v>1</v>
      </c>
    </row>
    <row r="847" spans="1:82" ht="71.25" x14ac:dyDescent="0.2">
      <c r="A847" s="77" t="s">
        <v>279</v>
      </c>
      <c r="B847" s="67" t="str">
        <f>Source!F142</f>
        <v>20.1.02.23-1031</v>
      </c>
      <c r="C847" s="67" t="str">
        <f>Source!G142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847" s="68" t="str">
        <f>Source!H142</f>
        <v>ШТ</v>
      </c>
      <c r="E847" s="69">
        <f>Source!K142</f>
        <v>12</v>
      </c>
      <c r="F847" s="69"/>
      <c r="G847" s="69">
        <f>Source!I142</f>
        <v>12</v>
      </c>
      <c r="H847" s="70">
        <f>Source!AL142</f>
        <v>127.56</v>
      </c>
      <c r="I847" s="71">
        <f>IF(Source!BC142&lt;&gt; 0, Source!BC142, 1)</f>
        <v>1.24</v>
      </c>
      <c r="J847" s="70">
        <f>ROUND(H847*I847, 2)</f>
        <v>158.16999999999999</v>
      </c>
      <c r="K847" s="71"/>
      <c r="L847" s="70">
        <f>Source!P142</f>
        <v>1898.04</v>
      </c>
    </row>
    <row r="848" spans="1:82" ht="15" x14ac:dyDescent="0.2">
      <c r="C848" s="75" t="s">
        <v>914</v>
      </c>
      <c r="D848" s="75"/>
      <c r="E848" s="75"/>
      <c r="F848" s="75"/>
      <c r="G848" s="75"/>
      <c r="H848" s="75"/>
      <c r="I848" s="76">
        <f>K848/E847</f>
        <v>158.16999999999999</v>
      </c>
      <c r="J848" s="76"/>
      <c r="K848" s="76">
        <f>L847</f>
        <v>1898.04</v>
      </c>
      <c r="L848" s="76"/>
      <c r="AD848">
        <f>ROUND((Source!AT142/100)*((ROUND(ROUND(Source!AO142,2)*Source!I142, 2)+ROUND(ROUND(Source!AN142,2)*Source!I142, 2))), 2)</f>
        <v>0</v>
      </c>
      <c r="AE848">
        <f>ROUND((Source!AU142/100)*((ROUND(ROUND(Source!AO142,2)*Source!I142, 2)+ROUND(ROUND(Source!AN142,2)*Source!I142, 2))), 2)</f>
        <v>0</v>
      </c>
      <c r="AN848" s="72">
        <f>L847</f>
        <v>1898.04</v>
      </c>
      <c r="AO848">
        <f>0</f>
        <v>0</v>
      </c>
      <c r="AQ848" t="s">
        <v>915</v>
      </c>
      <c r="AR848">
        <f>0</f>
        <v>0</v>
      </c>
      <c r="AT848">
        <f>0</f>
        <v>0</v>
      </c>
      <c r="AV848" t="s">
        <v>915</v>
      </c>
      <c r="AW848" s="72">
        <f>L847</f>
        <v>1898.04</v>
      </c>
      <c r="AZ848">
        <f>Source!X142</f>
        <v>0</v>
      </c>
      <c r="BA848">
        <f>Source!Y142</f>
        <v>0</v>
      </c>
      <c r="CD848">
        <v>2</v>
      </c>
    </row>
    <row r="849" spans="1:83" ht="108" x14ac:dyDescent="0.2">
      <c r="A849" s="57" t="s">
        <v>280</v>
      </c>
      <c r="B849" s="59" t="s">
        <v>1009</v>
      </c>
      <c r="C849" s="59" t="s">
        <v>1010</v>
      </c>
      <c r="D849" s="60" t="str">
        <f>Source!H143</f>
        <v>ШТ</v>
      </c>
      <c r="E849" s="61">
        <f>Source!K143</f>
        <v>1</v>
      </c>
      <c r="F849" s="61"/>
      <c r="G849" s="61">
        <f>Source!I143</f>
        <v>1</v>
      </c>
      <c r="H849" s="63"/>
      <c r="I849" s="62"/>
      <c r="J849" s="63"/>
      <c r="K849" s="62"/>
      <c r="L849" s="63"/>
    </row>
    <row r="850" spans="1:83" ht="280.5" x14ac:dyDescent="0.2">
      <c r="B850" s="64" t="str">
        <f>Source!EO143</f>
        <v>Поправка: 421/пр_2020_прил.10_т.5_п.4_гр.3  Поправка: 421/пр_2020_прил.10_т.5_п.9.1_гр.3</v>
      </c>
      <c r="C850" s="64" t="str">
        <f>Source!CN143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851" spans="1:83" ht="15" x14ac:dyDescent="0.2">
      <c r="A851" s="58"/>
      <c r="B851" s="61">
        <v>1</v>
      </c>
      <c r="C851" s="58" t="s">
        <v>906</v>
      </c>
      <c r="D851" s="60" t="s">
        <v>691</v>
      </c>
      <c r="E851" s="65"/>
      <c r="F851" s="61"/>
      <c r="G851" s="65">
        <f>Source!U143</f>
        <v>4.2228000000000003</v>
      </c>
      <c r="H851" s="61"/>
      <c r="I851" s="61"/>
      <c r="J851" s="61"/>
      <c r="K851" s="61"/>
      <c r="L851" s="66">
        <f>SUM(L852:L852)-SUMIF(CE852:CE852, 1, L852:L852)</f>
        <v>2325.2800000000002</v>
      </c>
    </row>
    <row r="852" spans="1:83" ht="28.5" x14ac:dyDescent="0.2">
      <c r="A852" s="59"/>
      <c r="B852" s="59" t="s">
        <v>729</v>
      </c>
      <c r="C852" s="59" t="s">
        <v>730</v>
      </c>
      <c r="D852" s="60" t="s">
        <v>691</v>
      </c>
      <c r="E852" s="61">
        <v>3.06</v>
      </c>
      <c r="F852" s="61">
        <f>ROUND((1.2)*1.15,7)</f>
        <v>1.38</v>
      </c>
      <c r="G852" s="61">
        <f>SmtRes!CX208</f>
        <v>4.2228000000000003</v>
      </c>
      <c r="H852" s="63">
        <f>SmtRes!CZ208</f>
        <v>440.52</v>
      </c>
      <c r="I852" s="62">
        <f>SmtRes!AL208</f>
        <v>1.25</v>
      </c>
      <c r="J852" s="63">
        <f>ROUND(H852*I852, 2)</f>
        <v>550.65</v>
      </c>
      <c r="K852" s="62"/>
      <c r="L852" s="63">
        <f>SmtRes!DI208</f>
        <v>2325.2800000000002</v>
      </c>
    </row>
    <row r="853" spans="1:83" ht="15" x14ac:dyDescent="0.2">
      <c r="A853" s="58"/>
      <c r="B853" s="61">
        <v>2</v>
      </c>
      <c r="C853" s="58" t="s">
        <v>907</v>
      </c>
      <c r="D853" s="60"/>
      <c r="E853" s="65"/>
      <c r="F853" s="61"/>
      <c r="G853" s="65"/>
      <c r="H853" s="61"/>
      <c r="I853" s="61"/>
      <c r="J853" s="61"/>
      <c r="K853" s="61"/>
      <c r="L853" s="66">
        <f>SUM(L854:L858)-SUMIF(CE854:CE858, 1, L854:L858)</f>
        <v>2268.09</v>
      </c>
    </row>
    <row r="854" spans="1:83" ht="15" x14ac:dyDescent="0.2">
      <c r="A854" s="58"/>
      <c r="B854" s="61"/>
      <c r="C854" s="58" t="s">
        <v>909</v>
      </c>
      <c r="D854" s="60" t="s">
        <v>691</v>
      </c>
      <c r="E854" s="65"/>
      <c r="F854" s="61"/>
      <c r="G854" s="65">
        <f>Source!V143</f>
        <v>1.2006000000000001</v>
      </c>
      <c r="H854" s="61"/>
      <c r="I854" s="61"/>
      <c r="J854" s="61"/>
      <c r="K854" s="61"/>
      <c r="L854" s="66">
        <f>SUMIF(CE855:CE858, 1, L855:L858)</f>
        <v>640.81000000000006</v>
      </c>
      <c r="CE854">
        <v>1</v>
      </c>
    </row>
    <row r="855" spans="1:83" ht="42.75" x14ac:dyDescent="0.2">
      <c r="A855" s="59"/>
      <c r="B855" s="59" t="s">
        <v>725</v>
      </c>
      <c r="C855" s="59" t="s">
        <v>727</v>
      </c>
      <c r="D855" s="60" t="s">
        <v>582</v>
      </c>
      <c r="E855" s="61">
        <v>0.68</v>
      </c>
      <c r="F855" s="61">
        <f>ROUND((1.2)*1.15,7)</f>
        <v>1.38</v>
      </c>
      <c r="G855" s="61">
        <f>SmtRes!CX210</f>
        <v>0.93840000000000001</v>
      </c>
      <c r="H855" s="63">
        <f>SmtRes!CZ210</f>
        <v>1811.82</v>
      </c>
      <c r="I855" s="62">
        <f>SmtRes!AJ210</f>
        <v>1.25</v>
      </c>
      <c r="J855" s="63">
        <f>ROUND(H855*I855, 2)</f>
        <v>2264.7800000000002</v>
      </c>
      <c r="K855" s="62"/>
      <c r="L855" s="63">
        <f>SmtRes!DG210</f>
        <v>2125.27</v>
      </c>
    </row>
    <row r="856" spans="1:83" ht="28.5" x14ac:dyDescent="0.2">
      <c r="A856" s="59"/>
      <c r="B856" s="59" t="s">
        <v>728</v>
      </c>
      <c r="C856" s="59" t="s">
        <v>943</v>
      </c>
      <c r="D856" s="60" t="s">
        <v>691</v>
      </c>
      <c r="E856" s="61">
        <f>SmtRes!DO210*SmtRes!AT210</f>
        <v>0.68</v>
      </c>
      <c r="F856" s="61">
        <f>ROUND((1.2)*1.15,7)</f>
        <v>1.38</v>
      </c>
      <c r="G856" s="61">
        <f>SmtRes!DO210*SmtRes!CX210</f>
        <v>0.93840000000000001</v>
      </c>
      <c r="H856" s="63"/>
      <c r="I856" s="62"/>
      <c r="J856" s="63">
        <f>ROUND(SmtRes!AG210/SmtRes!DO210, 2)</f>
        <v>549.32000000000005</v>
      </c>
      <c r="K856" s="62"/>
      <c r="L856" s="63">
        <f>SmtRes!DH210</f>
        <v>515.48</v>
      </c>
      <c r="CE856">
        <v>1</v>
      </c>
    </row>
    <row r="857" spans="1:83" ht="28.5" x14ac:dyDescent="0.2">
      <c r="A857" s="59"/>
      <c r="B857" s="59" t="s">
        <v>698</v>
      </c>
      <c r="C857" s="59" t="s">
        <v>700</v>
      </c>
      <c r="D857" s="60" t="s">
        <v>582</v>
      </c>
      <c r="E857" s="61">
        <v>0.19</v>
      </c>
      <c r="F857" s="61">
        <f>ROUND((1.2)*1.15,7)</f>
        <v>1.38</v>
      </c>
      <c r="G857" s="61">
        <f>SmtRes!CX211</f>
        <v>0.26219999999999999</v>
      </c>
      <c r="H857" s="63"/>
      <c r="I857" s="62"/>
      <c r="J857" s="63">
        <f>SmtRes!CZ211</f>
        <v>544.70000000000005</v>
      </c>
      <c r="K857" s="62"/>
      <c r="L857" s="63">
        <f>SmtRes!DG211</f>
        <v>142.82</v>
      </c>
    </row>
    <row r="858" spans="1:83" ht="28.5" x14ac:dyDescent="0.2">
      <c r="A858" s="59"/>
      <c r="B858" s="59" t="s">
        <v>697</v>
      </c>
      <c r="C858" s="59" t="s">
        <v>908</v>
      </c>
      <c r="D858" s="60" t="s">
        <v>691</v>
      </c>
      <c r="E858" s="61">
        <f>SmtRes!DO211*SmtRes!AT211</f>
        <v>0.19</v>
      </c>
      <c r="F858" s="61">
        <f>ROUND((1.2)*1.15,7)</f>
        <v>1.38</v>
      </c>
      <c r="G858" s="61">
        <f>SmtRes!DO211*SmtRes!CX211</f>
        <v>0.26219999999999999</v>
      </c>
      <c r="H858" s="63"/>
      <c r="I858" s="62"/>
      <c r="J858" s="63">
        <f>ROUND(SmtRes!AG211/SmtRes!DO211, 2)</f>
        <v>477.98</v>
      </c>
      <c r="K858" s="62"/>
      <c r="L858" s="63">
        <f>SmtRes!DH211</f>
        <v>125.33</v>
      </c>
      <c r="CE858">
        <v>1</v>
      </c>
    </row>
    <row r="859" spans="1:83" ht="15" x14ac:dyDescent="0.2">
      <c r="A859" s="58"/>
      <c r="B859" s="61">
        <v>4</v>
      </c>
      <c r="C859" s="58" t="s">
        <v>930</v>
      </c>
      <c r="D859" s="60"/>
      <c r="E859" s="65"/>
      <c r="F859" s="61"/>
      <c r="G859" s="65"/>
      <c r="H859" s="61"/>
      <c r="I859" s="61"/>
      <c r="J859" s="61"/>
      <c r="K859" s="61"/>
      <c r="L859" s="66">
        <f>SUM(L860:L865)-SUMIF(CE860:CE865, 1, L860:L865)</f>
        <v>174.71</v>
      </c>
    </row>
    <row r="860" spans="1:83" ht="14.25" x14ac:dyDescent="0.2">
      <c r="A860" s="59"/>
      <c r="B860" s="59" t="s">
        <v>731</v>
      </c>
      <c r="C860" s="59" t="s">
        <v>733</v>
      </c>
      <c r="D860" s="60" t="s">
        <v>714</v>
      </c>
      <c r="E860" s="61">
        <v>0.1</v>
      </c>
      <c r="F860" s="61"/>
      <c r="G860" s="61">
        <f>SmtRes!CX212</f>
        <v>0.1</v>
      </c>
      <c r="H860" s="63">
        <f>SmtRes!CZ212</f>
        <v>238.29</v>
      </c>
      <c r="I860" s="62">
        <f>SmtRes!AI212</f>
        <v>2.0699999999999998</v>
      </c>
      <c r="J860" s="63">
        <f>ROUND(H860*I860, 2)</f>
        <v>493.26</v>
      </c>
      <c r="K860" s="62"/>
      <c r="L860" s="63">
        <f>SmtRes!DF212</f>
        <v>49.33</v>
      </c>
    </row>
    <row r="861" spans="1:83" ht="14.25" x14ac:dyDescent="0.2">
      <c r="A861" s="59"/>
      <c r="B861" s="59" t="s">
        <v>734</v>
      </c>
      <c r="C861" s="59" t="s">
        <v>736</v>
      </c>
      <c r="D861" s="60" t="s">
        <v>714</v>
      </c>
      <c r="E861" s="61">
        <v>0.03</v>
      </c>
      <c r="F861" s="61"/>
      <c r="G861" s="61">
        <f>SmtRes!CX213</f>
        <v>0.03</v>
      </c>
      <c r="H861" s="63">
        <f>SmtRes!CZ213</f>
        <v>80.02</v>
      </c>
      <c r="I861" s="62">
        <f>SmtRes!AI213</f>
        <v>2.0699999999999998</v>
      </c>
      <c r="J861" s="63">
        <f>ROUND(H861*I861, 2)</f>
        <v>165.64</v>
      </c>
      <c r="K861" s="62"/>
      <c r="L861" s="63">
        <f>SmtRes!DF213</f>
        <v>4.97</v>
      </c>
    </row>
    <row r="862" spans="1:83" ht="14.25" x14ac:dyDescent="0.2">
      <c r="A862" s="59"/>
      <c r="B862" s="59" t="s">
        <v>737</v>
      </c>
      <c r="C862" s="59" t="s">
        <v>739</v>
      </c>
      <c r="D862" s="60" t="s">
        <v>714</v>
      </c>
      <c r="E862" s="61">
        <v>0.02</v>
      </c>
      <c r="F862" s="61"/>
      <c r="G862" s="61">
        <f>SmtRes!CX214</f>
        <v>0.02</v>
      </c>
      <c r="H862" s="63">
        <f>SmtRes!CZ214</f>
        <v>56.11</v>
      </c>
      <c r="I862" s="62">
        <f>SmtRes!AI214</f>
        <v>1.58</v>
      </c>
      <c r="J862" s="63">
        <f>ROUND(H862*I862, 2)</f>
        <v>88.65</v>
      </c>
      <c r="K862" s="62"/>
      <c r="L862" s="63">
        <f>SmtRes!DF214</f>
        <v>1.77</v>
      </c>
    </row>
    <row r="863" spans="1:83" ht="14.25" x14ac:dyDescent="0.2">
      <c r="A863" s="59"/>
      <c r="B863" s="59" t="s">
        <v>740</v>
      </c>
      <c r="C863" s="59" t="s">
        <v>742</v>
      </c>
      <c r="D863" s="60" t="s">
        <v>231</v>
      </c>
      <c r="E863" s="61">
        <v>4.0000000000000002E-4</v>
      </c>
      <c r="F863" s="61"/>
      <c r="G863" s="61">
        <f>SmtRes!CX215</f>
        <v>4.0000000000000002E-4</v>
      </c>
      <c r="H863" s="63">
        <f>SmtRes!CZ215</f>
        <v>61265.39</v>
      </c>
      <c r="I863" s="62">
        <f>SmtRes!AI215</f>
        <v>1.3</v>
      </c>
      <c r="J863" s="63">
        <f>ROUND(H863*I863, 2)</f>
        <v>79645.009999999995</v>
      </c>
      <c r="K863" s="62"/>
      <c r="L863" s="63">
        <f>SmtRes!DF215</f>
        <v>31.86</v>
      </c>
    </row>
    <row r="864" spans="1:83" ht="14.25" x14ac:dyDescent="0.2">
      <c r="A864" s="59"/>
      <c r="B864" s="59" t="s">
        <v>743</v>
      </c>
      <c r="C864" s="59" t="s">
        <v>745</v>
      </c>
      <c r="D864" s="60" t="s">
        <v>231</v>
      </c>
      <c r="E864" s="61">
        <v>1E-4</v>
      </c>
      <c r="F864" s="61"/>
      <c r="G864" s="61">
        <f>SmtRes!CX216</f>
        <v>1E-4</v>
      </c>
      <c r="H864" s="63">
        <f>SmtRes!CZ216</f>
        <v>80020.98</v>
      </c>
      <c r="I864" s="62">
        <f>SmtRes!AI216</f>
        <v>1.02</v>
      </c>
      <c r="J864" s="63">
        <f>ROUND(H864*I864, 2)</f>
        <v>81621.399999999994</v>
      </c>
      <c r="K864" s="62"/>
      <c r="L864" s="63">
        <f>SmtRes!DF216</f>
        <v>8.16</v>
      </c>
    </row>
    <row r="865" spans="1:82" ht="14.25" x14ac:dyDescent="0.2">
      <c r="A865" s="59"/>
      <c r="B865" s="59" t="s">
        <v>746</v>
      </c>
      <c r="C865" s="59" t="s">
        <v>748</v>
      </c>
      <c r="D865" s="60" t="s">
        <v>248</v>
      </c>
      <c r="E865" s="61">
        <v>0.06</v>
      </c>
      <c r="F865" s="61"/>
      <c r="G865" s="61">
        <f>SmtRes!CX217</f>
        <v>0.06</v>
      </c>
      <c r="H865" s="63">
        <f>SmtRes!CZ217</f>
        <v>1031.73</v>
      </c>
      <c r="I865" s="62">
        <f>SmtRes!AI217</f>
        <v>1.27</v>
      </c>
      <c r="J865" s="63">
        <f>ROUND(H865*I865, 2)</f>
        <v>1310.3</v>
      </c>
      <c r="K865" s="62"/>
      <c r="L865" s="63">
        <f>SmtRes!DF217</f>
        <v>78.62</v>
      </c>
    </row>
    <row r="866" spans="1:82" ht="28.5" x14ac:dyDescent="0.2">
      <c r="A866" s="59"/>
      <c r="B866" s="59" t="str">
        <f>EtalonRes!I244</f>
        <v>05.1.02.07</v>
      </c>
      <c r="C866" s="59" t="str">
        <f>EtalonRes!K244</f>
        <v>Стойка железобетонная вибрированная для опор</v>
      </c>
      <c r="D866" s="60" t="str">
        <f>EtalonRes!O244</f>
        <v>ШТ</v>
      </c>
      <c r="E866" s="61">
        <f>EtalonRes!X244</f>
        <v>0</v>
      </c>
      <c r="F866" s="61"/>
      <c r="G866" s="61">
        <f>ROUND(EtalonRes!AG244*Source!I143, 7)</f>
        <v>0</v>
      </c>
      <c r="H866" s="63"/>
      <c r="I866" s="62"/>
      <c r="J866" s="63"/>
      <c r="K866" s="62"/>
      <c r="L866" s="63"/>
    </row>
    <row r="867" spans="1:82" ht="14.25" x14ac:dyDescent="0.2">
      <c r="A867" s="59"/>
      <c r="B867" s="59" t="str">
        <f>EtalonRes!I245</f>
        <v>07.2.02.05</v>
      </c>
      <c r="C867" s="59" t="str">
        <f>EtalonRes!K245</f>
        <v>Траверсы стальные</v>
      </c>
      <c r="D867" s="60" t="str">
        <f>EtalonRes!O245</f>
        <v>т</v>
      </c>
      <c r="E867" s="61">
        <f>EtalonRes!X245</f>
        <v>0</v>
      </c>
      <c r="F867" s="61"/>
      <c r="G867" s="61">
        <f>ROUND(EtalonRes!AG245*Source!I143, 7)</f>
        <v>0</v>
      </c>
      <c r="H867" s="63"/>
      <c r="I867" s="62"/>
      <c r="J867" s="63"/>
      <c r="K867" s="62"/>
      <c r="L867" s="63"/>
    </row>
    <row r="868" spans="1:82" ht="14.25" x14ac:dyDescent="0.2">
      <c r="A868" s="59"/>
      <c r="B868" s="59" t="str">
        <f>EtalonRes!I246</f>
        <v>07.2.07.13</v>
      </c>
      <c r="C868" s="59" t="str">
        <f>EtalonRes!K246</f>
        <v>Хомуты стальные</v>
      </c>
      <c r="D868" s="60" t="str">
        <f>EtalonRes!O246</f>
        <v>кг</v>
      </c>
      <c r="E868" s="61">
        <f>EtalonRes!X246</f>
        <v>0</v>
      </c>
      <c r="F868" s="61"/>
      <c r="G868" s="61">
        <f>ROUND(EtalonRes!AG246*Source!I143, 7)</f>
        <v>0</v>
      </c>
      <c r="H868" s="63"/>
      <c r="I868" s="62"/>
      <c r="J868" s="63"/>
      <c r="K868" s="62"/>
      <c r="L868" s="63"/>
    </row>
    <row r="869" spans="1:82" ht="14.25" x14ac:dyDescent="0.2">
      <c r="A869" s="59"/>
      <c r="B869" s="59" t="str">
        <f>EtalonRes!I247</f>
        <v>08.3.04.02</v>
      </c>
      <c r="C869" s="59" t="str">
        <f>EtalonRes!K247</f>
        <v>Сталь стержневая диаметром до 10 мм</v>
      </c>
      <c r="D869" s="60" t="str">
        <f>EtalonRes!O247</f>
        <v>т</v>
      </c>
      <c r="E869" s="61">
        <f>EtalonRes!X247</f>
        <v>0</v>
      </c>
      <c r="F869" s="61"/>
      <c r="G869" s="61">
        <f>ROUND(EtalonRes!AG247*Source!I143, 7)</f>
        <v>0</v>
      </c>
      <c r="H869" s="63"/>
      <c r="I869" s="62"/>
      <c r="J869" s="63"/>
      <c r="K869" s="62"/>
      <c r="L869" s="63"/>
    </row>
    <row r="870" spans="1:82" ht="14.25" x14ac:dyDescent="0.2">
      <c r="A870" s="59"/>
      <c r="B870" s="59" t="str">
        <f>EtalonRes!I251</f>
        <v>22.2.01.04</v>
      </c>
      <c r="C870" s="59" t="str">
        <f>EtalonRes!K251</f>
        <v>Изоляторы штыревые</v>
      </c>
      <c r="D870" s="60" t="str">
        <f>EtalonRes!O251</f>
        <v>ШТ</v>
      </c>
      <c r="E870" s="61">
        <f>EtalonRes!X251</f>
        <v>0</v>
      </c>
      <c r="F870" s="61"/>
      <c r="G870" s="61">
        <f>ROUND(EtalonRes!AG251*Source!I143, 7)</f>
        <v>0</v>
      </c>
      <c r="H870" s="63"/>
      <c r="I870" s="62"/>
      <c r="J870" s="63"/>
      <c r="K870" s="62"/>
      <c r="L870" s="63"/>
    </row>
    <row r="871" spans="1:82" ht="14.25" x14ac:dyDescent="0.2">
      <c r="A871" s="59"/>
      <c r="B871" s="59" t="str">
        <f>EtalonRes!I252</f>
        <v>22.2.02.07</v>
      </c>
      <c r="C871" s="59" t="str">
        <f>EtalonRes!K252</f>
        <v>Детали крепления стальные</v>
      </c>
      <c r="D871" s="60" t="str">
        <f>EtalonRes!O252</f>
        <v>кг</v>
      </c>
      <c r="E871" s="61">
        <f>EtalonRes!X252</f>
        <v>0</v>
      </c>
      <c r="F871" s="61"/>
      <c r="G871" s="61">
        <f>ROUND(EtalonRes!AG252*Source!I143, 7)</f>
        <v>0</v>
      </c>
      <c r="H871" s="63"/>
      <c r="I871" s="62"/>
      <c r="J871" s="63"/>
      <c r="K871" s="62"/>
      <c r="L871" s="63"/>
    </row>
    <row r="872" spans="1:82" ht="14.25" x14ac:dyDescent="0.2">
      <c r="A872" s="59"/>
      <c r="B872" s="59" t="str">
        <f>EtalonRes!I253</f>
        <v>22.2.02.09</v>
      </c>
      <c r="C872" s="59" t="str">
        <f>EtalonRes!K253</f>
        <v>Детали крепления стальные</v>
      </c>
      <c r="D872" s="60" t="str">
        <f>EtalonRes!O253</f>
        <v>кг</v>
      </c>
      <c r="E872" s="61">
        <f>EtalonRes!X253</f>
        <v>0</v>
      </c>
      <c r="F872" s="61"/>
      <c r="G872" s="61">
        <f>ROUND(EtalonRes!AG253*Source!I143, 7)</f>
        <v>0</v>
      </c>
      <c r="H872" s="63"/>
      <c r="I872" s="62"/>
      <c r="J872" s="63"/>
      <c r="K872" s="62"/>
      <c r="L872" s="63"/>
    </row>
    <row r="873" spans="1:82" ht="14.25" x14ac:dyDescent="0.2">
      <c r="A873" s="59"/>
      <c r="B873" s="59" t="str">
        <f>EtalonRes!I254</f>
        <v>22.2.02.21</v>
      </c>
      <c r="C873" s="59" t="str">
        <f>EtalonRes!K254</f>
        <v>Штыри</v>
      </c>
      <c r="D873" s="60" t="str">
        <f>EtalonRes!O254</f>
        <v>ШТ</v>
      </c>
      <c r="E873" s="61">
        <f>EtalonRes!X254</f>
        <v>0</v>
      </c>
      <c r="F873" s="61"/>
      <c r="G873" s="61">
        <f>ROUND(EtalonRes!AG254*Source!I143, 7)</f>
        <v>0</v>
      </c>
      <c r="H873" s="63"/>
      <c r="I873" s="62"/>
      <c r="J873" s="63"/>
      <c r="K873" s="62"/>
      <c r="L873" s="63"/>
    </row>
    <row r="874" spans="1:82" ht="14.25" x14ac:dyDescent="0.2">
      <c r="A874" s="59"/>
      <c r="B874" s="59" t="str">
        <f>EtalonRes!I255</f>
        <v>22.2.02.23</v>
      </c>
      <c r="C874" s="67" t="str">
        <f>EtalonRes!K255</f>
        <v>Металлические плакаты</v>
      </c>
      <c r="D874" s="68" t="str">
        <f>EtalonRes!O255</f>
        <v>ШТ</v>
      </c>
      <c r="E874" s="69">
        <f>EtalonRes!X255</f>
        <v>0.1</v>
      </c>
      <c r="F874" s="69"/>
      <c r="G874" s="69">
        <f>ROUND(EtalonRes!AG255*Source!I143, 7)</f>
        <v>0.1</v>
      </c>
      <c r="H874" s="70"/>
      <c r="I874" s="71"/>
      <c r="J874" s="70"/>
      <c r="K874" s="71"/>
      <c r="L874" s="70"/>
    </row>
    <row r="875" spans="1:82" ht="15" x14ac:dyDescent="0.2">
      <c r="A875" s="59"/>
      <c r="B875" s="59"/>
      <c r="C875" s="73" t="s">
        <v>910</v>
      </c>
      <c r="D875" s="60"/>
      <c r="E875" s="61"/>
      <c r="F875" s="61"/>
      <c r="G875" s="61"/>
      <c r="H875" s="63"/>
      <c r="I875" s="62"/>
      <c r="J875" s="63"/>
      <c r="K875" s="62"/>
      <c r="L875" s="63">
        <f>L851+L853+L854+L859</f>
        <v>5408.8900000000012</v>
      </c>
    </row>
    <row r="876" spans="1:82" ht="14.25" x14ac:dyDescent="0.2">
      <c r="A876" s="59"/>
      <c r="B876" s="59"/>
      <c r="C876" s="59" t="s">
        <v>911</v>
      </c>
      <c r="D876" s="60"/>
      <c r="E876" s="61"/>
      <c r="F876" s="61"/>
      <c r="G876" s="61"/>
      <c r="H876" s="63"/>
      <c r="I876" s="62"/>
      <c r="J876" s="63"/>
      <c r="K876" s="62"/>
      <c r="L876" s="63">
        <f>SUM(AR849:AR879)+SUM(AS849:AS879)+SUM(AT849:AT879)+SUM(AU849:AU879)+SUM(AV849:AV879)</f>
        <v>2966.09</v>
      </c>
    </row>
    <row r="877" spans="1:82" ht="14.25" x14ac:dyDescent="0.2">
      <c r="A877" s="59"/>
      <c r="B877" s="59" t="s">
        <v>27</v>
      </c>
      <c r="C877" s="59" t="s">
        <v>912</v>
      </c>
      <c r="D877" s="60" t="s">
        <v>819</v>
      </c>
      <c r="E877" s="61">
        <f>Source!BZ143</f>
        <v>103</v>
      </c>
      <c r="F877" s="61"/>
      <c r="G877" s="61">
        <f>Source!AT143</f>
        <v>103</v>
      </c>
      <c r="H877" s="63"/>
      <c r="I877" s="62"/>
      <c r="J877" s="63"/>
      <c r="K877" s="62"/>
      <c r="L877" s="63">
        <f>SUM(AZ849:AZ879)</f>
        <v>3055.07</v>
      </c>
    </row>
    <row r="878" spans="1:82" ht="14.25" x14ac:dyDescent="0.2">
      <c r="A878" s="67"/>
      <c r="B878" s="67" t="s">
        <v>28</v>
      </c>
      <c r="C878" s="67" t="s">
        <v>913</v>
      </c>
      <c r="D878" s="68" t="s">
        <v>819</v>
      </c>
      <c r="E878" s="69">
        <f>Source!CA143</f>
        <v>60</v>
      </c>
      <c r="F878" s="69"/>
      <c r="G878" s="69">
        <f>Source!AU143</f>
        <v>60</v>
      </c>
      <c r="H878" s="70"/>
      <c r="I878" s="71"/>
      <c r="J878" s="70"/>
      <c r="K878" s="71"/>
      <c r="L878" s="70">
        <f>SUM(BA849:BA879)</f>
        <v>1779.65</v>
      </c>
    </row>
    <row r="879" spans="1:82" ht="15" x14ac:dyDescent="0.2">
      <c r="C879" s="75" t="s">
        <v>914</v>
      </c>
      <c r="D879" s="75"/>
      <c r="E879" s="75"/>
      <c r="F879" s="75"/>
      <c r="G879" s="75"/>
      <c r="H879" s="75"/>
      <c r="I879" s="76">
        <f>K879/E849</f>
        <v>10243.61</v>
      </c>
      <c r="J879" s="76"/>
      <c r="K879" s="76">
        <f>L851+L853+L859+L877+L878+L854</f>
        <v>10243.61</v>
      </c>
      <c r="L879" s="76"/>
      <c r="AD879">
        <f>ROUND((Source!AT143/100)*((ROUND(SUMIF(SmtRes!AQ208:'SmtRes'!AQ217,"=1",SmtRes!AD208:'SmtRes'!AD217)*Source!I143, 2)+ROUND(SUMIF(SmtRes!AQ208:'SmtRes'!AQ217,"=1",SmtRes!AC208:'SmtRes'!AC217)*Source!I143, 2))), 2)</f>
        <v>1625.29</v>
      </c>
      <c r="AE879">
        <f>ROUND((Source!AU143/100)*((ROUND(SUMIF(SmtRes!AQ208:'SmtRes'!AQ217,"=1",SmtRes!AD208:'SmtRes'!AD217)*Source!I143, 2)+ROUND(SUMIF(SmtRes!AQ208:'SmtRes'!AQ217,"=1",SmtRes!AC208:'SmtRes'!AC217)*Source!I143, 2))), 2)</f>
        <v>946.77</v>
      </c>
      <c r="AN879" s="72">
        <f>L851+L853+L859+L877+L878+L854</f>
        <v>10243.61</v>
      </c>
      <c r="AO879" s="72">
        <f>L853</f>
        <v>2268.09</v>
      </c>
      <c r="AQ879" t="s">
        <v>915</v>
      </c>
      <c r="AR879" s="72">
        <f>L851</f>
        <v>2325.2800000000002</v>
      </c>
      <c r="AT879" s="72">
        <f>L854</f>
        <v>640.81000000000006</v>
      </c>
      <c r="AV879" t="s">
        <v>915</v>
      </c>
      <c r="AW879" s="72">
        <f>L859</f>
        <v>174.71</v>
      </c>
      <c r="AZ879">
        <f>Source!X143</f>
        <v>3055.07</v>
      </c>
      <c r="BA879">
        <f>Source!Y143</f>
        <v>1779.65</v>
      </c>
      <c r="CD879">
        <v>1</v>
      </c>
    </row>
    <row r="880" spans="1:82" ht="39.75" x14ac:dyDescent="0.2">
      <c r="A880" s="57" t="s">
        <v>284</v>
      </c>
      <c r="B880" s="59" t="str">
        <f>Source!F144</f>
        <v>Цена поставщика</v>
      </c>
      <c r="C880" s="59" t="s">
        <v>1000</v>
      </c>
      <c r="D880" s="60" t="str">
        <f>Source!H144</f>
        <v>ШТ</v>
      </c>
      <c r="E880" s="61">
        <f>Source!K144</f>
        <v>2</v>
      </c>
      <c r="F880" s="61"/>
      <c r="G880" s="61">
        <f>Source!I144</f>
        <v>2</v>
      </c>
      <c r="H880" s="63">
        <f>Source!AL144</f>
        <v>13768.53</v>
      </c>
      <c r="I880" s="62"/>
      <c r="J880" s="63"/>
      <c r="K880" s="62">
        <f>ROUND(1.02,7)</f>
        <v>1.02</v>
      </c>
      <c r="L880" s="63">
        <f>Source!P144</f>
        <v>28087.8</v>
      </c>
    </row>
    <row r="881" spans="1:82" ht="89.25" x14ac:dyDescent="0.2">
      <c r="A881" s="86"/>
      <c r="B881" s="87" t="str">
        <f>Source!EO144</f>
        <v>Поправка: ФСБЦ-2022, ОП, т.3, п.1.1.</v>
      </c>
      <c r="C881" s="87" t="str">
        <f>Source!CN144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881" s="86"/>
      <c r="E881" s="86"/>
      <c r="F881" s="86"/>
      <c r="G881" s="86"/>
      <c r="H881" s="86"/>
      <c r="I881" s="86"/>
      <c r="J881" s="86"/>
      <c r="K881" s="86"/>
      <c r="L881" s="86"/>
    </row>
    <row r="882" spans="1:82" ht="15" x14ac:dyDescent="0.2">
      <c r="C882" s="75" t="s">
        <v>914</v>
      </c>
      <c r="D882" s="75"/>
      <c r="E882" s="75"/>
      <c r="F882" s="75"/>
      <c r="G882" s="75"/>
      <c r="H882" s="75"/>
      <c r="I882" s="76">
        <f>K882/E880</f>
        <v>14043.9</v>
      </c>
      <c r="J882" s="76"/>
      <c r="K882" s="76">
        <f>L880</f>
        <v>28087.8</v>
      </c>
      <c r="L882" s="76"/>
      <c r="AD882">
        <f>ROUND((Source!AT144/100)*((ROUND(ROUND(Source!AO144,2)*Source!I144, 2)+ROUND(ROUND(Source!AN144,2)*Source!I144, 2))), 2)</f>
        <v>0</v>
      </c>
      <c r="AE882">
        <f>ROUND((Source!AU144/100)*((ROUND(ROUND(Source!AO144,2)*Source!I144, 2)+ROUND(ROUND(Source!AN144,2)*Source!I144, 2))), 2)</f>
        <v>0</v>
      </c>
      <c r="AN882" s="72">
        <f>L880</f>
        <v>28087.8</v>
      </c>
      <c r="AO882">
        <f>0</f>
        <v>0</v>
      </c>
      <c r="AQ882" t="s">
        <v>915</v>
      </c>
      <c r="AR882">
        <f>0</f>
        <v>0</v>
      </c>
      <c r="AT882">
        <f>0</f>
        <v>0</v>
      </c>
      <c r="AV882" t="s">
        <v>915</v>
      </c>
      <c r="AW882" s="72">
        <f>L880</f>
        <v>28087.8</v>
      </c>
      <c r="AZ882">
        <f>Source!X144</f>
        <v>0</v>
      </c>
      <c r="BA882">
        <f>Source!Y144</f>
        <v>0</v>
      </c>
      <c r="CD882">
        <v>1</v>
      </c>
    </row>
    <row r="883" spans="1:82" ht="39.75" x14ac:dyDescent="0.2">
      <c r="A883" s="77" t="s">
        <v>285</v>
      </c>
      <c r="B883" s="67" t="str">
        <f>Source!F145</f>
        <v>Цена поставщика</v>
      </c>
      <c r="C883" s="67" t="s">
        <v>1011</v>
      </c>
      <c r="D883" s="68" t="str">
        <f>Source!H145</f>
        <v>ШТ</v>
      </c>
      <c r="E883" s="69">
        <f>Source!K145</f>
        <v>1</v>
      </c>
      <c r="F883" s="69"/>
      <c r="G883" s="69">
        <f>Source!I145</f>
        <v>1</v>
      </c>
      <c r="H883" s="70">
        <f>Source!AL145</f>
        <v>1785.01</v>
      </c>
      <c r="I883" s="71"/>
      <c r="J883" s="70"/>
      <c r="K883" s="71">
        <f>ROUND(1.02,7)</f>
        <v>1.02</v>
      </c>
      <c r="L883" s="70">
        <f>Source!P145</f>
        <v>1820.71</v>
      </c>
    </row>
    <row r="884" spans="1:82" ht="15" x14ac:dyDescent="0.2">
      <c r="C884" s="75" t="s">
        <v>914</v>
      </c>
      <c r="D884" s="75"/>
      <c r="E884" s="75"/>
      <c r="F884" s="75"/>
      <c r="G884" s="75"/>
      <c r="H884" s="75"/>
      <c r="I884" s="76">
        <f>K884/E883</f>
        <v>1820.71</v>
      </c>
      <c r="J884" s="76"/>
      <c r="K884" s="76">
        <f>L883</f>
        <v>1820.71</v>
      </c>
      <c r="L884" s="76"/>
      <c r="AD884">
        <f>ROUND((Source!AT145/100)*((ROUND(ROUND(Source!AO145,2)*Source!I145, 2)+ROUND(ROUND(Source!AN145,2)*Source!I145, 2))), 2)</f>
        <v>0</v>
      </c>
      <c r="AE884">
        <f>ROUND((Source!AU145/100)*((ROUND(ROUND(Source!AO145,2)*Source!I145, 2)+ROUND(ROUND(Source!AN145,2)*Source!I145, 2))), 2)</f>
        <v>0</v>
      </c>
      <c r="AN884" s="72">
        <f>L883</f>
        <v>1820.71</v>
      </c>
      <c r="AO884">
        <f>0</f>
        <v>0</v>
      </c>
      <c r="AQ884" t="s">
        <v>915</v>
      </c>
      <c r="AR884">
        <f>0</f>
        <v>0</v>
      </c>
      <c r="AT884">
        <f>0</f>
        <v>0</v>
      </c>
      <c r="AV884" t="s">
        <v>915</v>
      </c>
      <c r="AW884" s="72">
        <f>L883</f>
        <v>1820.71</v>
      </c>
      <c r="AZ884">
        <f>Source!X145</f>
        <v>0</v>
      </c>
      <c r="BA884">
        <f>Source!Y145</f>
        <v>0</v>
      </c>
      <c r="CD884">
        <v>1</v>
      </c>
    </row>
    <row r="885" spans="1:82" ht="14.25" x14ac:dyDescent="0.2">
      <c r="A885" s="77" t="s">
        <v>287</v>
      </c>
      <c r="B885" s="67" t="str">
        <f>Source!F146</f>
        <v>01.7.15.02-0051</v>
      </c>
      <c r="C885" s="67" t="str">
        <f>Source!G146</f>
        <v>Болты анкерные (0,38кг/шт)</v>
      </c>
      <c r="D885" s="68" t="str">
        <f>Source!H146</f>
        <v>т</v>
      </c>
      <c r="E885" s="69">
        <f>Source!K146</f>
        <v>7.6000000000000004E-4</v>
      </c>
      <c r="F885" s="69"/>
      <c r="G885" s="69">
        <f>Source!I146</f>
        <v>7.6000000000000004E-4</v>
      </c>
      <c r="H885" s="70">
        <f>Source!AL146</f>
        <v>89330.06</v>
      </c>
      <c r="I885" s="71">
        <f>IF(Source!BC146&lt;&gt; 0, Source!BC146, 1)</f>
        <v>1.1200000000000001</v>
      </c>
      <c r="J885" s="70">
        <f>ROUND(H885*I885, 2)</f>
        <v>100049.67</v>
      </c>
      <c r="K885" s="71"/>
      <c r="L885" s="70">
        <f>Source!P146</f>
        <v>76.040000000000006</v>
      </c>
    </row>
    <row r="886" spans="1:82" ht="15" x14ac:dyDescent="0.2">
      <c r="C886" s="75" t="s">
        <v>914</v>
      </c>
      <c r="D886" s="75"/>
      <c r="E886" s="75"/>
      <c r="F886" s="75"/>
      <c r="G886" s="75"/>
      <c r="H886" s="75"/>
      <c r="I886" s="76">
        <f>K886/E885</f>
        <v>100052.63157894737</v>
      </c>
      <c r="J886" s="76"/>
      <c r="K886" s="76">
        <f>L885</f>
        <v>76.040000000000006</v>
      </c>
      <c r="L886" s="76"/>
      <c r="AD886">
        <f>ROUND((Source!AT146/100)*((ROUND(ROUND(Source!AO146,2)*Source!I146, 2)+ROUND(ROUND(Source!AN146,2)*Source!I146, 2))), 2)</f>
        <v>0</v>
      </c>
      <c r="AE886">
        <f>ROUND((Source!AU146/100)*((ROUND(ROUND(Source!AO146,2)*Source!I146, 2)+ROUND(ROUND(Source!AN146,2)*Source!I146, 2))), 2)</f>
        <v>0</v>
      </c>
      <c r="AN886" s="72">
        <f>L885</f>
        <v>76.040000000000006</v>
      </c>
      <c r="AO886">
        <f>0</f>
        <v>0</v>
      </c>
      <c r="AQ886" t="s">
        <v>915</v>
      </c>
      <c r="AR886">
        <f>0</f>
        <v>0</v>
      </c>
      <c r="AT886">
        <f>0</f>
        <v>0</v>
      </c>
      <c r="AV886" t="s">
        <v>915</v>
      </c>
      <c r="AW886" s="72">
        <f>L885</f>
        <v>76.040000000000006</v>
      </c>
      <c r="AZ886">
        <f>Source!X146</f>
        <v>0</v>
      </c>
      <c r="BA886">
        <f>Source!Y146</f>
        <v>0</v>
      </c>
      <c r="CD886">
        <v>1</v>
      </c>
    </row>
    <row r="887" spans="1:82" ht="28.5" x14ac:dyDescent="0.2">
      <c r="A887" s="77" t="s">
        <v>291</v>
      </c>
      <c r="B887" s="67" t="str">
        <f>Source!F147</f>
        <v>01.7.15.05-0015</v>
      </c>
      <c r="C887" s="67" t="str">
        <f>Source!G147</f>
        <v>Гайки стальные шестигранные, диаметр резьбы М16 (М18)(0,038кг/шт)</v>
      </c>
      <c r="D887" s="68" t="str">
        <f>Source!H147</f>
        <v>т</v>
      </c>
      <c r="E887" s="69">
        <f>Source!K147</f>
        <v>7.6000000000000004E-5</v>
      </c>
      <c r="F887" s="69"/>
      <c r="G887" s="69">
        <f>Source!I147</f>
        <v>7.6000000000000004E-5</v>
      </c>
      <c r="H887" s="70">
        <f>Source!AL147</f>
        <v>123285.2</v>
      </c>
      <c r="I887" s="71">
        <f>IF(Source!BC147&lt;&gt; 0, Source!BC147, 1)</f>
        <v>1.1200000000000001</v>
      </c>
      <c r="J887" s="70">
        <f>ROUND(H887*I887, 2)</f>
        <v>138079.42000000001</v>
      </c>
      <c r="K887" s="71"/>
      <c r="L887" s="70">
        <f>Source!P147</f>
        <v>10.49</v>
      </c>
    </row>
    <row r="888" spans="1:82" ht="15" x14ac:dyDescent="0.2">
      <c r="C888" s="75" t="s">
        <v>914</v>
      </c>
      <c r="D888" s="75"/>
      <c r="E888" s="75"/>
      <c r="F888" s="75"/>
      <c r="G888" s="75"/>
      <c r="H888" s="75"/>
      <c r="I888" s="76">
        <f>K888/E887</f>
        <v>138026.31578947368</v>
      </c>
      <c r="J888" s="76"/>
      <c r="K888" s="76">
        <f>L887</f>
        <v>10.49</v>
      </c>
      <c r="L888" s="76"/>
      <c r="AD888">
        <f>ROUND((Source!AT147/100)*((ROUND(ROUND(Source!AO147,2)*Source!I147, 2)+ROUND(ROUND(Source!AN147,2)*Source!I147, 2))), 2)</f>
        <v>0</v>
      </c>
      <c r="AE888">
        <f>ROUND((Source!AU147/100)*((ROUND(ROUND(Source!AO147,2)*Source!I147, 2)+ROUND(ROUND(Source!AN147,2)*Source!I147, 2))), 2)</f>
        <v>0</v>
      </c>
      <c r="AN888" s="72">
        <f>L887</f>
        <v>10.49</v>
      </c>
      <c r="AO888">
        <f>0</f>
        <v>0</v>
      </c>
      <c r="AQ888" t="s">
        <v>915</v>
      </c>
      <c r="AR888">
        <f>0</f>
        <v>0</v>
      </c>
      <c r="AT888">
        <f>0</f>
        <v>0</v>
      </c>
      <c r="AV888" t="s">
        <v>915</v>
      </c>
      <c r="AW888" s="72">
        <f>L887</f>
        <v>10.49</v>
      </c>
      <c r="AZ888">
        <f>Source!X147</f>
        <v>0</v>
      </c>
      <c r="BA888">
        <f>Source!Y147</f>
        <v>0</v>
      </c>
      <c r="CD888">
        <v>1</v>
      </c>
    </row>
    <row r="889" spans="1:82" ht="39.75" x14ac:dyDescent="0.2">
      <c r="A889" s="77" t="s">
        <v>292</v>
      </c>
      <c r="B889" s="67" t="str">
        <f>Source!F148</f>
        <v>Цена поставщика</v>
      </c>
      <c r="C889" s="67" t="s">
        <v>1001</v>
      </c>
      <c r="D889" s="68" t="str">
        <f>Source!H148</f>
        <v>ШТ</v>
      </c>
      <c r="E889" s="69">
        <f>Source!K148</f>
        <v>3</v>
      </c>
      <c r="F889" s="69"/>
      <c r="G889" s="69">
        <f>Source!I148</f>
        <v>3</v>
      </c>
      <c r="H889" s="70">
        <f>Source!AL148</f>
        <v>78.5</v>
      </c>
      <c r="I889" s="71"/>
      <c r="J889" s="70"/>
      <c r="K889" s="71">
        <f>ROUND(1.02,7)</f>
        <v>1.02</v>
      </c>
      <c r="L889" s="70">
        <f>Source!P148</f>
        <v>240.21</v>
      </c>
    </row>
    <row r="890" spans="1:82" ht="15" x14ac:dyDescent="0.2">
      <c r="C890" s="75" t="s">
        <v>914</v>
      </c>
      <c r="D890" s="75"/>
      <c r="E890" s="75"/>
      <c r="F890" s="75"/>
      <c r="G890" s="75"/>
      <c r="H890" s="75"/>
      <c r="I890" s="76">
        <f>K890/E889</f>
        <v>80.070000000000007</v>
      </c>
      <c r="J890" s="76"/>
      <c r="K890" s="76">
        <f>L889</f>
        <v>240.21</v>
      </c>
      <c r="L890" s="76"/>
      <c r="AD890">
        <f>ROUND((Source!AT148/100)*((ROUND(ROUND(Source!AO148,2)*Source!I148, 2)+ROUND(ROUND(Source!AN148,2)*Source!I148, 2))), 2)</f>
        <v>0</v>
      </c>
      <c r="AE890">
        <f>ROUND((Source!AU148/100)*((ROUND(ROUND(Source!AO148,2)*Source!I148, 2)+ROUND(ROUND(Source!AN148,2)*Source!I148, 2))), 2)</f>
        <v>0</v>
      </c>
      <c r="AN890" s="72">
        <f>L889</f>
        <v>240.21</v>
      </c>
      <c r="AO890">
        <f>0</f>
        <v>0</v>
      </c>
      <c r="AQ890" t="s">
        <v>915</v>
      </c>
      <c r="AR890">
        <f>0</f>
        <v>0</v>
      </c>
      <c r="AT890">
        <f>0</f>
        <v>0</v>
      </c>
      <c r="AV890" t="s">
        <v>915</v>
      </c>
      <c r="AW890" s="72">
        <f>L889</f>
        <v>240.21</v>
      </c>
      <c r="AZ890">
        <f>Source!X148</f>
        <v>0</v>
      </c>
      <c r="BA890">
        <f>Source!Y148</f>
        <v>0</v>
      </c>
      <c r="CD890">
        <v>1</v>
      </c>
    </row>
    <row r="891" spans="1:82" ht="39.75" x14ac:dyDescent="0.2">
      <c r="A891" s="77" t="s">
        <v>293</v>
      </c>
      <c r="B891" s="67" t="str">
        <f>Source!F149</f>
        <v>Цена поставщика</v>
      </c>
      <c r="C891" s="67" t="s">
        <v>1012</v>
      </c>
      <c r="D891" s="68" t="str">
        <f>Source!H149</f>
        <v>м</v>
      </c>
      <c r="E891" s="69">
        <f>Source!K149</f>
        <v>2</v>
      </c>
      <c r="F891" s="69"/>
      <c r="G891" s="69">
        <f>Source!I149</f>
        <v>2</v>
      </c>
      <c r="H891" s="70">
        <f>Source!AL149</f>
        <v>279.39999999999998</v>
      </c>
      <c r="I891" s="71"/>
      <c r="J891" s="70"/>
      <c r="K891" s="71">
        <f>ROUND(1.02,7)</f>
        <v>1.02</v>
      </c>
      <c r="L891" s="70">
        <f>Source!P149</f>
        <v>569.98</v>
      </c>
    </row>
    <row r="892" spans="1:82" ht="15" x14ac:dyDescent="0.2">
      <c r="C892" s="75" t="s">
        <v>914</v>
      </c>
      <c r="D892" s="75"/>
      <c r="E892" s="75"/>
      <c r="F892" s="75"/>
      <c r="G892" s="75"/>
      <c r="H892" s="75"/>
      <c r="I892" s="76">
        <f>K892/E891</f>
        <v>284.99</v>
      </c>
      <c r="J892" s="76"/>
      <c r="K892" s="76">
        <f>L891</f>
        <v>569.98</v>
      </c>
      <c r="L892" s="76"/>
      <c r="AD892">
        <f>ROUND((Source!AT149/100)*((ROUND(ROUND(Source!AO149,2)*Source!I149, 2)+ROUND(ROUND(Source!AN149,2)*Source!I149, 2))), 2)</f>
        <v>0</v>
      </c>
      <c r="AE892">
        <f>ROUND((Source!AU149/100)*((ROUND(ROUND(Source!AO149,2)*Source!I149, 2)+ROUND(ROUND(Source!AN149,2)*Source!I149, 2))), 2)</f>
        <v>0</v>
      </c>
      <c r="AN892" s="72">
        <f>L891</f>
        <v>569.98</v>
      </c>
      <c r="AO892">
        <f>0</f>
        <v>0</v>
      </c>
      <c r="AQ892" t="s">
        <v>915</v>
      </c>
      <c r="AR892">
        <f>0</f>
        <v>0</v>
      </c>
      <c r="AT892">
        <f>0</f>
        <v>0</v>
      </c>
      <c r="AV892" t="s">
        <v>915</v>
      </c>
      <c r="AW892" s="72">
        <f>L891</f>
        <v>569.98</v>
      </c>
      <c r="AZ892">
        <f>Source!X149</f>
        <v>0</v>
      </c>
      <c r="BA892">
        <f>Source!Y149</f>
        <v>0</v>
      </c>
      <c r="CD892">
        <v>1</v>
      </c>
    </row>
    <row r="893" spans="1:82" ht="39.75" x14ac:dyDescent="0.2">
      <c r="A893" s="77" t="s">
        <v>296</v>
      </c>
      <c r="B893" s="67" t="str">
        <f>Source!F150</f>
        <v>Цена поставщика</v>
      </c>
      <c r="C893" s="67" t="s">
        <v>1013</v>
      </c>
      <c r="D893" s="68" t="str">
        <f>Source!H150</f>
        <v>ШТ</v>
      </c>
      <c r="E893" s="69">
        <f>Source!K150</f>
        <v>1</v>
      </c>
      <c r="F893" s="69"/>
      <c r="G893" s="69">
        <f>Source!I150</f>
        <v>1</v>
      </c>
      <c r="H893" s="70">
        <f>Source!AL150</f>
        <v>3424.1</v>
      </c>
      <c r="I893" s="71"/>
      <c r="J893" s="70"/>
      <c r="K893" s="71">
        <f>ROUND(1.02,7)</f>
        <v>1.02</v>
      </c>
      <c r="L893" s="70">
        <f>Source!P150</f>
        <v>3492.58</v>
      </c>
    </row>
    <row r="894" spans="1:82" ht="15" x14ac:dyDescent="0.2">
      <c r="C894" s="75" t="s">
        <v>914</v>
      </c>
      <c r="D894" s="75"/>
      <c r="E894" s="75"/>
      <c r="F894" s="75"/>
      <c r="G894" s="75"/>
      <c r="H894" s="75"/>
      <c r="I894" s="76">
        <f>K894/E893</f>
        <v>3492.58</v>
      </c>
      <c r="J894" s="76"/>
      <c r="K894" s="76">
        <f>L893</f>
        <v>3492.58</v>
      </c>
      <c r="L894" s="76"/>
      <c r="AD894">
        <f>ROUND((Source!AT150/100)*((ROUND(ROUND(Source!AO150,2)*Source!I150, 2)+ROUND(ROUND(Source!AN150,2)*Source!I150, 2))), 2)</f>
        <v>0</v>
      </c>
      <c r="AE894">
        <f>ROUND((Source!AU150/100)*((ROUND(ROUND(Source!AO150,2)*Source!I150, 2)+ROUND(ROUND(Source!AN150,2)*Source!I150, 2))), 2)</f>
        <v>0</v>
      </c>
      <c r="AN894" s="72">
        <f>L893</f>
        <v>3492.58</v>
      </c>
      <c r="AO894">
        <f>0</f>
        <v>0</v>
      </c>
      <c r="AQ894" t="s">
        <v>915</v>
      </c>
      <c r="AR894">
        <f>0</f>
        <v>0</v>
      </c>
      <c r="AT894">
        <f>0</f>
        <v>0</v>
      </c>
      <c r="AV894" t="s">
        <v>915</v>
      </c>
      <c r="AW894" s="72">
        <f>L893</f>
        <v>3492.58</v>
      </c>
      <c r="AZ894">
        <f>Source!X150</f>
        <v>0</v>
      </c>
      <c r="BA894">
        <f>Source!Y150</f>
        <v>0</v>
      </c>
      <c r="CD894">
        <v>1</v>
      </c>
    </row>
    <row r="895" spans="1:82" ht="39.75" x14ac:dyDescent="0.2">
      <c r="A895" s="77" t="s">
        <v>298</v>
      </c>
      <c r="B895" s="67" t="str">
        <f>Source!F151</f>
        <v>Цена поставщика</v>
      </c>
      <c r="C895" s="67" t="s">
        <v>1014</v>
      </c>
      <c r="D895" s="68" t="str">
        <f>Source!H151</f>
        <v>ШТ</v>
      </c>
      <c r="E895" s="69">
        <f>Source!K151</f>
        <v>1</v>
      </c>
      <c r="F895" s="69"/>
      <c r="G895" s="69">
        <f>Source!I151</f>
        <v>1</v>
      </c>
      <c r="H895" s="70">
        <f>Source!AL151</f>
        <v>2654.5</v>
      </c>
      <c r="I895" s="71"/>
      <c r="J895" s="70"/>
      <c r="K895" s="71">
        <f>ROUND(1.02,7)</f>
        <v>1.02</v>
      </c>
      <c r="L895" s="70">
        <f>Source!P151</f>
        <v>2707.59</v>
      </c>
    </row>
    <row r="896" spans="1:82" ht="15" x14ac:dyDescent="0.2">
      <c r="C896" s="75" t="s">
        <v>914</v>
      </c>
      <c r="D896" s="75"/>
      <c r="E896" s="75"/>
      <c r="F896" s="75"/>
      <c r="G896" s="75"/>
      <c r="H896" s="75"/>
      <c r="I896" s="76">
        <f>K896/E895</f>
        <v>2707.59</v>
      </c>
      <c r="J896" s="76"/>
      <c r="K896" s="76">
        <f>L895</f>
        <v>2707.59</v>
      </c>
      <c r="L896" s="76"/>
      <c r="AD896">
        <f>ROUND((Source!AT151/100)*((ROUND(ROUND(Source!AO151,2)*Source!I151, 2)+ROUND(ROUND(Source!AN151,2)*Source!I151, 2))), 2)</f>
        <v>0</v>
      </c>
      <c r="AE896">
        <f>ROUND((Source!AU151/100)*((ROUND(ROUND(Source!AO151,2)*Source!I151, 2)+ROUND(ROUND(Source!AN151,2)*Source!I151, 2))), 2)</f>
        <v>0</v>
      </c>
      <c r="AN896" s="72">
        <f>L895</f>
        <v>2707.59</v>
      </c>
      <c r="AO896">
        <f>0</f>
        <v>0</v>
      </c>
      <c r="AQ896" t="s">
        <v>915</v>
      </c>
      <c r="AR896">
        <f>0</f>
        <v>0</v>
      </c>
      <c r="AT896">
        <f>0</f>
        <v>0</v>
      </c>
      <c r="AV896" t="s">
        <v>915</v>
      </c>
      <c r="AW896" s="72">
        <f>L895</f>
        <v>2707.59</v>
      </c>
      <c r="AZ896">
        <f>Source!X151</f>
        <v>0</v>
      </c>
      <c r="BA896">
        <f>Source!Y151</f>
        <v>0</v>
      </c>
      <c r="CD896">
        <v>1</v>
      </c>
    </row>
    <row r="897" spans="1:83" ht="39.75" x14ac:dyDescent="0.2">
      <c r="A897" s="77" t="s">
        <v>300</v>
      </c>
      <c r="B897" s="67" t="str">
        <f>Source!F152</f>
        <v>Цена поставщика</v>
      </c>
      <c r="C897" s="67" t="s">
        <v>1004</v>
      </c>
      <c r="D897" s="68" t="str">
        <f>Source!H152</f>
        <v>ШТ</v>
      </c>
      <c r="E897" s="69">
        <f>Source!K152</f>
        <v>2</v>
      </c>
      <c r="F897" s="69"/>
      <c r="G897" s="69">
        <f>Source!I152</f>
        <v>2</v>
      </c>
      <c r="H897" s="70">
        <f>Source!AL152</f>
        <v>35</v>
      </c>
      <c r="I897" s="71"/>
      <c r="J897" s="70"/>
      <c r="K897" s="71">
        <f>ROUND(1.02,7)</f>
        <v>1.02</v>
      </c>
      <c r="L897" s="70">
        <f>Source!P152</f>
        <v>71.400000000000006</v>
      </c>
    </row>
    <row r="898" spans="1:83" ht="15" x14ac:dyDescent="0.2">
      <c r="C898" s="75" t="s">
        <v>914</v>
      </c>
      <c r="D898" s="75"/>
      <c r="E898" s="75"/>
      <c r="F898" s="75"/>
      <c r="G898" s="75"/>
      <c r="H898" s="75"/>
      <c r="I898" s="76">
        <f>K898/E897</f>
        <v>35.700000000000003</v>
      </c>
      <c r="J898" s="76"/>
      <c r="K898" s="76">
        <f>L897</f>
        <v>71.400000000000006</v>
      </c>
      <c r="L898" s="76"/>
      <c r="AD898">
        <f>ROUND((Source!AT152/100)*((ROUND(ROUND(Source!AO152,2)*Source!I152, 2)+ROUND(ROUND(Source!AN152,2)*Source!I152, 2))), 2)</f>
        <v>0</v>
      </c>
      <c r="AE898">
        <f>ROUND((Source!AU152/100)*((ROUND(ROUND(Source!AO152,2)*Source!I152, 2)+ROUND(ROUND(Source!AN152,2)*Source!I152, 2))), 2)</f>
        <v>0</v>
      </c>
      <c r="AN898" s="72">
        <f>L897</f>
        <v>71.400000000000006</v>
      </c>
      <c r="AO898">
        <f>0</f>
        <v>0</v>
      </c>
      <c r="AQ898" t="s">
        <v>915</v>
      </c>
      <c r="AR898">
        <f>0</f>
        <v>0</v>
      </c>
      <c r="AT898">
        <f>0</f>
        <v>0</v>
      </c>
      <c r="AV898" t="s">
        <v>915</v>
      </c>
      <c r="AW898" s="72">
        <f>L897</f>
        <v>71.400000000000006</v>
      </c>
      <c r="AZ898">
        <f>Source!X152</f>
        <v>0</v>
      </c>
      <c r="BA898">
        <f>Source!Y152</f>
        <v>0</v>
      </c>
      <c r="CD898">
        <v>1</v>
      </c>
    </row>
    <row r="899" spans="1:83" ht="39.75" x14ac:dyDescent="0.2">
      <c r="A899" s="77" t="s">
        <v>301</v>
      </c>
      <c r="B899" s="67" t="str">
        <f>Source!F153</f>
        <v>Цена поставщика</v>
      </c>
      <c r="C899" s="67" t="s">
        <v>1005</v>
      </c>
      <c r="D899" s="68" t="str">
        <f>Source!H153</f>
        <v>ШТ</v>
      </c>
      <c r="E899" s="69">
        <f>Source!K153</f>
        <v>1</v>
      </c>
      <c r="F899" s="69"/>
      <c r="G899" s="69">
        <f>Source!I153</f>
        <v>1</v>
      </c>
      <c r="H899" s="70">
        <f>Source!AL153</f>
        <v>2087.4</v>
      </c>
      <c r="I899" s="71"/>
      <c r="J899" s="70"/>
      <c r="K899" s="71">
        <f>ROUND(1.02,7)</f>
        <v>1.02</v>
      </c>
      <c r="L899" s="70">
        <f>Source!P153</f>
        <v>2129.15</v>
      </c>
    </row>
    <row r="900" spans="1:83" ht="15" x14ac:dyDescent="0.2">
      <c r="C900" s="75" t="s">
        <v>914</v>
      </c>
      <c r="D900" s="75"/>
      <c r="E900" s="75"/>
      <c r="F900" s="75"/>
      <c r="G900" s="75"/>
      <c r="H900" s="75"/>
      <c r="I900" s="76">
        <f>K900/E899</f>
        <v>2129.15</v>
      </c>
      <c r="J900" s="76"/>
      <c r="K900" s="76">
        <f>L899</f>
        <v>2129.15</v>
      </c>
      <c r="L900" s="76"/>
      <c r="AD900">
        <f>ROUND((Source!AT153/100)*((ROUND(ROUND(Source!AO153,2)*Source!I153, 2)+ROUND(ROUND(Source!AN153,2)*Source!I153, 2))), 2)</f>
        <v>0</v>
      </c>
      <c r="AE900">
        <f>ROUND((Source!AU153/100)*((ROUND(ROUND(Source!AO153,2)*Source!I153, 2)+ROUND(ROUND(Source!AN153,2)*Source!I153, 2))), 2)</f>
        <v>0</v>
      </c>
      <c r="AN900" s="72">
        <f>L899</f>
        <v>2129.15</v>
      </c>
      <c r="AO900">
        <f>0</f>
        <v>0</v>
      </c>
      <c r="AQ900" t="s">
        <v>915</v>
      </c>
      <c r="AR900">
        <f>0</f>
        <v>0</v>
      </c>
      <c r="AT900">
        <f>0</f>
        <v>0</v>
      </c>
      <c r="AV900" t="s">
        <v>915</v>
      </c>
      <c r="AW900" s="72">
        <f>L899</f>
        <v>2129.15</v>
      </c>
      <c r="AZ900">
        <f>Source!X153</f>
        <v>0</v>
      </c>
      <c r="BA900">
        <f>Source!Y153</f>
        <v>0</v>
      </c>
      <c r="CD900">
        <v>1</v>
      </c>
    </row>
    <row r="901" spans="1:83" ht="39.75" x14ac:dyDescent="0.2">
      <c r="A901" s="77" t="s">
        <v>302</v>
      </c>
      <c r="B901" s="67" t="str">
        <f>Source!F155</f>
        <v>Цена поставщика</v>
      </c>
      <c r="C901" s="67" t="s">
        <v>1006</v>
      </c>
      <c r="D901" s="68" t="str">
        <f>Source!H155</f>
        <v>ШТ</v>
      </c>
      <c r="E901" s="69">
        <f>Source!K155</f>
        <v>1</v>
      </c>
      <c r="F901" s="69"/>
      <c r="G901" s="69">
        <f>Source!I155</f>
        <v>1</v>
      </c>
      <c r="H901" s="70">
        <f>Source!AL155</f>
        <v>11.5</v>
      </c>
      <c r="I901" s="71"/>
      <c r="J901" s="70"/>
      <c r="K901" s="71">
        <f>ROUND(1.02,7)</f>
        <v>1.02</v>
      </c>
      <c r="L901" s="70">
        <f>Source!P155</f>
        <v>11.73</v>
      </c>
    </row>
    <row r="902" spans="1:83" ht="15" x14ac:dyDescent="0.2">
      <c r="C902" s="75" t="s">
        <v>914</v>
      </c>
      <c r="D902" s="75"/>
      <c r="E902" s="75"/>
      <c r="F902" s="75"/>
      <c r="G902" s="75"/>
      <c r="H902" s="75"/>
      <c r="I902" s="76">
        <f>K902/E901</f>
        <v>11.73</v>
      </c>
      <c r="J902" s="76"/>
      <c r="K902" s="76">
        <f>L901</f>
        <v>11.73</v>
      </c>
      <c r="L902" s="76"/>
      <c r="AD902">
        <f>ROUND((Source!AT155/100)*((ROUND(ROUND(Source!AO155,2)*Source!I155, 2)+ROUND(ROUND(Source!AN155,2)*Source!I155, 2))), 2)</f>
        <v>0</v>
      </c>
      <c r="AE902">
        <f>ROUND((Source!AU155/100)*((ROUND(ROUND(Source!AO155,2)*Source!I155, 2)+ROUND(ROUND(Source!AN155,2)*Source!I155, 2))), 2)</f>
        <v>0</v>
      </c>
      <c r="AN902" s="72">
        <f>L901</f>
        <v>11.73</v>
      </c>
      <c r="AO902">
        <f>0</f>
        <v>0</v>
      </c>
      <c r="AQ902" t="s">
        <v>915</v>
      </c>
      <c r="AR902">
        <f>0</f>
        <v>0</v>
      </c>
      <c r="AT902">
        <f>0</f>
        <v>0</v>
      </c>
      <c r="AV902" t="s">
        <v>915</v>
      </c>
      <c r="AW902" s="72">
        <f>L901</f>
        <v>11.73</v>
      </c>
      <c r="AZ902">
        <f>Source!X155</f>
        <v>0</v>
      </c>
      <c r="BA902">
        <f>Source!Y155</f>
        <v>0</v>
      </c>
      <c r="CD902">
        <v>1</v>
      </c>
    </row>
    <row r="903" spans="1:83" ht="71.25" x14ac:dyDescent="0.2">
      <c r="A903" s="77" t="s">
        <v>303</v>
      </c>
      <c r="B903" s="67" t="str">
        <f>Source!F156</f>
        <v>20.1.02.23-1031</v>
      </c>
      <c r="C903" s="67" t="str">
        <f>Source!G156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903" s="68" t="str">
        <f>Source!H156</f>
        <v>ШТ</v>
      </c>
      <c r="E903" s="69">
        <f>Source!K156</f>
        <v>2</v>
      </c>
      <c r="F903" s="69"/>
      <c r="G903" s="69">
        <f>Source!I156</f>
        <v>2</v>
      </c>
      <c r="H903" s="70">
        <f>Source!AL156</f>
        <v>127.56</v>
      </c>
      <c r="I903" s="71">
        <f>IF(Source!BC156&lt;&gt; 0, Source!BC156, 1)</f>
        <v>1.24</v>
      </c>
      <c r="J903" s="70">
        <f>ROUND(H903*I903, 2)</f>
        <v>158.16999999999999</v>
      </c>
      <c r="K903" s="71"/>
      <c r="L903" s="70">
        <f>Source!P156</f>
        <v>316.33999999999997</v>
      </c>
    </row>
    <row r="904" spans="1:83" ht="15" x14ac:dyDescent="0.2">
      <c r="C904" s="75" t="s">
        <v>914</v>
      </c>
      <c r="D904" s="75"/>
      <c r="E904" s="75"/>
      <c r="F904" s="75"/>
      <c r="G904" s="75"/>
      <c r="H904" s="75"/>
      <c r="I904" s="76">
        <f>K904/E903</f>
        <v>158.16999999999999</v>
      </c>
      <c r="J904" s="76"/>
      <c r="K904" s="76">
        <f>L903</f>
        <v>316.33999999999997</v>
      </c>
      <c r="L904" s="76"/>
      <c r="AD904">
        <f>ROUND((Source!AT156/100)*((ROUND(ROUND(Source!AO156,2)*Source!I156, 2)+ROUND(ROUND(Source!AN156,2)*Source!I156, 2))), 2)</f>
        <v>0</v>
      </c>
      <c r="AE904">
        <f>ROUND((Source!AU156/100)*((ROUND(ROUND(Source!AO156,2)*Source!I156, 2)+ROUND(ROUND(Source!AN156,2)*Source!I156, 2))), 2)</f>
        <v>0</v>
      </c>
      <c r="AN904" s="72">
        <f>L903</f>
        <v>316.33999999999997</v>
      </c>
      <c r="AO904">
        <f>0</f>
        <v>0</v>
      </c>
      <c r="AQ904" t="s">
        <v>915</v>
      </c>
      <c r="AR904">
        <f>0</f>
        <v>0</v>
      </c>
      <c r="AT904">
        <f>0</f>
        <v>0</v>
      </c>
      <c r="AV904" t="s">
        <v>915</v>
      </c>
      <c r="AW904" s="72">
        <f>L903</f>
        <v>316.33999999999997</v>
      </c>
      <c r="AZ904">
        <f>Source!X156</f>
        <v>0</v>
      </c>
      <c r="BA904">
        <f>Source!Y156</f>
        <v>0</v>
      </c>
      <c r="CD904">
        <v>2</v>
      </c>
    </row>
    <row r="905" spans="1:83" ht="122.25" x14ac:dyDescent="0.2">
      <c r="A905" s="57" t="s">
        <v>304</v>
      </c>
      <c r="B905" s="59" t="s">
        <v>1009</v>
      </c>
      <c r="C905" s="59" t="s">
        <v>1015</v>
      </c>
      <c r="D905" s="60" t="str">
        <f>Source!H157</f>
        <v>ШТ</v>
      </c>
      <c r="E905" s="61">
        <f>Source!K157</f>
        <v>1</v>
      </c>
      <c r="F905" s="61"/>
      <c r="G905" s="61">
        <f>Source!I157</f>
        <v>1</v>
      </c>
      <c r="H905" s="63"/>
      <c r="I905" s="62"/>
      <c r="J905" s="63"/>
      <c r="K905" s="62"/>
      <c r="L905" s="63"/>
    </row>
    <row r="906" spans="1:83" ht="204" x14ac:dyDescent="0.2">
      <c r="B906" s="64" t="str">
        <f>Source!EO157</f>
        <v>Поправка: 421/пр_2020_прил.10_т.5_п.4_гр.3  Поправка: Прил.33.4, п.3.12.</v>
      </c>
      <c r="C906" s="64" t="str">
        <f>Source!CN157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п.3.12.  Наименование: При производстве работ в усложненных условиях. По просекам, кустарникам и неглубоким оврагам</v>
      </c>
    </row>
    <row r="907" spans="1:83" ht="15" x14ac:dyDescent="0.2">
      <c r="A907" s="58"/>
      <c r="B907" s="61">
        <v>1</v>
      </c>
      <c r="C907" s="58" t="s">
        <v>906</v>
      </c>
      <c r="D907" s="60" t="s">
        <v>691</v>
      </c>
      <c r="E907" s="65"/>
      <c r="F907" s="61"/>
      <c r="G907" s="65">
        <f>Source!U157</f>
        <v>7.8936000000000002</v>
      </c>
      <c r="H907" s="61"/>
      <c r="I907" s="61"/>
      <c r="J907" s="61"/>
      <c r="K907" s="61"/>
      <c r="L907" s="66">
        <f>SUM(L908:L908)-SUMIF(CE908:CE908, 1, L908:L908)</f>
        <v>4346.6099999999997</v>
      </c>
    </row>
    <row r="908" spans="1:83" ht="28.5" x14ac:dyDescent="0.2">
      <c r="A908" s="59"/>
      <c r="B908" s="59" t="s">
        <v>729</v>
      </c>
      <c r="C908" s="59" t="s">
        <v>730</v>
      </c>
      <c r="D908" s="60" t="s">
        <v>691</v>
      </c>
      <c r="E908" s="61">
        <v>5.98</v>
      </c>
      <c r="F908" s="61">
        <f>ROUND((1.2)*1.1,7)</f>
        <v>1.32</v>
      </c>
      <c r="G908" s="61">
        <f>SmtRes!CX218</f>
        <v>7.8936000000000002</v>
      </c>
      <c r="H908" s="63">
        <f>SmtRes!CZ218</f>
        <v>440.52</v>
      </c>
      <c r="I908" s="62">
        <f>SmtRes!AL218</f>
        <v>1.25</v>
      </c>
      <c r="J908" s="63">
        <f>ROUND(H908*I908, 2)</f>
        <v>550.65</v>
      </c>
      <c r="K908" s="62"/>
      <c r="L908" s="63">
        <f>SmtRes!DI218</f>
        <v>4346.6099999999997</v>
      </c>
    </row>
    <row r="909" spans="1:83" ht="15" x14ac:dyDescent="0.2">
      <c r="A909" s="58"/>
      <c r="B909" s="61">
        <v>2</v>
      </c>
      <c r="C909" s="58" t="s">
        <v>907</v>
      </c>
      <c r="D909" s="60"/>
      <c r="E909" s="65"/>
      <c r="F909" s="61"/>
      <c r="G909" s="65"/>
      <c r="H909" s="61"/>
      <c r="I909" s="61"/>
      <c r="J909" s="61"/>
      <c r="K909" s="61"/>
      <c r="L909" s="66">
        <f>SUM(L910:L914)-SUMIF(CE910:CE914, 1, L910:L914)</f>
        <v>5070.82</v>
      </c>
    </row>
    <row r="910" spans="1:83" ht="15" x14ac:dyDescent="0.2">
      <c r="A910" s="58"/>
      <c r="B910" s="61"/>
      <c r="C910" s="58" t="s">
        <v>909</v>
      </c>
      <c r="D910" s="60" t="s">
        <v>691</v>
      </c>
      <c r="E910" s="65"/>
      <c r="F910" s="61"/>
      <c r="G910" s="65">
        <f>Source!V157</f>
        <v>2.64</v>
      </c>
      <c r="H910" s="61"/>
      <c r="I910" s="61"/>
      <c r="J910" s="61"/>
      <c r="K910" s="61"/>
      <c r="L910" s="66">
        <f>SUMIF(CE911:CE914, 1, L911:L914)</f>
        <v>1412.5300000000002</v>
      </c>
      <c r="CE910">
        <v>1</v>
      </c>
    </row>
    <row r="911" spans="1:83" ht="42.75" x14ac:dyDescent="0.2">
      <c r="A911" s="59"/>
      <c r="B911" s="59" t="s">
        <v>725</v>
      </c>
      <c r="C911" s="59" t="s">
        <v>727</v>
      </c>
      <c r="D911" s="60" t="s">
        <v>582</v>
      </c>
      <c r="E911" s="61">
        <v>1.6</v>
      </c>
      <c r="F911" s="61">
        <f>ROUND((1.2)*1.1,7)</f>
        <v>1.32</v>
      </c>
      <c r="G911" s="61">
        <f>SmtRes!CX220</f>
        <v>2.1120000000000001</v>
      </c>
      <c r="H911" s="63">
        <f>SmtRes!CZ220</f>
        <v>1811.82</v>
      </c>
      <c r="I911" s="62">
        <f>SmtRes!AJ220</f>
        <v>1.25</v>
      </c>
      <c r="J911" s="63">
        <f>ROUND(H911*I911, 2)</f>
        <v>2264.7800000000002</v>
      </c>
      <c r="K911" s="62"/>
      <c r="L911" s="63">
        <f>SmtRes!DG220</f>
        <v>4783.22</v>
      </c>
    </row>
    <row r="912" spans="1:83" ht="28.5" x14ac:dyDescent="0.2">
      <c r="A912" s="59"/>
      <c r="B912" s="59" t="s">
        <v>728</v>
      </c>
      <c r="C912" s="59" t="s">
        <v>943</v>
      </c>
      <c r="D912" s="60" t="s">
        <v>691</v>
      </c>
      <c r="E912" s="61">
        <f>SmtRes!DO220*SmtRes!AT220</f>
        <v>1.6</v>
      </c>
      <c r="F912" s="61">
        <f>ROUND((1.2)*1.1,7)</f>
        <v>1.32</v>
      </c>
      <c r="G912" s="61">
        <f>SmtRes!DO220*SmtRes!CX220</f>
        <v>2.1120000000000001</v>
      </c>
      <c r="H912" s="63"/>
      <c r="I912" s="62"/>
      <c r="J912" s="63">
        <f>ROUND(SmtRes!AG220/SmtRes!DO220, 2)</f>
        <v>549.32000000000005</v>
      </c>
      <c r="K912" s="62"/>
      <c r="L912" s="63">
        <f>SmtRes!DH220</f>
        <v>1160.1600000000001</v>
      </c>
      <c r="CE912">
        <v>1</v>
      </c>
    </row>
    <row r="913" spans="1:83" ht="28.5" x14ac:dyDescent="0.2">
      <c r="A913" s="59"/>
      <c r="B913" s="59" t="s">
        <v>698</v>
      </c>
      <c r="C913" s="59" t="s">
        <v>700</v>
      </c>
      <c r="D913" s="60" t="s">
        <v>582</v>
      </c>
      <c r="E913" s="61">
        <v>0.4</v>
      </c>
      <c r="F913" s="61">
        <f>ROUND((1.2)*1.1,7)</f>
        <v>1.32</v>
      </c>
      <c r="G913" s="61">
        <f>SmtRes!CX221</f>
        <v>0.52800000000000002</v>
      </c>
      <c r="H913" s="63"/>
      <c r="I913" s="62"/>
      <c r="J913" s="63">
        <f>SmtRes!CZ221</f>
        <v>544.70000000000005</v>
      </c>
      <c r="K913" s="62"/>
      <c r="L913" s="63">
        <f>SmtRes!DG221</f>
        <v>287.60000000000002</v>
      </c>
    </row>
    <row r="914" spans="1:83" ht="28.5" x14ac:dyDescent="0.2">
      <c r="A914" s="59"/>
      <c r="B914" s="59" t="s">
        <v>697</v>
      </c>
      <c r="C914" s="59" t="s">
        <v>908</v>
      </c>
      <c r="D914" s="60" t="s">
        <v>691</v>
      </c>
      <c r="E914" s="61">
        <f>SmtRes!DO221*SmtRes!AT221</f>
        <v>0.4</v>
      </c>
      <c r="F914" s="61">
        <f>ROUND((1.2)*1.1,7)</f>
        <v>1.32</v>
      </c>
      <c r="G914" s="61">
        <f>SmtRes!DO221*SmtRes!CX221</f>
        <v>0.52800000000000002</v>
      </c>
      <c r="H914" s="63"/>
      <c r="I914" s="62"/>
      <c r="J914" s="63">
        <f>ROUND(SmtRes!AG221/SmtRes!DO221, 2)</f>
        <v>477.98</v>
      </c>
      <c r="K914" s="62"/>
      <c r="L914" s="63">
        <f>SmtRes!DH221</f>
        <v>252.37</v>
      </c>
      <c r="CE914">
        <v>1</v>
      </c>
    </row>
    <row r="915" spans="1:83" ht="15" x14ac:dyDescent="0.2">
      <c r="A915" s="58"/>
      <c r="B915" s="61">
        <v>4</v>
      </c>
      <c r="C915" s="58" t="s">
        <v>930</v>
      </c>
      <c r="D915" s="60"/>
      <c r="E915" s="65"/>
      <c r="F915" s="61"/>
      <c r="G915" s="65"/>
      <c r="H915" s="61"/>
      <c r="I915" s="61"/>
      <c r="J915" s="61"/>
      <c r="K915" s="61"/>
      <c r="L915" s="66">
        <f>SUM(L916:L921)-SUMIF(CE916:CE921, 1, L916:L921)</f>
        <v>174.71</v>
      </c>
    </row>
    <row r="916" spans="1:83" ht="14.25" x14ac:dyDescent="0.2">
      <c r="A916" s="59"/>
      <c r="B916" s="59" t="s">
        <v>731</v>
      </c>
      <c r="C916" s="59" t="s">
        <v>733</v>
      </c>
      <c r="D916" s="60" t="s">
        <v>714</v>
      </c>
      <c r="E916" s="61">
        <v>0.1</v>
      </c>
      <c r="F916" s="61"/>
      <c r="G916" s="61">
        <f>SmtRes!CX222</f>
        <v>0.1</v>
      </c>
      <c r="H916" s="63">
        <f>SmtRes!CZ222</f>
        <v>238.29</v>
      </c>
      <c r="I916" s="62">
        <f>SmtRes!AI222</f>
        <v>2.0699999999999998</v>
      </c>
      <c r="J916" s="63">
        <f>ROUND(H916*I916, 2)</f>
        <v>493.26</v>
      </c>
      <c r="K916" s="62"/>
      <c r="L916" s="63">
        <f>SmtRes!DF222</f>
        <v>49.33</v>
      </c>
    </row>
    <row r="917" spans="1:83" ht="14.25" x14ac:dyDescent="0.2">
      <c r="A917" s="59"/>
      <c r="B917" s="59" t="s">
        <v>734</v>
      </c>
      <c r="C917" s="59" t="s">
        <v>736</v>
      </c>
      <c r="D917" s="60" t="s">
        <v>714</v>
      </c>
      <c r="E917" s="61">
        <v>0.03</v>
      </c>
      <c r="F917" s="61"/>
      <c r="G917" s="61">
        <f>SmtRes!CX223</f>
        <v>0.03</v>
      </c>
      <c r="H917" s="63">
        <f>SmtRes!CZ223</f>
        <v>80.02</v>
      </c>
      <c r="I917" s="62">
        <f>SmtRes!AI223</f>
        <v>2.0699999999999998</v>
      </c>
      <c r="J917" s="63">
        <f>ROUND(H917*I917, 2)</f>
        <v>165.64</v>
      </c>
      <c r="K917" s="62"/>
      <c r="L917" s="63">
        <f>SmtRes!DF223</f>
        <v>4.97</v>
      </c>
    </row>
    <row r="918" spans="1:83" ht="14.25" x14ac:dyDescent="0.2">
      <c r="A918" s="59"/>
      <c r="B918" s="59" t="s">
        <v>737</v>
      </c>
      <c r="C918" s="59" t="s">
        <v>739</v>
      </c>
      <c r="D918" s="60" t="s">
        <v>714</v>
      </c>
      <c r="E918" s="61">
        <v>0.02</v>
      </c>
      <c r="F918" s="61"/>
      <c r="G918" s="61">
        <f>SmtRes!CX224</f>
        <v>0.02</v>
      </c>
      <c r="H918" s="63">
        <f>SmtRes!CZ224</f>
        <v>56.11</v>
      </c>
      <c r="I918" s="62">
        <f>SmtRes!AI224</f>
        <v>1.58</v>
      </c>
      <c r="J918" s="63">
        <f>ROUND(H918*I918, 2)</f>
        <v>88.65</v>
      </c>
      <c r="K918" s="62"/>
      <c r="L918" s="63">
        <f>SmtRes!DF224</f>
        <v>1.77</v>
      </c>
    </row>
    <row r="919" spans="1:83" ht="14.25" x14ac:dyDescent="0.2">
      <c r="A919" s="59"/>
      <c r="B919" s="59" t="s">
        <v>740</v>
      </c>
      <c r="C919" s="59" t="s">
        <v>742</v>
      </c>
      <c r="D919" s="60" t="s">
        <v>231</v>
      </c>
      <c r="E919" s="61">
        <v>4.0000000000000002E-4</v>
      </c>
      <c r="F919" s="61"/>
      <c r="G919" s="61">
        <f>SmtRes!CX225</f>
        <v>4.0000000000000002E-4</v>
      </c>
      <c r="H919" s="63">
        <f>SmtRes!CZ225</f>
        <v>61265.39</v>
      </c>
      <c r="I919" s="62">
        <f>SmtRes!AI225</f>
        <v>1.3</v>
      </c>
      <c r="J919" s="63">
        <f>ROUND(H919*I919, 2)</f>
        <v>79645.009999999995</v>
      </c>
      <c r="K919" s="62"/>
      <c r="L919" s="63">
        <f>SmtRes!DF225</f>
        <v>31.86</v>
      </c>
    </row>
    <row r="920" spans="1:83" ht="14.25" x14ac:dyDescent="0.2">
      <c r="A920" s="59"/>
      <c r="B920" s="59" t="s">
        <v>743</v>
      </c>
      <c r="C920" s="59" t="s">
        <v>745</v>
      </c>
      <c r="D920" s="60" t="s">
        <v>231</v>
      </c>
      <c r="E920" s="61">
        <v>1E-4</v>
      </c>
      <c r="F920" s="61"/>
      <c r="G920" s="61">
        <f>SmtRes!CX226</f>
        <v>1E-4</v>
      </c>
      <c r="H920" s="63">
        <f>SmtRes!CZ226</f>
        <v>80020.98</v>
      </c>
      <c r="I920" s="62">
        <f>SmtRes!AI226</f>
        <v>1.02</v>
      </c>
      <c r="J920" s="63">
        <f>ROUND(H920*I920, 2)</f>
        <v>81621.399999999994</v>
      </c>
      <c r="K920" s="62"/>
      <c r="L920" s="63">
        <f>SmtRes!DF226</f>
        <v>8.16</v>
      </c>
    </row>
    <row r="921" spans="1:83" ht="14.25" x14ac:dyDescent="0.2">
      <c r="A921" s="59"/>
      <c r="B921" s="59" t="s">
        <v>746</v>
      </c>
      <c r="C921" s="59" t="s">
        <v>748</v>
      </c>
      <c r="D921" s="60" t="s">
        <v>248</v>
      </c>
      <c r="E921" s="61">
        <v>0.06</v>
      </c>
      <c r="F921" s="61"/>
      <c r="G921" s="61">
        <f>SmtRes!CX227</f>
        <v>0.06</v>
      </c>
      <c r="H921" s="63">
        <f>SmtRes!CZ227</f>
        <v>1031.73</v>
      </c>
      <c r="I921" s="62">
        <f>SmtRes!AI227</f>
        <v>1.27</v>
      </c>
      <c r="J921" s="63">
        <f>ROUND(H921*I921, 2)</f>
        <v>1310.3</v>
      </c>
      <c r="K921" s="62"/>
      <c r="L921" s="63">
        <f>SmtRes!DF227</f>
        <v>78.62</v>
      </c>
    </row>
    <row r="922" spans="1:83" ht="28.5" x14ac:dyDescent="0.2">
      <c r="A922" s="59"/>
      <c r="B922" s="59" t="str">
        <f>EtalonRes!I264</f>
        <v>05.1.02.07</v>
      </c>
      <c r="C922" s="59" t="str">
        <f>EtalonRes!K264</f>
        <v>Стойка железобетонная вибрированная для опор</v>
      </c>
      <c r="D922" s="60" t="str">
        <f>EtalonRes!O264</f>
        <v>ШТ</v>
      </c>
      <c r="E922" s="61">
        <f>EtalonRes!X264</f>
        <v>0</v>
      </c>
      <c r="F922" s="61"/>
      <c r="G922" s="61">
        <f>ROUND(EtalonRes!AG264*Source!I157, 7)</f>
        <v>0</v>
      </c>
      <c r="H922" s="63"/>
      <c r="I922" s="62"/>
      <c r="J922" s="63"/>
      <c r="K922" s="62"/>
      <c r="L922" s="63"/>
    </row>
    <row r="923" spans="1:83" ht="14.25" x14ac:dyDescent="0.2">
      <c r="A923" s="59"/>
      <c r="B923" s="59" t="str">
        <f>EtalonRes!I265</f>
        <v>07.2.02.05</v>
      </c>
      <c r="C923" s="59" t="str">
        <f>EtalonRes!K265</f>
        <v>Траверсы стальные</v>
      </c>
      <c r="D923" s="60" t="str">
        <f>EtalonRes!O265</f>
        <v>т</v>
      </c>
      <c r="E923" s="61">
        <f>EtalonRes!X265</f>
        <v>0</v>
      </c>
      <c r="F923" s="61"/>
      <c r="G923" s="61">
        <f>ROUND(EtalonRes!AG265*Source!I157, 7)</f>
        <v>0</v>
      </c>
      <c r="H923" s="63"/>
      <c r="I923" s="62"/>
      <c r="J923" s="63"/>
      <c r="K923" s="62"/>
      <c r="L923" s="63"/>
    </row>
    <row r="924" spans="1:83" ht="14.25" x14ac:dyDescent="0.2">
      <c r="A924" s="59"/>
      <c r="B924" s="59" t="str">
        <f>EtalonRes!I266</f>
        <v>07.2.07.13</v>
      </c>
      <c r="C924" s="59" t="str">
        <f>EtalonRes!K266</f>
        <v>Хомуты стальные</v>
      </c>
      <c r="D924" s="60" t="str">
        <f>EtalonRes!O266</f>
        <v>кг</v>
      </c>
      <c r="E924" s="61">
        <f>EtalonRes!X266</f>
        <v>0</v>
      </c>
      <c r="F924" s="61"/>
      <c r="G924" s="61">
        <f>ROUND(EtalonRes!AG266*Source!I157, 7)</f>
        <v>0</v>
      </c>
      <c r="H924" s="63"/>
      <c r="I924" s="62"/>
      <c r="J924" s="63"/>
      <c r="K924" s="62"/>
      <c r="L924" s="63"/>
    </row>
    <row r="925" spans="1:83" ht="14.25" x14ac:dyDescent="0.2">
      <c r="A925" s="59"/>
      <c r="B925" s="59" t="str">
        <f>EtalonRes!I267</f>
        <v>08.3.04.02</v>
      </c>
      <c r="C925" s="59" t="str">
        <f>EtalonRes!K267</f>
        <v>Сталь стержневая диаметром до 10 мм</v>
      </c>
      <c r="D925" s="60" t="str">
        <f>EtalonRes!O267</f>
        <v>т</v>
      </c>
      <c r="E925" s="61">
        <f>EtalonRes!X267</f>
        <v>0</v>
      </c>
      <c r="F925" s="61"/>
      <c r="G925" s="61">
        <f>ROUND(EtalonRes!AG267*Source!I157, 7)</f>
        <v>0</v>
      </c>
      <c r="H925" s="63"/>
      <c r="I925" s="62"/>
      <c r="J925" s="63"/>
      <c r="K925" s="62"/>
      <c r="L925" s="63"/>
    </row>
    <row r="926" spans="1:83" ht="14.25" x14ac:dyDescent="0.2">
      <c r="A926" s="59"/>
      <c r="B926" s="59" t="str">
        <f>EtalonRes!I271</f>
        <v>22.2.01.04</v>
      </c>
      <c r="C926" s="59" t="str">
        <f>EtalonRes!K271</f>
        <v>Изоляторы штыревые</v>
      </c>
      <c r="D926" s="60" t="str">
        <f>EtalonRes!O271</f>
        <v>ШТ</v>
      </c>
      <c r="E926" s="61">
        <f>EtalonRes!X271</f>
        <v>0</v>
      </c>
      <c r="F926" s="61"/>
      <c r="G926" s="61">
        <f>ROUND(EtalonRes!AG271*Source!I157, 7)</f>
        <v>0</v>
      </c>
      <c r="H926" s="63"/>
      <c r="I926" s="62"/>
      <c r="J926" s="63"/>
      <c r="K926" s="62"/>
      <c r="L926" s="63"/>
    </row>
    <row r="927" spans="1:83" ht="14.25" x14ac:dyDescent="0.2">
      <c r="A927" s="59"/>
      <c r="B927" s="59" t="str">
        <f>EtalonRes!I272</f>
        <v>22.2.02.07</v>
      </c>
      <c r="C927" s="59" t="str">
        <f>EtalonRes!K272</f>
        <v>Детали крепления стальные</v>
      </c>
      <c r="D927" s="60" t="str">
        <f>EtalonRes!O272</f>
        <v>кг</v>
      </c>
      <c r="E927" s="61">
        <f>EtalonRes!X272</f>
        <v>0</v>
      </c>
      <c r="F927" s="61"/>
      <c r="G927" s="61">
        <f>ROUND(EtalonRes!AG272*Source!I157, 7)</f>
        <v>0</v>
      </c>
      <c r="H927" s="63"/>
      <c r="I927" s="62"/>
      <c r="J927" s="63"/>
      <c r="K927" s="62"/>
      <c r="L927" s="63"/>
    </row>
    <row r="928" spans="1:83" ht="14.25" x14ac:dyDescent="0.2">
      <c r="A928" s="59"/>
      <c r="B928" s="59" t="str">
        <f>EtalonRes!I273</f>
        <v>22.2.02.09</v>
      </c>
      <c r="C928" s="59" t="str">
        <f>EtalonRes!K273</f>
        <v>Детали крепления стальные</v>
      </c>
      <c r="D928" s="60" t="str">
        <f>EtalonRes!O273</f>
        <v>кг</v>
      </c>
      <c r="E928" s="61">
        <f>EtalonRes!X273</f>
        <v>0</v>
      </c>
      <c r="F928" s="61"/>
      <c r="G928" s="61">
        <f>ROUND(EtalonRes!AG273*Source!I157, 7)</f>
        <v>0</v>
      </c>
      <c r="H928" s="63"/>
      <c r="I928" s="62"/>
      <c r="J928" s="63"/>
      <c r="K928" s="62"/>
      <c r="L928" s="63"/>
    </row>
    <row r="929" spans="1:82" ht="14.25" x14ac:dyDescent="0.2">
      <c r="A929" s="59"/>
      <c r="B929" s="59" t="str">
        <f>EtalonRes!I274</f>
        <v>22.2.02.21</v>
      </c>
      <c r="C929" s="59" t="str">
        <f>EtalonRes!K274</f>
        <v>Штыри</v>
      </c>
      <c r="D929" s="60" t="str">
        <f>EtalonRes!O274</f>
        <v>ШТ</v>
      </c>
      <c r="E929" s="61">
        <f>EtalonRes!X274</f>
        <v>0</v>
      </c>
      <c r="F929" s="61"/>
      <c r="G929" s="61">
        <f>ROUND(EtalonRes!AG274*Source!I157, 7)</f>
        <v>0</v>
      </c>
      <c r="H929" s="63"/>
      <c r="I929" s="62"/>
      <c r="J929" s="63"/>
      <c r="K929" s="62"/>
      <c r="L929" s="63"/>
    </row>
    <row r="930" spans="1:82" ht="14.25" x14ac:dyDescent="0.2">
      <c r="A930" s="59"/>
      <c r="B930" s="59" t="str">
        <f>EtalonRes!I275</f>
        <v>22.2.02.23</v>
      </c>
      <c r="C930" s="67" t="str">
        <f>EtalonRes!K275</f>
        <v>Металлические плакаты</v>
      </c>
      <c r="D930" s="68" t="str">
        <f>EtalonRes!O275</f>
        <v>ШТ</v>
      </c>
      <c r="E930" s="69">
        <f>EtalonRes!X275</f>
        <v>0.1</v>
      </c>
      <c r="F930" s="69"/>
      <c r="G930" s="69">
        <f>ROUND(EtalonRes!AG275*Source!I157, 7)</f>
        <v>0.1</v>
      </c>
      <c r="H930" s="70"/>
      <c r="I930" s="71"/>
      <c r="J930" s="70"/>
      <c r="K930" s="71"/>
      <c r="L930" s="70"/>
    </row>
    <row r="931" spans="1:82" ht="15" x14ac:dyDescent="0.2">
      <c r="A931" s="59"/>
      <c r="B931" s="59"/>
      <c r="C931" s="73" t="s">
        <v>910</v>
      </c>
      <c r="D931" s="60"/>
      <c r="E931" s="61"/>
      <c r="F931" s="61"/>
      <c r="G931" s="61"/>
      <c r="H931" s="63"/>
      <c r="I931" s="62"/>
      <c r="J931" s="63"/>
      <c r="K931" s="62"/>
      <c r="L931" s="63">
        <f>L907+L909+L910+L915</f>
        <v>11004.67</v>
      </c>
    </row>
    <row r="932" spans="1:82" ht="14.25" x14ac:dyDescent="0.2">
      <c r="A932" s="59"/>
      <c r="B932" s="59"/>
      <c r="C932" s="59" t="s">
        <v>911</v>
      </c>
      <c r="D932" s="60"/>
      <c r="E932" s="61"/>
      <c r="F932" s="61"/>
      <c r="G932" s="61"/>
      <c r="H932" s="63"/>
      <c r="I932" s="62"/>
      <c r="J932" s="63"/>
      <c r="K932" s="62"/>
      <c r="L932" s="63">
        <f>SUM(AR905:AR935)+SUM(AS905:AS935)+SUM(AT905:AT935)+SUM(AU905:AU935)+SUM(AV905:AV935)</f>
        <v>5759.1399999999994</v>
      </c>
    </row>
    <row r="933" spans="1:82" ht="14.25" x14ac:dyDescent="0.2">
      <c r="A933" s="59"/>
      <c r="B933" s="59" t="s">
        <v>27</v>
      </c>
      <c r="C933" s="59" t="s">
        <v>912</v>
      </c>
      <c r="D933" s="60" t="s">
        <v>819</v>
      </c>
      <c r="E933" s="61">
        <f>Source!BZ157</f>
        <v>103</v>
      </c>
      <c r="F933" s="61"/>
      <c r="G933" s="61">
        <f>Source!AT157</f>
        <v>103</v>
      </c>
      <c r="H933" s="63"/>
      <c r="I933" s="62"/>
      <c r="J933" s="63"/>
      <c r="K933" s="62"/>
      <c r="L933" s="63">
        <f>SUM(AZ905:AZ935)</f>
        <v>5931.91</v>
      </c>
    </row>
    <row r="934" spans="1:82" ht="14.25" x14ac:dyDescent="0.2">
      <c r="A934" s="67"/>
      <c r="B934" s="67" t="s">
        <v>28</v>
      </c>
      <c r="C934" s="67" t="s">
        <v>913</v>
      </c>
      <c r="D934" s="68" t="s">
        <v>819</v>
      </c>
      <c r="E934" s="69">
        <f>Source!CA157</f>
        <v>60</v>
      </c>
      <c r="F934" s="69"/>
      <c r="G934" s="69">
        <f>Source!AU157</f>
        <v>60</v>
      </c>
      <c r="H934" s="70"/>
      <c r="I934" s="71"/>
      <c r="J934" s="70"/>
      <c r="K934" s="71"/>
      <c r="L934" s="70">
        <f>SUM(BA905:BA935)</f>
        <v>3455.48</v>
      </c>
    </row>
    <row r="935" spans="1:82" ht="15" x14ac:dyDescent="0.2">
      <c r="C935" s="75" t="s">
        <v>914</v>
      </c>
      <c r="D935" s="75"/>
      <c r="E935" s="75"/>
      <c r="F935" s="75"/>
      <c r="G935" s="75"/>
      <c r="H935" s="75"/>
      <c r="I935" s="76">
        <f>K935/E905</f>
        <v>20392.059999999998</v>
      </c>
      <c r="J935" s="76"/>
      <c r="K935" s="76">
        <f>L907+L909+L915+L933+L934+L910</f>
        <v>20392.059999999998</v>
      </c>
      <c r="L935" s="76"/>
      <c r="AD935">
        <f>ROUND((Source!AT157/100)*((ROUND(SUMIF(SmtRes!AQ218:'SmtRes'!AQ227,"=1",SmtRes!AD218:'SmtRes'!AD227)*Source!I157, 2)+ROUND(SUMIF(SmtRes!AQ218:'SmtRes'!AQ227,"=1",SmtRes!AC218:'SmtRes'!AC227)*Source!I157, 2))), 2)</f>
        <v>1625.29</v>
      </c>
      <c r="AE935">
        <f>ROUND((Source!AU157/100)*((ROUND(SUMIF(SmtRes!AQ218:'SmtRes'!AQ227,"=1",SmtRes!AD218:'SmtRes'!AD227)*Source!I157, 2)+ROUND(SUMIF(SmtRes!AQ218:'SmtRes'!AQ227,"=1",SmtRes!AC218:'SmtRes'!AC227)*Source!I157, 2))), 2)</f>
        <v>946.77</v>
      </c>
      <c r="AN935" s="72">
        <f>L907+L909+L915+L933+L934+L910</f>
        <v>20392.059999999998</v>
      </c>
      <c r="AO935" s="72">
        <f>L909</f>
        <v>5070.82</v>
      </c>
      <c r="AQ935" t="s">
        <v>915</v>
      </c>
      <c r="AR935" s="72">
        <f>L907</f>
        <v>4346.6099999999997</v>
      </c>
      <c r="AT935" s="72">
        <f>L910</f>
        <v>1412.5300000000002</v>
      </c>
      <c r="AV935" t="s">
        <v>915</v>
      </c>
      <c r="AW935" s="72">
        <f>L915</f>
        <v>174.71</v>
      </c>
      <c r="AZ935">
        <f>Source!X157</f>
        <v>5931.91</v>
      </c>
      <c r="BA935">
        <f>Source!Y157</f>
        <v>3455.48</v>
      </c>
      <c r="CD935">
        <v>1</v>
      </c>
    </row>
    <row r="936" spans="1:82" ht="39.75" x14ac:dyDescent="0.2">
      <c r="A936" s="57" t="s">
        <v>306</v>
      </c>
      <c r="B936" s="59" t="str">
        <f>Source!F158</f>
        <v>Цена поставщика</v>
      </c>
      <c r="C936" s="59" t="s">
        <v>1000</v>
      </c>
      <c r="D936" s="60" t="str">
        <f>Source!H158</f>
        <v>ШТ</v>
      </c>
      <c r="E936" s="61">
        <f>Source!K158</f>
        <v>2</v>
      </c>
      <c r="F936" s="61"/>
      <c r="G936" s="61">
        <f>Source!I158</f>
        <v>2</v>
      </c>
      <c r="H936" s="63">
        <f>Source!AL158</f>
        <v>13768.53</v>
      </c>
      <c r="I936" s="62"/>
      <c r="J936" s="63"/>
      <c r="K936" s="62">
        <f>ROUND(1.02,7)</f>
        <v>1.02</v>
      </c>
      <c r="L936" s="63">
        <f>Source!P158</f>
        <v>28087.8</v>
      </c>
    </row>
    <row r="937" spans="1:82" ht="89.25" x14ac:dyDescent="0.2">
      <c r="A937" s="86"/>
      <c r="B937" s="87" t="str">
        <f>Source!EO158</f>
        <v>Поправка: ФСБЦ-2022, ОП, т.3, п.1.1.</v>
      </c>
      <c r="C937" s="87" t="str">
        <f>Source!CN158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37" s="86"/>
      <c r="E937" s="86"/>
      <c r="F937" s="86"/>
      <c r="G937" s="86"/>
      <c r="H937" s="86"/>
      <c r="I937" s="86"/>
      <c r="J937" s="86"/>
      <c r="K937" s="86"/>
      <c r="L937" s="86"/>
    </row>
    <row r="938" spans="1:82" ht="15" x14ac:dyDescent="0.2">
      <c r="C938" s="75" t="s">
        <v>914</v>
      </c>
      <c r="D938" s="75"/>
      <c r="E938" s="75"/>
      <c r="F938" s="75"/>
      <c r="G938" s="75"/>
      <c r="H938" s="75"/>
      <c r="I938" s="76">
        <f>K938/E936</f>
        <v>14043.9</v>
      </c>
      <c r="J938" s="76"/>
      <c r="K938" s="76">
        <f>L936</f>
        <v>28087.8</v>
      </c>
      <c r="L938" s="76"/>
      <c r="AD938">
        <f>ROUND((Source!AT158/100)*((ROUND(ROUND(Source!AO158,2)*Source!I158, 2)+ROUND(ROUND(Source!AN158,2)*Source!I158, 2))), 2)</f>
        <v>0</v>
      </c>
      <c r="AE938">
        <f>ROUND((Source!AU158/100)*((ROUND(ROUND(Source!AO158,2)*Source!I158, 2)+ROUND(ROUND(Source!AN158,2)*Source!I158, 2))), 2)</f>
        <v>0</v>
      </c>
      <c r="AN938" s="72">
        <f>L936</f>
        <v>28087.8</v>
      </c>
      <c r="AO938">
        <f>0</f>
        <v>0</v>
      </c>
      <c r="AQ938" t="s">
        <v>915</v>
      </c>
      <c r="AR938">
        <f>0</f>
        <v>0</v>
      </c>
      <c r="AT938">
        <f>0</f>
        <v>0</v>
      </c>
      <c r="AV938" t="s">
        <v>915</v>
      </c>
      <c r="AW938" s="72">
        <f>L936</f>
        <v>28087.8</v>
      </c>
      <c r="AZ938">
        <f>Source!X158</f>
        <v>0</v>
      </c>
      <c r="BA938">
        <f>Source!Y158</f>
        <v>0</v>
      </c>
      <c r="CD938">
        <v>1</v>
      </c>
    </row>
    <row r="939" spans="1:82" ht="39.75" x14ac:dyDescent="0.2">
      <c r="A939" s="77" t="s">
        <v>307</v>
      </c>
      <c r="B939" s="67" t="str">
        <f>Source!F159</f>
        <v>Цена поставщика</v>
      </c>
      <c r="C939" s="67" t="s">
        <v>1011</v>
      </c>
      <c r="D939" s="68" t="str">
        <f>Source!H159</f>
        <v>ШТ</v>
      </c>
      <c r="E939" s="69">
        <f>Source!K159</f>
        <v>1</v>
      </c>
      <c r="F939" s="69"/>
      <c r="G939" s="69">
        <f>Source!I159</f>
        <v>1</v>
      </c>
      <c r="H939" s="70">
        <f>Source!AL159</f>
        <v>1785.01</v>
      </c>
      <c r="I939" s="71"/>
      <c r="J939" s="70"/>
      <c r="K939" s="71">
        <f>ROUND(1.02,7)</f>
        <v>1.02</v>
      </c>
      <c r="L939" s="70">
        <f>Source!P159</f>
        <v>1820.71</v>
      </c>
    </row>
    <row r="940" spans="1:82" ht="15" x14ac:dyDescent="0.2">
      <c r="C940" s="75" t="s">
        <v>914</v>
      </c>
      <c r="D940" s="75"/>
      <c r="E940" s="75"/>
      <c r="F940" s="75"/>
      <c r="G940" s="75"/>
      <c r="H940" s="75"/>
      <c r="I940" s="76">
        <f>K940/E939</f>
        <v>1820.71</v>
      </c>
      <c r="J940" s="76"/>
      <c r="K940" s="76">
        <f>L939</f>
        <v>1820.71</v>
      </c>
      <c r="L940" s="76"/>
      <c r="AD940">
        <f>ROUND((Source!AT159/100)*((ROUND(ROUND(Source!AO159,2)*Source!I159, 2)+ROUND(ROUND(Source!AN159,2)*Source!I159, 2))), 2)</f>
        <v>0</v>
      </c>
      <c r="AE940">
        <f>ROUND((Source!AU159/100)*((ROUND(ROUND(Source!AO159,2)*Source!I159, 2)+ROUND(ROUND(Source!AN159,2)*Source!I159, 2))), 2)</f>
        <v>0</v>
      </c>
      <c r="AN940" s="72">
        <f>L939</f>
        <v>1820.71</v>
      </c>
      <c r="AO940">
        <f>0</f>
        <v>0</v>
      </c>
      <c r="AQ940" t="s">
        <v>915</v>
      </c>
      <c r="AR940">
        <f>0</f>
        <v>0</v>
      </c>
      <c r="AT940">
        <f>0</f>
        <v>0</v>
      </c>
      <c r="AV940" t="s">
        <v>915</v>
      </c>
      <c r="AW940" s="72">
        <f>L939</f>
        <v>1820.71</v>
      </c>
      <c r="AZ940">
        <f>Source!X159</f>
        <v>0</v>
      </c>
      <c r="BA940">
        <f>Source!Y159</f>
        <v>0</v>
      </c>
      <c r="CD940">
        <v>1</v>
      </c>
    </row>
    <row r="941" spans="1:82" ht="14.25" x14ac:dyDescent="0.2">
      <c r="A941" s="77" t="s">
        <v>308</v>
      </c>
      <c r="B941" s="67" t="str">
        <f>Source!F160</f>
        <v>01.7.15.02-0051</v>
      </c>
      <c r="C941" s="67" t="str">
        <f>Source!G160</f>
        <v>Болты анкерные (0,38кг/шт)</v>
      </c>
      <c r="D941" s="68" t="str">
        <f>Source!H160</f>
        <v>т</v>
      </c>
      <c r="E941" s="69">
        <f>Source!K160</f>
        <v>7.6000000000000004E-4</v>
      </c>
      <c r="F941" s="69"/>
      <c r="G941" s="69">
        <f>Source!I160</f>
        <v>7.6000000000000004E-4</v>
      </c>
      <c r="H941" s="70">
        <f>Source!AL160</f>
        <v>89330.06</v>
      </c>
      <c r="I941" s="71">
        <f>IF(Source!BC160&lt;&gt; 0, Source!BC160, 1)</f>
        <v>1.1200000000000001</v>
      </c>
      <c r="J941" s="70">
        <f>ROUND(H941*I941, 2)</f>
        <v>100049.67</v>
      </c>
      <c r="K941" s="71"/>
      <c r="L941" s="70">
        <f>Source!P160</f>
        <v>76.040000000000006</v>
      </c>
    </row>
    <row r="942" spans="1:82" ht="15" x14ac:dyDescent="0.2">
      <c r="C942" s="75" t="s">
        <v>914</v>
      </c>
      <c r="D942" s="75"/>
      <c r="E942" s="75"/>
      <c r="F942" s="75"/>
      <c r="G942" s="75"/>
      <c r="H942" s="75"/>
      <c r="I942" s="76">
        <f>K942/E941</f>
        <v>100052.63157894737</v>
      </c>
      <c r="J942" s="76"/>
      <c r="K942" s="76">
        <f>L941</f>
        <v>76.040000000000006</v>
      </c>
      <c r="L942" s="76"/>
      <c r="AD942">
        <f>ROUND((Source!AT160/100)*((ROUND(ROUND(Source!AO160,2)*Source!I160, 2)+ROUND(ROUND(Source!AN160,2)*Source!I160, 2))), 2)</f>
        <v>0</v>
      </c>
      <c r="AE942">
        <f>ROUND((Source!AU160/100)*((ROUND(ROUND(Source!AO160,2)*Source!I160, 2)+ROUND(ROUND(Source!AN160,2)*Source!I160, 2))), 2)</f>
        <v>0</v>
      </c>
      <c r="AN942" s="72">
        <f>L941</f>
        <v>76.040000000000006</v>
      </c>
      <c r="AO942">
        <f>0</f>
        <v>0</v>
      </c>
      <c r="AQ942" t="s">
        <v>915</v>
      </c>
      <c r="AR942">
        <f>0</f>
        <v>0</v>
      </c>
      <c r="AT942">
        <f>0</f>
        <v>0</v>
      </c>
      <c r="AV942" t="s">
        <v>915</v>
      </c>
      <c r="AW942" s="72">
        <f>L941</f>
        <v>76.040000000000006</v>
      </c>
      <c r="AZ942">
        <f>Source!X160</f>
        <v>0</v>
      </c>
      <c r="BA942">
        <f>Source!Y160</f>
        <v>0</v>
      </c>
      <c r="CD942">
        <v>1</v>
      </c>
    </row>
    <row r="943" spans="1:82" ht="28.5" x14ac:dyDescent="0.2">
      <c r="A943" s="77" t="s">
        <v>309</v>
      </c>
      <c r="B943" s="67" t="str">
        <f>Source!F161</f>
        <v>01.7.15.05-0015</v>
      </c>
      <c r="C943" s="67" t="str">
        <f>Source!G161</f>
        <v>Гайки стальные шестигранные, диаметр резьбы М16 (М18)(0,038кг/шт)</v>
      </c>
      <c r="D943" s="68" t="str">
        <f>Source!H161</f>
        <v>т</v>
      </c>
      <c r="E943" s="69">
        <f>Source!K161</f>
        <v>2.2800000000000001E-4</v>
      </c>
      <c r="F943" s="69"/>
      <c r="G943" s="69">
        <f>Source!I161</f>
        <v>2.2800000000000001E-4</v>
      </c>
      <c r="H943" s="70">
        <f>Source!AL161</f>
        <v>123285.2</v>
      </c>
      <c r="I943" s="71">
        <f>IF(Source!BC161&lt;&gt; 0, Source!BC161, 1)</f>
        <v>1.1200000000000001</v>
      </c>
      <c r="J943" s="70">
        <f>ROUND(H943*I943, 2)</f>
        <v>138079.42000000001</v>
      </c>
      <c r="K943" s="71"/>
      <c r="L943" s="70">
        <f>Source!P161</f>
        <v>31.48</v>
      </c>
    </row>
    <row r="944" spans="1:82" ht="15" x14ac:dyDescent="0.2">
      <c r="C944" s="75" t="s">
        <v>914</v>
      </c>
      <c r="D944" s="75"/>
      <c r="E944" s="75"/>
      <c r="F944" s="75"/>
      <c r="G944" s="75"/>
      <c r="H944" s="75"/>
      <c r="I944" s="76">
        <f>K944/E943</f>
        <v>138070.17543859649</v>
      </c>
      <c r="J944" s="76"/>
      <c r="K944" s="76">
        <f>L943</f>
        <v>31.48</v>
      </c>
      <c r="L944" s="76"/>
      <c r="AD944">
        <f>ROUND((Source!AT161/100)*((ROUND(ROUND(Source!AO161,2)*Source!I161, 2)+ROUND(ROUND(Source!AN161,2)*Source!I161, 2))), 2)</f>
        <v>0</v>
      </c>
      <c r="AE944">
        <f>ROUND((Source!AU161/100)*((ROUND(ROUND(Source!AO161,2)*Source!I161, 2)+ROUND(ROUND(Source!AN161,2)*Source!I161, 2))), 2)</f>
        <v>0</v>
      </c>
      <c r="AN944" s="72">
        <f>L943</f>
        <v>31.48</v>
      </c>
      <c r="AO944">
        <f>0</f>
        <v>0</v>
      </c>
      <c r="AQ944" t="s">
        <v>915</v>
      </c>
      <c r="AR944">
        <f>0</f>
        <v>0</v>
      </c>
      <c r="AT944">
        <f>0</f>
        <v>0</v>
      </c>
      <c r="AV944" t="s">
        <v>915</v>
      </c>
      <c r="AW944" s="72">
        <f>L943</f>
        <v>31.48</v>
      </c>
      <c r="AZ944">
        <f>Source!X161</f>
        <v>0</v>
      </c>
      <c r="BA944">
        <f>Source!Y161</f>
        <v>0</v>
      </c>
      <c r="CD944">
        <v>1</v>
      </c>
    </row>
    <row r="945" spans="1:82" ht="39.75" x14ac:dyDescent="0.2">
      <c r="A945" s="77" t="s">
        <v>310</v>
      </c>
      <c r="B945" s="67" t="str">
        <f>Source!F162</f>
        <v>Цена поставщика</v>
      </c>
      <c r="C945" s="67" t="s">
        <v>1001</v>
      </c>
      <c r="D945" s="68" t="str">
        <f>Source!H162</f>
        <v>ШТ</v>
      </c>
      <c r="E945" s="69">
        <f>Source!K162</f>
        <v>5</v>
      </c>
      <c r="F945" s="69"/>
      <c r="G945" s="69">
        <f>Source!I162</f>
        <v>5</v>
      </c>
      <c r="H945" s="70">
        <f>Source!AL162</f>
        <v>78.5</v>
      </c>
      <c r="I945" s="71"/>
      <c r="J945" s="70"/>
      <c r="K945" s="71">
        <f>ROUND(1.02,7)</f>
        <v>1.02</v>
      </c>
      <c r="L945" s="70">
        <f>Source!P162</f>
        <v>400.35</v>
      </c>
    </row>
    <row r="946" spans="1:82" ht="15" x14ac:dyDescent="0.2">
      <c r="C946" s="75" t="s">
        <v>914</v>
      </c>
      <c r="D946" s="75"/>
      <c r="E946" s="75"/>
      <c r="F946" s="75"/>
      <c r="G946" s="75"/>
      <c r="H946" s="75"/>
      <c r="I946" s="76">
        <f>K946/E945</f>
        <v>80.070000000000007</v>
      </c>
      <c r="J946" s="76"/>
      <c r="K946" s="76">
        <f>L945</f>
        <v>400.35</v>
      </c>
      <c r="L946" s="76"/>
      <c r="AD946">
        <f>ROUND((Source!AT162/100)*((ROUND(ROUND(Source!AO162,2)*Source!I162, 2)+ROUND(ROUND(Source!AN162,2)*Source!I162, 2))), 2)</f>
        <v>0</v>
      </c>
      <c r="AE946">
        <f>ROUND((Source!AU162/100)*((ROUND(ROUND(Source!AO162,2)*Source!I162, 2)+ROUND(ROUND(Source!AN162,2)*Source!I162, 2))), 2)</f>
        <v>0</v>
      </c>
      <c r="AN946" s="72">
        <f>L945</f>
        <v>400.35</v>
      </c>
      <c r="AO946">
        <f>0</f>
        <v>0</v>
      </c>
      <c r="AQ946" t="s">
        <v>915</v>
      </c>
      <c r="AR946">
        <f>0</f>
        <v>0</v>
      </c>
      <c r="AT946">
        <f>0</f>
        <v>0</v>
      </c>
      <c r="AV946" t="s">
        <v>915</v>
      </c>
      <c r="AW946" s="72">
        <f>L945</f>
        <v>400.35</v>
      </c>
      <c r="AZ946">
        <f>Source!X162</f>
        <v>0</v>
      </c>
      <c r="BA946">
        <f>Source!Y162</f>
        <v>0</v>
      </c>
      <c r="CD946">
        <v>1</v>
      </c>
    </row>
    <row r="947" spans="1:82" ht="39.75" x14ac:dyDescent="0.2">
      <c r="A947" s="77" t="s">
        <v>311</v>
      </c>
      <c r="B947" s="67" t="str">
        <f>Source!F163</f>
        <v>Цена поставщика</v>
      </c>
      <c r="C947" s="67" t="s">
        <v>1012</v>
      </c>
      <c r="D947" s="68" t="str">
        <f>Source!H163</f>
        <v>м</v>
      </c>
      <c r="E947" s="69">
        <f>Source!K163</f>
        <v>4</v>
      </c>
      <c r="F947" s="69"/>
      <c r="G947" s="69">
        <f>Source!I163</f>
        <v>4</v>
      </c>
      <c r="H947" s="70">
        <f>Source!AL163</f>
        <v>279.39999999999998</v>
      </c>
      <c r="I947" s="71"/>
      <c r="J947" s="70"/>
      <c r="K947" s="71">
        <f>ROUND(1.02,7)</f>
        <v>1.02</v>
      </c>
      <c r="L947" s="70">
        <f>Source!P163</f>
        <v>1139.95</v>
      </c>
    </row>
    <row r="948" spans="1:82" ht="15" x14ac:dyDescent="0.2">
      <c r="C948" s="75" t="s">
        <v>914</v>
      </c>
      <c r="D948" s="75"/>
      <c r="E948" s="75"/>
      <c r="F948" s="75"/>
      <c r="G948" s="75"/>
      <c r="H948" s="75"/>
      <c r="I948" s="76">
        <f>K948/E947</f>
        <v>284.98750000000001</v>
      </c>
      <c r="J948" s="76"/>
      <c r="K948" s="76">
        <f>L947</f>
        <v>1139.95</v>
      </c>
      <c r="L948" s="76"/>
      <c r="AD948">
        <f>ROUND((Source!AT163/100)*((ROUND(ROUND(Source!AO163,2)*Source!I163, 2)+ROUND(ROUND(Source!AN163,2)*Source!I163, 2))), 2)</f>
        <v>0</v>
      </c>
      <c r="AE948">
        <f>ROUND((Source!AU163/100)*((ROUND(ROUND(Source!AO163,2)*Source!I163, 2)+ROUND(ROUND(Source!AN163,2)*Source!I163, 2))), 2)</f>
        <v>0</v>
      </c>
      <c r="AN948" s="72">
        <f>L947</f>
        <v>1139.95</v>
      </c>
      <c r="AO948">
        <f>0</f>
        <v>0</v>
      </c>
      <c r="AQ948" t="s">
        <v>915</v>
      </c>
      <c r="AR948">
        <f>0</f>
        <v>0</v>
      </c>
      <c r="AT948">
        <f>0</f>
        <v>0</v>
      </c>
      <c r="AV948" t="s">
        <v>915</v>
      </c>
      <c r="AW948" s="72">
        <f>L947</f>
        <v>1139.95</v>
      </c>
      <c r="AZ948">
        <f>Source!X163</f>
        <v>0</v>
      </c>
      <c r="BA948">
        <f>Source!Y163</f>
        <v>0</v>
      </c>
      <c r="CD948">
        <v>1</v>
      </c>
    </row>
    <row r="949" spans="1:82" ht="39.75" x14ac:dyDescent="0.2">
      <c r="A949" s="77" t="s">
        <v>312</v>
      </c>
      <c r="B949" s="67" t="str">
        <f>Source!F164</f>
        <v>Цена поставщика</v>
      </c>
      <c r="C949" s="67" t="s">
        <v>1013</v>
      </c>
      <c r="D949" s="68" t="str">
        <f>Source!H164</f>
        <v>ШТ</v>
      </c>
      <c r="E949" s="69">
        <f>Source!K164</f>
        <v>1</v>
      </c>
      <c r="F949" s="69"/>
      <c r="G949" s="69">
        <f>Source!I164</f>
        <v>1</v>
      </c>
      <c r="H949" s="70">
        <f>Source!AL164</f>
        <v>3424.1</v>
      </c>
      <c r="I949" s="71"/>
      <c r="J949" s="70"/>
      <c r="K949" s="71">
        <f>ROUND(1.02,7)</f>
        <v>1.02</v>
      </c>
      <c r="L949" s="70">
        <f>Source!P164</f>
        <v>3492.58</v>
      </c>
    </row>
    <row r="950" spans="1:82" ht="15" x14ac:dyDescent="0.2">
      <c r="C950" s="75" t="s">
        <v>914</v>
      </c>
      <c r="D950" s="75"/>
      <c r="E950" s="75"/>
      <c r="F950" s="75"/>
      <c r="G950" s="75"/>
      <c r="H950" s="75"/>
      <c r="I950" s="76">
        <f>K950/E949</f>
        <v>3492.58</v>
      </c>
      <c r="J950" s="76"/>
      <c r="K950" s="76">
        <f>L949</f>
        <v>3492.58</v>
      </c>
      <c r="L950" s="76"/>
      <c r="AD950">
        <f>ROUND((Source!AT164/100)*((ROUND(ROUND(Source!AO164,2)*Source!I164, 2)+ROUND(ROUND(Source!AN164,2)*Source!I164, 2))), 2)</f>
        <v>0</v>
      </c>
      <c r="AE950">
        <f>ROUND((Source!AU164/100)*((ROUND(ROUND(Source!AO164,2)*Source!I164, 2)+ROUND(ROUND(Source!AN164,2)*Source!I164, 2))), 2)</f>
        <v>0</v>
      </c>
      <c r="AN950" s="72">
        <f>L949</f>
        <v>3492.58</v>
      </c>
      <c r="AO950">
        <f>0</f>
        <v>0</v>
      </c>
      <c r="AQ950" t="s">
        <v>915</v>
      </c>
      <c r="AR950">
        <f>0</f>
        <v>0</v>
      </c>
      <c r="AT950">
        <f>0</f>
        <v>0</v>
      </c>
      <c r="AV950" t="s">
        <v>915</v>
      </c>
      <c r="AW950" s="72">
        <f>L949</f>
        <v>3492.58</v>
      </c>
      <c r="AZ950">
        <f>Source!X164</f>
        <v>0</v>
      </c>
      <c r="BA950">
        <f>Source!Y164</f>
        <v>0</v>
      </c>
      <c r="CD950">
        <v>1</v>
      </c>
    </row>
    <row r="951" spans="1:82" ht="39.75" x14ac:dyDescent="0.2">
      <c r="A951" s="77" t="s">
        <v>313</v>
      </c>
      <c r="B951" s="67" t="str">
        <f>Source!F165</f>
        <v>Цена поставщика</v>
      </c>
      <c r="C951" s="67" t="s">
        <v>1014</v>
      </c>
      <c r="D951" s="68" t="str">
        <f>Source!H165</f>
        <v>ШТ</v>
      </c>
      <c r="E951" s="69">
        <f>Source!K165</f>
        <v>1</v>
      </c>
      <c r="F951" s="69"/>
      <c r="G951" s="69">
        <f>Source!I165</f>
        <v>1</v>
      </c>
      <c r="H951" s="70">
        <f>Source!AL165</f>
        <v>2654.5</v>
      </c>
      <c r="I951" s="71"/>
      <c r="J951" s="70"/>
      <c r="K951" s="71">
        <f>ROUND(1.02,7)</f>
        <v>1.02</v>
      </c>
      <c r="L951" s="70">
        <f>Source!P165</f>
        <v>2707.59</v>
      </c>
    </row>
    <row r="952" spans="1:82" ht="15" x14ac:dyDescent="0.2">
      <c r="C952" s="75" t="s">
        <v>914</v>
      </c>
      <c r="D952" s="75"/>
      <c r="E952" s="75"/>
      <c r="F952" s="75"/>
      <c r="G952" s="75"/>
      <c r="H952" s="75"/>
      <c r="I952" s="76">
        <f>K952/E951</f>
        <v>2707.59</v>
      </c>
      <c r="J952" s="76"/>
      <c r="K952" s="76">
        <f>L951</f>
        <v>2707.59</v>
      </c>
      <c r="L952" s="76"/>
      <c r="AD952">
        <f>ROUND((Source!AT165/100)*((ROUND(ROUND(Source!AO165,2)*Source!I165, 2)+ROUND(ROUND(Source!AN165,2)*Source!I165, 2))), 2)</f>
        <v>0</v>
      </c>
      <c r="AE952">
        <f>ROUND((Source!AU165/100)*((ROUND(ROUND(Source!AO165,2)*Source!I165, 2)+ROUND(ROUND(Source!AN165,2)*Source!I165, 2))), 2)</f>
        <v>0</v>
      </c>
      <c r="AN952" s="72">
        <f>L951</f>
        <v>2707.59</v>
      </c>
      <c r="AO952">
        <f>0</f>
        <v>0</v>
      </c>
      <c r="AQ952" t="s">
        <v>915</v>
      </c>
      <c r="AR952">
        <f>0</f>
        <v>0</v>
      </c>
      <c r="AT952">
        <f>0</f>
        <v>0</v>
      </c>
      <c r="AV952" t="s">
        <v>915</v>
      </c>
      <c r="AW952" s="72">
        <f>L951</f>
        <v>2707.59</v>
      </c>
      <c r="AZ952">
        <f>Source!X165</f>
        <v>0</v>
      </c>
      <c r="BA952">
        <f>Source!Y165</f>
        <v>0</v>
      </c>
      <c r="CD952">
        <v>1</v>
      </c>
    </row>
    <row r="953" spans="1:82" ht="39.75" x14ac:dyDescent="0.2">
      <c r="A953" s="77" t="s">
        <v>314</v>
      </c>
      <c r="B953" s="67" t="str">
        <f>Source!F166</f>
        <v>Цена поставщика</v>
      </c>
      <c r="C953" s="67" t="s">
        <v>1016</v>
      </c>
      <c r="D953" s="68" t="str">
        <f>Source!H166</f>
        <v>ШТ</v>
      </c>
      <c r="E953" s="69">
        <f>Source!K166</f>
        <v>1</v>
      </c>
      <c r="F953" s="69"/>
      <c r="G953" s="69">
        <f>Source!I166</f>
        <v>1</v>
      </c>
      <c r="H953" s="70">
        <f>Source!AL166</f>
        <v>1875.1</v>
      </c>
      <c r="I953" s="71"/>
      <c r="J953" s="70"/>
      <c r="K953" s="71">
        <f>ROUND(1.02,7)</f>
        <v>1.02</v>
      </c>
      <c r="L953" s="70">
        <f>Source!P166</f>
        <v>1912.6</v>
      </c>
    </row>
    <row r="954" spans="1:82" ht="15" x14ac:dyDescent="0.2">
      <c r="C954" s="75" t="s">
        <v>914</v>
      </c>
      <c r="D954" s="75"/>
      <c r="E954" s="75"/>
      <c r="F954" s="75"/>
      <c r="G954" s="75"/>
      <c r="H954" s="75"/>
      <c r="I954" s="76">
        <f>K954/E953</f>
        <v>1912.6</v>
      </c>
      <c r="J954" s="76"/>
      <c r="K954" s="76">
        <f>L953</f>
        <v>1912.6</v>
      </c>
      <c r="L954" s="76"/>
      <c r="AD954">
        <f>ROUND((Source!AT166/100)*((ROUND(ROUND(Source!AO166,2)*Source!I166, 2)+ROUND(ROUND(Source!AN166,2)*Source!I166, 2))), 2)</f>
        <v>0</v>
      </c>
      <c r="AE954">
        <f>ROUND((Source!AU166/100)*((ROUND(ROUND(Source!AO166,2)*Source!I166, 2)+ROUND(ROUND(Source!AN166,2)*Source!I166, 2))), 2)</f>
        <v>0</v>
      </c>
      <c r="AN954" s="72">
        <f>L953</f>
        <v>1912.6</v>
      </c>
      <c r="AO954">
        <f>0</f>
        <v>0</v>
      </c>
      <c r="AQ954" t="s">
        <v>915</v>
      </c>
      <c r="AR954">
        <f>0</f>
        <v>0</v>
      </c>
      <c r="AT954">
        <f>0</f>
        <v>0</v>
      </c>
      <c r="AV954" t="s">
        <v>915</v>
      </c>
      <c r="AW954" s="72">
        <f>L953</f>
        <v>1912.6</v>
      </c>
      <c r="AZ954">
        <f>Source!X166</f>
        <v>0</v>
      </c>
      <c r="BA954">
        <f>Source!Y166</f>
        <v>0</v>
      </c>
      <c r="CD954">
        <v>1</v>
      </c>
    </row>
    <row r="955" spans="1:82" ht="39.75" x14ac:dyDescent="0.2">
      <c r="A955" s="77" t="s">
        <v>316</v>
      </c>
      <c r="B955" s="67" t="str">
        <f>Source!F167</f>
        <v>Цена поставщика</v>
      </c>
      <c r="C955" s="67" t="s">
        <v>1017</v>
      </c>
      <c r="D955" s="68" t="str">
        <f>Source!H167</f>
        <v>ШТ</v>
      </c>
      <c r="E955" s="69">
        <f>Source!K167</f>
        <v>1</v>
      </c>
      <c r="F955" s="69"/>
      <c r="G955" s="69">
        <f>Source!I167</f>
        <v>1</v>
      </c>
      <c r="H955" s="70">
        <f>Source!AL167</f>
        <v>2782.8</v>
      </c>
      <c r="I955" s="71"/>
      <c r="J955" s="70"/>
      <c r="K955" s="71">
        <f>ROUND(1.02,7)</f>
        <v>1.02</v>
      </c>
      <c r="L955" s="70">
        <f>Source!P167</f>
        <v>2838.46</v>
      </c>
    </row>
    <row r="956" spans="1:82" ht="15" x14ac:dyDescent="0.2">
      <c r="C956" s="75" t="s">
        <v>914</v>
      </c>
      <c r="D956" s="75"/>
      <c r="E956" s="75"/>
      <c r="F956" s="75"/>
      <c r="G956" s="75"/>
      <c r="H956" s="75"/>
      <c r="I956" s="76">
        <f>K956/E955</f>
        <v>2838.46</v>
      </c>
      <c r="J956" s="76"/>
      <c r="K956" s="76">
        <f>L955</f>
        <v>2838.46</v>
      </c>
      <c r="L956" s="76"/>
      <c r="AD956">
        <f>ROUND((Source!AT167/100)*((ROUND(ROUND(Source!AO167,2)*Source!I167, 2)+ROUND(ROUND(Source!AN167,2)*Source!I167, 2))), 2)</f>
        <v>0</v>
      </c>
      <c r="AE956">
        <f>ROUND((Source!AU167/100)*((ROUND(ROUND(Source!AO167,2)*Source!I167, 2)+ROUND(ROUND(Source!AN167,2)*Source!I167, 2))), 2)</f>
        <v>0</v>
      </c>
      <c r="AN956" s="72">
        <f>L955</f>
        <v>2838.46</v>
      </c>
      <c r="AO956">
        <f>0</f>
        <v>0</v>
      </c>
      <c r="AQ956" t="s">
        <v>915</v>
      </c>
      <c r="AR956">
        <f>0</f>
        <v>0</v>
      </c>
      <c r="AT956">
        <f>0</f>
        <v>0</v>
      </c>
      <c r="AV956" t="s">
        <v>915</v>
      </c>
      <c r="AW956" s="72">
        <f>L955</f>
        <v>2838.46</v>
      </c>
      <c r="AZ956">
        <f>Source!X167</f>
        <v>0</v>
      </c>
      <c r="BA956">
        <f>Source!Y167</f>
        <v>0</v>
      </c>
      <c r="CD956">
        <v>1</v>
      </c>
    </row>
    <row r="957" spans="1:82" ht="39.75" x14ac:dyDescent="0.2">
      <c r="A957" s="77" t="s">
        <v>318</v>
      </c>
      <c r="B957" s="67" t="str">
        <f>Source!F168</f>
        <v>Цена поставщика</v>
      </c>
      <c r="C957" s="67" t="s">
        <v>1003</v>
      </c>
      <c r="D957" s="68" t="str">
        <f>Source!H168</f>
        <v>ШТ</v>
      </c>
      <c r="E957" s="69">
        <f>Source!K168</f>
        <v>2</v>
      </c>
      <c r="F957" s="69"/>
      <c r="G957" s="69">
        <f>Source!I168</f>
        <v>2</v>
      </c>
      <c r="H957" s="70">
        <f>Source!AL168</f>
        <v>370.7</v>
      </c>
      <c r="I957" s="71"/>
      <c r="J957" s="70"/>
      <c r="K957" s="71">
        <f>ROUND(1.02,7)</f>
        <v>1.02</v>
      </c>
      <c r="L957" s="70">
        <f>Source!P168</f>
        <v>756.23</v>
      </c>
    </row>
    <row r="958" spans="1:82" ht="15" x14ac:dyDescent="0.2">
      <c r="C958" s="75" t="s">
        <v>914</v>
      </c>
      <c r="D958" s="75"/>
      <c r="E958" s="75"/>
      <c r="F958" s="75"/>
      <c r="G958" s="75"/>
      <c r="H958" s="75"/>
      <c r="I958" s="76">
        <f>K958/E957</f>
        <v>378.11500000000001</v>
      </c>
      <c r="J958" s="76"/>
      <c r="K958" s="76">
        <f>L957</f>
        <v>756.23</v>
      </c>
      <c r="L958" s="76"/>
      <c r="AD958">
        <f>ROUND((Source!AT168/100)*((ROUND(ROUND(Source!AO168,2)*Source!I168, 2)+ROUND(ROUND(Source!AN168,2)*Source!I168, 2))), 2)</f>
        <v>0</v>
      </c>
      <c r="AE958">
        <f>ROUND((Source!AU168/100)*((ROUND(ROUND(Source!AO168,2)*Source!I168, 2)+ROUND(ROUND(Source!AN168,2)*Source!I168, 2))), 2)</f>
        <v>0</v>
      </c>
      <c r="AN958" s="72">
        <f>L957</f>
        <v>756.23</v>
      </c>
      <c r="AO958">
        <f>0</f>
        <v>0</v>
      </c>
      <c r="AQ958" t="s">
        <v>915</v>
      </c>
      <c r="AR958">
        <f>0</f>
        <v>0</v>
      </c>
      <c r="AT958">
        <f>0</f>
        <v>0</v>
      </c>
      <c r="AV958" t="s">
        <v>915</v>
      </c>
      <c r="AW958" s="72">
        <f>L957</f>
        <v>756.23</v>
      </c>
      <c r="AZ958">
        <f>Source!X168</f>
        <v>0</v>
      </c>
      <c r="BA958">
        <f>Source!Y168</f>
        <v>0</v>
      </c>
      <c r="CD958">
        <v>1</v>
      </c>
    </row>
    <row r="959" spans="1:82" ht="39.75" x14ac:dyDescent="0.2">
      <c r="A959" s="77" t="s">
        <v>319</v>
      </c>
      <c r="B959" s="67" t="str">
        <f>Source!F169</f>
        <v>Цена поставщика</v>
      </c>
      <c r="C959" s="67" t="s">
        <v>1004</v>
      </c>
      <c r="D959" s="68" t="str">
        <f>Source!H169</f>
        <v>ШТ</v>
      </c>
      <c r="E959" s="69">
        <f>Source!K169</f>
        <v>6</v>
      </c>
      <c r="F959" s="69"/>
      <c r="G959" s="69">
        <f>Source!I169</f>
        <v>6</v>
      </c>
      <c r="H959" s="70">
        <f>Source!AL169</f>
        <v>35</v>
      </c>
      <c r="I959" s="71"/>
      <c r="J959" s="70"/>
      <c r="K959" s="71">
        <f>ROUND(1.02,7)</f>
        <v>1.02</v>
      </c>
      <c r="L959" s="70">
        <f>Source!P169</f>
        <v>214.2</v>
      </c>
    </row>
    <row r="960" spans="1:82" ht="15" x14ac:dyDescent="0.2">
      <c r="C960" s="75" t="s">
        <v>914</v>
      </c>
      <c r="D960" s="75"/>
      <c r="E960" s="75"/>
      <c r="F960" s="75"/>
      <c r="G960" s="75"/>
      <c r="H960" s="75"/>
      <c r="I960" s="76">
        <f>K960/E959</f>
        <v>35.699999999999996</v>
      </c>
      <c r="J960" s="76"/>
      <c r="K960" s="76">
        <f>L959</f>
        <v>214.2</v>
      </c>
      <c r="L960" s="76"/>
      <c r="AD960">
        <f>ROUND((Source!AT169/100)*((ROUND(ROUND(Source!AO169,2)*Source!I169, 2)+ROUND(ROUND(Source!AN169,2)*Source!I169, 2))), 2)</f>
        <v>0</v>
      </c>
      <c r="AE960">
        <f>ROUND((Source!AU169/100)*((ROUND(ROUND(Source!AO169,2)*Source!I169, 2)+ROUND(ROUND(Source!AN169,2)*Source!I169, 2))), 2)</f>
        <v>0</v>
      </c>
      <c r="AN960" s="72">
        <f>L959</f>
        <v>214.2</v>
      </c>
      <c r="AO960">
        <f>0</f>
        <v>0</v>
      </c>
      <c r="AQ960" t="s">
        <v>915</v>
      </c>
      <c r="AR960">
        <f>0</f>
        <v>0</v>
      </c>
      <c r="AT960">
        <f>0</f>
        <v>0</v>
      </c>
      <c r="AV960" t="s">
        <v>915</v>
      </c>
      <c r="AW960" s="72">
        <f>L959</f>
        <v>214.2</v>
      </c>
      <c r="AZ960">
        <f>Source!X169</f>
        <v>0</v>
      </c>
      <c r="BA960">
        <f>Source!Y169</f>
        <v>0</v>
      </c>
      <c r="CD960">
        <v>1</v>
      </c>
    </row>
    <row r="961" spans="1:83" ht="39.75" x14ac:dyDescent="0.2">
      <c r="A961" s="77" t="s">
        <v>320</v>
      </c>
      <c r="B961" s="67" t="str">
        <f>Source!F170</f>
        <v>Цена поставщика</v>
      </c>
      <c r="C961" s="67" t="s">
        <v>1005</v>
      </c>
      <c r="D961" s="68" t="str">
        <f>Source!H170</f>
        <v>ШТ</v>
      </c>
      <c r="E961" s="69">
        <f>Source!K170</f>
        <v>4</v>
      </c>
      <c r="F961" s="69"/>
      <c r="G961" s="69">
        <f>Source!I170</f>
        <v>4</v>
      </c>
      <c r="H961" s="70">
        <f>Source!AL170</f>
        <v>2087.4</v>
      </c>
      <c r="I961" s="71"/>
      <c r="J961" s="70"/>
      <c r="K961" s="71">
        <f>ROUND(1.02,7)</f>
        <v>1.02</v>
      </c>
      <c r="L961" s="70">
        <f>Source!P170</f>
        <v>8516.59</v>
      </c>
    </row>
    <row r="962" spans="1:83" ht="15" x14ac:dyDescent="0.2">
      <c r="C962" s="75" t="s">
        <v>914</v>
      </c>
      <c r="D962" s="75"/>
      <c r="E962" s="75"/>
      <c r="F962" s="75"/>
      <c r="G962" s="75"/>
      <c r="H962" s="75"/>
      <c r="I962" s="76">
        <f>K962/E961</f>
        <v>2129.1475</v>
      </c>
      <c r="J962" s="76"/>
      <c r="K962" s="76">
        <f>L961</f>
        <v>8516.59</v>
      </c>
      <c r="L962" s="76"/>
      <c r="AD962">
        <f>ROUND((Source!AT170/100)*((ROUND(ROUND(Source!AO170,2)*Source!I170, 2)+ROUND(ROUND(Source!AN170,2)*Source!I170, 2))), 2)</f>
        <v>0</v>
      </c>
      <c r="AE962">
        <f>ROUND((Source!AU170/100)*((ROUND(ROUND(Source!AO170,2)*Source!I170, 2)+ROUND(ROUND(Source!AN170,2)*Source!I170, 2))), 2)</f>
        <v>0</v>
      </c>
      <c r="AN962" s="72">
        <f>L961</f>
        <v>8516.59</v>
      </c>
      <c r="AO962">
        <f>0</f>
        <v>0</v>
      </c>
      <c r="AQ962" t="s">
        <v>915</v>
      </c>
      <c r="AR962">
        <f>0</f>
        <v>0</v>
      </c>
      <c r="AT962">
        <f>0</f>
        <v>0</v>
      </c>
      <c r="AV962" t="s">
        <v>915</v>
      </c>
      <c r="AW962" s="72">
        <f>L961</f>
        <v>8516.59</v>
      </c>
      <c r="AZ962">
        <f>Source!X170</f>
        <v>0</v>
      </c>
      <c r="BA962">
        <f>Source!Y170</f>
        <v>0</v>
      </c>
      <c r="CD962">
        <v>1</v>
      </c>
    </row>
    <row r="963" spans="1:83" ht="39.75" x14ac:dyDescent="0.2">
      <c r="A963" s="77" t="s">
        <v>321</v>
      </c>
      <c r="B963" s="67" t="str">
        <f>Source!F172</f>
        <v>Цена поставщика</v>
      </c>
      <c r="C963" s="67" t="s">
        <v>1006</v>
      </c>
      <c r="D963" s="68" t="str">
        <f>Source!H172</f>
        <v>ШТ</v>
      </c>
      <c r="E963" s="69">
        <f>Source!K172</f>
        <v>4</v>
      </c>
      <c r="F963" s="69"/>
      <c r="G963" s="69">
        <f>Source!I172</f>
        <v>4</v>
      </c>
      <c r="H963" s="70">
        <f>Source!AL172</f>
        <v>11.5</v>
      </c>
      <c r="I963" s="71"/>
      <c r="J963" s="70"/>
      <c r="K963" s="71">
        <f>ROUND(1.02,7)</f>
        <v>1.02</v>
      </c>
      <c r="L963" s="70">
        <f>Source!P172</f>
        <v>46.92</v>
      </c>
    </row>
    <row r="964" spans="1:83" ht="15" x14ac:dyDescent="0.2">
      <c r="C964" s="75" t="s">
        <v>914</v>
      </c>
      <c r="D964" s="75"/>
      <c r="E964" s="75"/>
      <c r="F964" s="75"/>
      <c r="G964" s="75"/>
      <c r="H964" s="75"/>
      <c r="I964" s="76">
        <f>K964/E963</f>
        <v>11.73</v>
      </c>
      <c r="J964" s="76"/>
      <c r="K964" s="76">
        <f>L963</f>
        <v>46.92</v>
      </c>
      <c r="L964" s="76"/>
      <c r="AD964">
        <f>ROUND((Source!AT172/100)*((ROUND(ROUND(Source!AO172,2)*Source!I172, 2)+ROUND(ROUND(Source!AN172,2)*Source!I172, 2))), 2)</f>
        <v>0</v>
      </c>
      <c r="AE964">
        <f>ROUND((Source!AU172/100)*((ROUND(ROUND(Source!AO172,2)*Source!I172, 2)+ROUND(ROUND(Source!AN172,2)*Source!I172, 2))), 2)</f>
        <v>0</v>
      </c>
      <c r="AN964" s="72">
        <f>L963</f>
        <v>46.92</v>
      </c>
      <c r="AO964">
        <f>0</f>
        <v>0</v>
      </c>
      <c r="AQ964" t="s">
        <v>915</v>
      </c>
      <c r="AR964">
        <f>0</f>
        <v>0</v>
      </c>
      <c r="AT964">
        <f>0</f>
        <v>0</v>
      </c>
      <c r="AV964" t="s">
        <v>915</v>
      </c>
      <c r="AW964" s="72">
        <f>L963</f>
        <v>46.92</v>
      </c>
      <c r="AZ964">
        <f>Source!X172</f>
        <v>0</v>
      </c>
      <c r="BA964">
        <f>Source!Y172</f>
        <v>0</v>
      </c>
      <c r="CD964">
        <v>1</v>
      </c>
    </row>
    <row r="965" spans="1:83" ht="71.25" x14ac:dyDescent="0.2">
      <c r="A965" s="77" t="s">
        <v>322</v>
      </c>
      <c r="B965" s="67" t="str">
        <f>Source!F173</f>
        <v>20.1.02.23-1031</v>
      </c>
      <c r="C965" s="67" t="str">
        <f>Source!G173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965" s="68" t="str">
        <f>Source!H173</f>
        <v>ШТ</v>
      </c>
      <c r="E965" s="69">
        <f>Source!K173</f>
        <v>8</v>
      </c>
      <c r="F965" s="69"/>
      <c r="G965" s="69">
        <f>Source!I173</f>
        <v>8</v>
      </c>
      <c r="H965" s="70">
        <f>Source!AL173</f>
        <v>127.56</v>
      </c>
      <c r="I965" s="71">
        <f>IF(Source!BC173&lt;&gt; 0, Source!BC173, 1)</f>
        <v>1.24</v>
      </c>
      <c r="J965" s="70">
        <f>ROUND(H965*I965, 2)</f>
        <v>158.16999999999999</v>
      </c>
      <c r="K965" s="71"/>
      <c r="L965" s="70">
        <f>Source!P173</f>
        <v>1265.3599999999999</v>
      </c>
    </row>
    <row r="966" spans="1:83" ht="15" x14ac:dyDescent="0.2">
      <c r="C966" s="75" t="s">
        <v>914</v>
      </c>
      <c r="D966" s="75"/>
      <c r="E966" s="75"/>
      <c r="F966" s="75"/>
      <c r="G966" s="75"/>
      <c r="H966" s="75"/>
      <c r="I966" s="76">
        <f>K966/E965</f>
        <v>158.16999999999999</v>
      </c>
      <c r="J966" s="76"/>
      <c r="K966" s="76">
        <f>L965</f>
        <v>1265.3599999999999</v>
      </c>
      <c r="L966" s="76"/>
      <c r="AD966">
        <f>ROUND((Source!AT173/100)*((ROUND(ROUND(Source!AO173,2)*Source!I173, 2)+ROUND(ROUND(Source!AN173,2)*Source!I173, 2))), 2)</f>
        <v>0</v>
      </c>
      <c r="AE966">
        <f>ROUND((Source!AU173/100)*((ROUND(ROUND(Source!AO173,2)*Source!I173, 2)+ROUND(ROUND(Source!AN173,2)*Source!I173, 2))), 2)</f>
        <v>0</v>
      </c>
      <c r="AN966" s="72">
        <f>L965</f>
        <v>1265.3599999999999</v>
      </c>
      <c r="AO966">
        <f>0</f>
        <v>0</v>
      </c>
      <c r="AQ966" t="s">
        <v>915</v>
      </c>
      <c r="AR966">
        <f>0</f>
        <v>0</v>
      </c>
      <c r="AT966">
        <f>0</f>
        <v>0</v>
      </c>
      <c r="AV966" t="s">
        <v>915</v>
      </c>
      <c r="AW966" s="72">
        <f>L965</f>
        <v>1265.3599999999999</v>
      </c>
      <c r="AZ966">
        <f>Source!X173</f>
        <v>0</v>
      </c>
      <c r="BA966">
        <f>Source!Y173</f>
        <v>0</v>
      </c>
      <c r="CD966">
        <v>2</v>
      </c>
    </row>
    <row r="967" spans="1:83" ht="108" x14ac:dyDescent="0.2">
      <c r="A967" s="57" t="s">
        <v>323</v>
      </c>
      <c r="B967" s="59" t="s">
        <v>1018</v>
      </c>
      <c r="C967" s="59" t="s">
        <v>1019</v>
      </c>
      <c r="D967" s="60" t="str">
        <f>Source!H174</f>
        <v>ШТ</v>
      </c>
      <c r="E967" s="61">
        <f>Source!K174</f>
        <v>1</v>
      </c>
      <c r="F967" s="61"/>
      <c r="G967" s="61">
        <f>Source!I174</f>
        <v>1</v>
      </c>
      <c r="H967" s="63"/>
      <c r="I967" s="62"/>
      <c r="J967" s="63"/>
      <c r="K967" s="62"/>
      <c r="L967" s="63"/>
    </row>
    <row r="968" spans="1:83" ht="165.75" x14ac:dyDescent="0.2">
      <c r="B968" s="64" t="str">
        <f>Source!EO174</f>
        <v>Поправка: 421/пр_2020_прил.10_т.5_п.4_гр.3</v>
      </c>
      <c r="C968" s="64" t="str">
        <f>Source!CN174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969" spans="1:83" ht="15" x14ac:dyDescent="0.2">
      <c r="A969" s="58"/>
      <c r="B969" s="61">
        <v>1</v>
      </c>
      <c r="C969" s="58" t="s">
        <v>906</v>
      </c>
      <c r="D969" s="60" t="s">
        <v>691</v>
      </c>
      <c r="E969" s="65"/>
      <c r="F969" s="61"/>
      <c r="G969" s="65">
        <f>Source!U174</f>
        <v>7.1760000000000002</v>
      </c>
      <c r="H969" s="61"/>
      <c r="I969" s="61"/>
      <c r="J969" s="61"/>
      <c r="K969" s="61"/>
      <c r="L969" s="66">
        <f>SUM(L970:L970)-SUMIF(CE970:CE970, 1, L970:L970)</f>
        <v>3951.46</v>
      </c>
    </row>
    <row r="970" spans="1:83" ht="28.5" x14ac:dyDescent="0.2">
      <c r="A970" s="59"/>
      <c r="B970" s="59" t="s">
        <v>729</v>
      </c>
      <c r="C970" s="59" t="s">
        <v>730</v>
      </c>
      <c r="D970" s="60" t="s">
        <v>691</v>
      </c>
      <c r="E970" s="61">
        <v>5.98</v>
      </c>
      <c r="F970" s="61">
        <f>ROUND(1.2,7)</f>
        <v>1.2</v>
      </c>
      <c r="G970" s="61">
        <f>SmtRes!CX228</f>
        <v>7.1760000000000002</v>
      </c>
      <c r="H970" s="63">
        <f>SmtRes!CZ228</f>
        <v>440.52</v>
      </c>
      <c r="I970" s="62">
        <f>SmtRes!AL228</f>
        <v>1.25</v>
      </c>
      <c r="J970" s="63">
        <f>ROUND(H970*I970, 2)</f>
        <v>550.65</v>
      </c>
      <c r="K970" s="62"/>
      <c r="L970" s="63">
        <f>SmtRes!DI228</f>
        <v>3951.46</v>
      </c>
    </row>
    <row r="971" spans="1:83" ht="15" x14ac:dyDescent="0.2">
      <c r="A971" s="58"/>
      <c r="B971" s="61">
        <v>2</v>
      </c>
      <c r="C971" s="58" t="s">
        <v>907</v>
      </c>
      <c r="D971" s="60"/>
      <c r="E971" s="65"/>
      <c r="F971" s="61"/>
      <c r="G971" s="65"/>
      <c r="H971" s="61"/>
      <c r="I971" s="61"/>
      <c r="J971" s="61"/>
      <c r="K971" s="61"/>
      <c r="L971" s="66">
        <f>SUM(L972:L976)-SUMIF(CE972:CE976, 1, L972:L976)</f>
        <v>4609.84</v>
      </c>
    </row>
    <row r="972" spans="1:83" ht="15" x14ac:dyDescent="0.2">
      <c r="A972" s="58"/>
      <c r="B972" s="61"/>
      <c r="C972" s="58" t="s">
        <v>909</v>
      </c>
      <c r="D972" s="60" t="s">
        <v>691</v>
      </c>
      <c r="E972" s="65"/>
      <c r="F972" s="61"/>
      <c r="G972" s="65">
        <f>Source!V174</f>
        <v>2.4</v>
      </c>
      <c r="H972" s="61"/>
      <c r="I972" s="61"/>
      <c r="J972" s="61"/>
      <c r="K972" s="61"/>
      <c r="L972" s="66">
        <f>SUMIF(CE973:CE976, 1, L973:L976)</f>
        <v>1284.1200000000001</v>
      </c>
      <c r="CE972">
        <v>1</v>
      </c>
    </row>
    <row r="973" spans="1:83" ht="42.75" x14ac:dyDescent="0.2">
      <c r="A973" s="59"/>
      <c r="B973" s="59" t="s">
        <v>725</v>
      </c>
      <c r="C973" s="59" t="s">
        <v>727</v>
      </c>
      <c r="D973" s="60" t="s">
        <v>582</v>
      </c>
      <c r="E973" s="61">
        <v>1.6</v>
      </c>
      <c r="F973" s="61">
        <f>ROUND(1.2,7)</f>
        <v>1.2</v>
      </c>
      <c r="G973" s="61">
        <f>SmtRes!CX230</f>
        <v>1.92</v>
      </c>
      <c r="H973" s="63">
        <f>SmtRes!CZ230</f>
        <v>1811.82</v>
      </c>
      <c r="I973" s="62">
        <f>SmtRes!AJ230</f>
        <v>1.25</v>
      </c>
      <c r="J973" s="63">
        <f>ROUND(H973*I973, 2)</f>
        <v>2264.7800000000002</v>
      </c>
      <c r="K973" s="62"/>
      <c r="L973" s="63">
        <f>SmtRes!DG230</f>
        <v>4348.38</v>
      </c>
    </row>
    <row r="974" spans="1:83" ht="28.5" x14ac:dyDescent="0.2">
      <c r="A974" s="59"/>
      <c r="B974" s="59" t="s">
        <v>728</v>
      </c>
      <c r="C974" s="59" t="s">
        <v>943</v>
      </c>
      <c r="D974" s="60" t="s">
        <v>691</v>
      </c>
      <c r="E974" s="61">
        <f>SmtRes!DO230*SmtRes!AT230</f>
        <v>1.6</v>
      </c>
      <c r="F974" s="61">
        <f>ROUND(1.2,7)</f>
        <v>1.2</v>
      </c>
      <c r="G974" s="61">
        <f>SmtRes!DO230*SmtRes!CX230</f>
        <v>1.92</v>
      </c>
      <c r="H974" s="63"/>
      <c r="I974" s="62"/>
      <c r="J974" s="63">
        <f>ROUND(SmtRes!AG230/SmtRes!DO230, 2)</f>
        <v>549.32000000000005</v>
      </c>
      <c r="K974" s="62"/>
      <c r="L974" s="63">
        <f>SmtRes!DH230</f>
        <v>1054.69</v>
      </c>
      <c r="CE974">
        <v>1</v>
      </c>
    </row>
    <row r="975" spans="1:83" ht="28.5" x14ac:dyDescent="0.2">
      <c r="A975" s="59"/>
      <c r="B975" s="59" t="s">
        <v>698</v>
      </c>
      <c r="C975" s="59" t="s">
        <v>700</v>
      </c>
      <c r="D975" s="60" t="s">
        <v>582</v>
      </c>
      <c r="E975" s="61">
        <v>0.4</v>
      </c>
      <c r="F975" s="61">
        <f>ROUND(1.2,7)</f>
        <v>1.2</v>
      </c>
      <c r="G975" s="61">
        <f>SmtRes!CX231</f>
        <v>0.48</v>
      </c>
      <c r="H975" s="63"/>
      <c r="I975" s="62"/>
      <c r="J975" s="63">
        <f>SmtRes!CZ231</f>
        <v>544.70000000000005</v>
      </c>
      <c r="K975" s="62"/>
      <c r="L975" s="63">
        <f>SmtRes!DG231</f>
        <v>261.45999999999998</v>
      </c>
    </row>
    <row r="976" spans="1:83" ht="28.5" x14ac:dyDescent="0.2">
      <c r="A976" s="59"/>
      <c r="B976" s="59" t="s">
        <v>697</v>
      </c>
      <c r="C976" s="59" t="s">
        <v>908</v>
      </c>
      <c r="D976" s="60" t="s">
        <v>691</v>
      </c>
      <c r="E976" s="61">
        <f>SmtRes!DO231*SmtRes!AT231</f>
        <v>0.4</v>
      </c>
      <c r="F976" s="61">
        <f>ROUND(1.2,7)</f>
        <v>1.2</v>
      </c>
      <c r="G976" s="61">
        <f>SmtRes!DO231*SmtRes!CX231</f>
        <v>0.48</v>
      </c>
      <c r="H976" s="63"/>
      <c r="I976" s="62"/>
      <c r="J976" s="63">
        <f>ROUND(SmtRes!AG231/SmtRes!DO231, 2)</f>
        <v>477.98</v>
      </c>
      <c r="K976" s="62"/>
      <c r="L976" s="63">
        <f>SmtRes!DH231</f>
        <v>229.43</v>
      </c>
      <c r="CE976">
        <v>1</v>
      </c>
    </row>
    <row r="977" spans="1:12" ht="15" x14ac:dyDescent="0.2">
      <c r="A977" s="58"/>
      <c r="B977" s="61">
        <v>4</v>
      </c>
      <c r="C977" s="58" t="s">
        <v>930</v>
      </c>
      <c r="D977" s="60"/>
      <c r="E977" s="65"/>
      <c r="F977" s="61"/>
      <c r="G977" s="65"/>
      <c r="H977" s="61"/>
      <c r="I977" s="61"/>
      <c r="J977" s="61"/>
      <c r="K977" s="61"/>
      <c r="L977" s="66">
        <f>SUM(L978:L983)-SUMIF(CE978:CE983, 1, L978:L983)</f>
        <v>174.71</v>
      </c>
    </row>
    <row r="978" spans="1:12" ht="14.25" x14ac:dyDescent="0.2">
      <c r="A978" s="59"/>
      <c r="B978" s="59" t="s">
        <v>731</v>
      </c>
      <c r="C978" s="59" t="s">
        <v>733</v>
      </c>
      <c r="D978" s="60" t="s">
        <v>714</v>
      </c>
      <c r="E978" s="61">
        <v>0.1</v>
      </c>
      <c r="F978" s="61"/>
      <c r="G978" s="61">
        <f>SmtRes!CX232</f>
        <v>0.1</v>
      </c>
      <c r="H978" s="63">
        <f>SmtRes!CZ232</f>
        <v>238.29</v>
      </c>
      <c r="I978" s="62">
        <f>SmtRes!AI232</f>
        <v>2.0699999999999998</v>
      </c>
      <c r="J978" s="63">
        <f>ROUND(H978*I978, 2)</f>
        <v>493.26</v>
      </c>
      <c r="K978" s="62"/>
      <c r="L978" s="63">
        <f>SmtRes!DF232</f>
        <v>49.33</v>
      </c>
    </row>
    <row r="979" spans="1:12" ht="14.25" x14ac:dyDescent="0.2">
      <c r="A979" s="59"/>
      <c r="B979" s="59" t="s">
        <v>734</v>
      </c>
      <c r="C979" s="59" t="s">
        <v>736</v>
      </c>
      <c r="D979" s="60" t="s">
        <v>714</v>
      </c>
      <c r="E979" s="61">
        <v>0.03</v>
      </c>
      <c r="F979" s="61"/>
      <c r="G979" s="61">
        <f>SmtRes!CX233</f>
        <v>0.03</v>
      </c>
      <c r="H979" s="63">
        <f>SmtRes!CZ233</f>
        <v>80.02</v>
      </c>
      <c r="I979" s="62">
        <f>SmtRes!AI233</f>
        <v>2.0699999999999998</v>
      </c>
      <c r="J979" s="63">
        <f>ROUND(H979*I979, 2)</f>
        <v>165.64</v>
      </c>
      <c r="K979" s="62"/>
      <c r="L979" s="63">
        <f>SmtRes!DF233</f>
        <v>4.97</v>
      </c>
    </row>
    <row r="980" spans="1:12" ht="14.25" x14ac:dyDescent="0.2">
      <c r="A980" s="59"/>
      <c r="B980" s="59" t="s">
        <v>737</v>
      </c>
      <c r="C980" s="59" t="s">
        <v>739</v>
      </c>
      <c r="D980" s="60" t="s">
        <v>714</v>
      </c>
      <c r="E980" s="61">
        <v>0.02</v>
      </c>
      <c r="F980" s="61"/>
      <c r="G980" s="61">
        <f>SmtRes!CX234</f>
        <v>0.02</v>
      </c>
      <c r="H980" s="63">
        <f>SmtRes!CZ234</f>
        <v>56.11</v>
      </c>
      <c r="I980" s="62">
        <f>SmtRes!AI234</f>
        <v>1.58</v>
      </c>
      <c r="J980" s="63">
        <f>ROUND(H980*I980, 2)</f>
        <v>88.65</v>
      </c>
      <c r="K980" s="62"/>
      <c r="L980" s="63">
        <f>SmtRes!DF234</f>
        <v>1.77</v>
      </c>
    </row>
    <row r="981" spans="1:12" ht="14.25" x14ac:dyDescent="0.2">
      <c r="A981" s="59"/>
      <c r="B981" s="59" t="s">
        <v>740</v>
      </c>
      <c r="C981" s="59" t="s">
        <v>742</v>
      </c>
      <c r="D981" s="60" t="s">
        <v>231</v>
      </c>
      <c r="E981" s="61">
        <v>4.0000000000000002E-4</v>
      </c>
      <c r="F981" s="61"/>
      <c r="G981" s="61">
        <f>SmtRes!CX235</f>
        <v>4.0000000000000002E-4</v>
      </c>
      <c r="H981" s="63">
        <f>SmtRes!CZ235</f>
        <v>61265.39</v>
      </c>
      <c r="I981" s="62">
        <f>SmtRes!AI235</f>
        <v>1.3</v>
      </c>
      <c r="J981" s="63">
        <f>ROUND(H981*I981, 2)</f>
        <v>79645.009999999995</v>
      </c>
      <c r="K981" s="62"/>
      <c r="L981" s="63">
        <f>SmtRes!DF235</f>
        <v>31.86</v>
      </c>
    </row>
    <row r="982" spans="1:12" ht="14.25" x14ac:dyDescent="0.2">
      <c r="A982" s="59"/>
      <c r="B982" s="59" t="s">
        <v>743</v>
      </c>
      <c r="C982" s="59" t="s">
        <v>745</v>
      </c>
      <c r="D982" s="60" t="s">
        <v>231</v>
      </c>
      <c r="E982" s="61">
        <v>1E-4</v>
      </c>
      <c r="F982" s="61"/>
      <c r="G982" s="61">
        <f>SmtRes!CX236</f>
        <v>1E-4</v>
      </c>
      <c r="H982" s="63">
        <f>SmtRes!CZ236</f>
        <v>80020.98</v>
      </c>
      <c r="I982" s="62">
        <f>SmtRes!AI236</f>
        <v>1.02</v>
      </c>
      <c r="J982" s="63">
        <f>ROUND(H982*I982, 2)</f>
        <v>81621.399999999994</v>
      </c>
      <c r="K982" s="62"/>
      <c r="L982" s="63">
        <f>SmtRes!DF236</f>
        <v>8.16</v>
      </c>
    </row>
    <row r="983" spans="1:12" ht="14.25" x14ac:dyDescent="0.2">
      <c r="A983" s="59"/>
      <c r="B983" s="59" t="s">
        <v>746</v>
      </c>
      <c r="C983" s="59" t="s">
        <v>748</v>
      </c>
      <c r="D983" s="60" t="s">
        <v>248</v>
      </c>
      <c r="E983" s="61">
        <v>0.06</v>
      </c>
      <c r="F983" s="61"/>
      <c r="G983" s="61">
        <f>SmtRes!CX237</f>
        <v>0.06</v>
      </c>
      <c r="H983" s="63">
        <f>SmtRes!CZ237</f>
        <v>1031.73</v>
      </c>
      <c r="I983" s="62">
        <f>SmtRes!AI237</f>
        <v>1.27</v>
      </c>
      <c r="J983" s="63">
        <f>ROUND(H983*I983, 2)</f>
        <v>1310.3</v>
      </c>
      <c r="K983" s="62"/>
      <c r="L983" s="63">
        <f>SmtRes!DF237</f>
        <v>78.62</v>
      </c>
    </row>
    <row r="984" spans="1:12" ht="28.5" x14ac:dyDescent="0.2">
      <c r="A984" s="59"/>
      <c r="B984" s="59" t="str">
        <f>EtalonRes!I284</f>
        <v>05.1.02.07</v>
      </c>
      <c r="C984" s="59" t="str">
        <f>EtalonRes!K284</f>
        <v>Стойка железобетонная вибрированная для опор</v>
      </c>
      <c r="D984" s="60" t="str">
        <f>EtalonRes!O284</f>
        <v>ШТ</v>
      </c>
      <c r="E984" s="61">
        <f>EtalonRes!X284</f>
        <v>0</v>
      </c>
      <c r="F984" s="61"/>
      <c r="G984" s="61">
        <f>ROUND(EtalonRes!AG284*Source!I174, 7)</f>
        <v>0</v>
      </c>
      <c r="H984" s="63"/>
      <c r="I984" s="62"/>
      <c r="J984" s="63"/>
      <c r="K984" s="62"/>
      <c r="L984" s="63"/>
    </row>
    <row r="985" spans="1:12" ht="14.25" x14ac:dyDescent="0.2">
      <c r="A985" s="59"/>
      <c r="B985" s="59" t="str">
        <f>EtalonRes!I285</f>
        <v>07.2.02.05</v>
      </c>
      <c r="C985" s="59" t="str">
        <f>EtalonRes!K285</f>
        <v>Траверсы стальные</v>
      </c>
      <c r="D985" s="60" t="str">
        <f>EtalonRes!O285</f>
        <v>т</v>
      </c>
      <c r="E985" s="61">
        <f>EtalonRes!X285</f>
        <v>0</v>
      </c>
      <c r="F985" s="61"/>
      <c r="G985" s="61">
        <f>ROUND(EtalonRes!AG285*Source!I174, 7)</f>
        <v>0</v>
      </c>
      <c r="H985" s="63"/>
      <c r="I985" s="62"/>
      <c r="J985" s="63"/>
      <c r="K985" s="62"/>
      <c r="L985" s="63"/>
    </row>
    <row r="986" spans="1:12" ht="14.25" x14ac:dyDescent="0.2">
      <c r="A986" s="59"/>
      <c r="B986" s="59" t="str">
        <f>EtalonRes!I286</f>
        <v>07.2.07.13</v>
      </c>
      <c r="C986" s="59" t="str">
        <f>EtalonRes!K286</f>
        <v>Хомуты стальные</v>
      </c>
      <c r="D986" s="60" t="str">
        <f>EtalonRes!O286</f>
        <v>кг</v>
      </c>
      <c r="E986" s="61">
        <f>EtalonRes!X286</f>
        <v>0</v>
      </c>
      <c r="F986" s="61"/>
      <c r="G986" s="61">
        <f>ROUND(EtalonRes!AG286*Source!I174, 7)</f>
        <v>0</v>
      </c>
      <c r="H986" s="63"/>
      <c r="I986" s="62"/>
      <c r="J986" s="63"/>
      <c r="K986" s="62"/>
      <c r="L986" s="63"/>
    </row>
    <row r="987" spans="1:12" ht="14.25" x14ac:dyDescent="0.2">
      <c r="A987" s="59"/>
      <c r="B987" s="59" t="str">
        <f>EtalonRes!I287</f>
        <v>08.3.04.02</v>
      </c>
      <c r="C987" s="59" t="str">
        <f>EtalonRes!K287</f>
        <v>Сталь стержневая диаметром до 10 мм</v>
      </c>
      <c r="D987" s="60" t="str">
        <f>EtalonRes!O287</f>
        <v>т</v>
      </c>
      <c r="E987" s="61">
        <f>EtalonRes!X287</f>
        <v>0</v>
      </c>
      <c r="F987" s="61"/>
      <c r="G987" s="61">
        <f>ROUND(EtalonRes!AG287*Source!I174, 7)</f>
        <v>0</v>
      </c>
      <c r="H987" s="63"/>
      <c r="I987" s="62"/>
      <c r="J987" s="63"/>
      <c r="K987" s="62"/>
      <c r="L987" s="63"/>
    </row>
    <row r="988" spans="1:12" ht="14.25" x14ac:dyDescent="0.2">
      <c r="A988" s="59"/>
      <c r="B988" s="59" t="str">
        <f>EtalonRes!I291</f>
        <v>22.2.01.04</v>
      </c>
      <c r="C988" s="59" t="str">
        <f>EtalonRes!K291</f>
        <v>Изоляторы штыревые</v>
      </c>
      <c r="D988" s="60" t="str">
        <f>EtalonRes!O291</f>
        <v>ШТ</v>
      </c>
      <c r="E988" s="61">
        <f>EtalonRes!X291</f>
        <v>0</v>
      </c>
      <c r="F988" s="61"/>
      <c r="G988" s="61">
        <f>ROUND(EtalonRes!AG291*Source!I174, 7)</f>
        <v>0</v>
      </c>
      <c r="H988" s="63"/>
      <c r="I988" s="62"/>
      <c r="J988" s="63"/>
      <c r="K988" s="62"/>
      <c r="L988" s="63"/>
    </row>
    <row r="989" spans="1:12" ht="14.25" x14ac:dyDescent="0.2">
      <c r="A989" s="59"/>
      <c r="B989" s="59" t="str">
        <f>EtalonRes!I292</f>
        <v>22.2.02.07</v>
      </c>
      <c r="C989" s="59" t="str">
        <f>EtalonRes!K292</f>
        <v>Детали крепления стальные</v>
      </c>
      <c r="D989" s="60" t="str">
        <f>EtalonRes!O292</f>
        <v>кг</v>
      </c>
      <c r="E989" s="61">
        <f>EtalonRes!X292</f>
        <v>0</v>
      </c>
      <c r="F989" s="61"/>
      <c r="G989" s="61">
        <f>ROUND(EtalonRes!AG292*Source!I174, 7)</f>
        <v>0</v>
      </c>
      <c r="H989" s="63"/>
      <c r="I989" s="62"/>
      <c r="J989" s="63"/>
      <c r="K989" s="62"/>
      <c r="L989" s="63"/>
    </row>
    <row r="990" spans="1:12" ht="14.25" x14ac:dyDescent="0.2">
      <c r="A990" s="59"/>
      <c r="B990" s="59" t="str">
        <f>EtalonRes!I293</f>
        <v>22.2.02.09</v>
      </c>
      <c r="C990" s="59" t="str">
        <f>EtalonRes!K293</f>
        <v>Детали крепления стальные</v>
      </c>
      <c r="D990" s="60" t="str">
        <f>EtalonRes!O293</f>
        <v>кг</v>
      </c>
      <c r="E990" s="61">
        <f>EtalonRes!X293</f>
        <v>0</v>
      </c>
      <c r="F990" s="61"/>
      <c r="G990" s="61">
        <f>ROUND(EtalonRes!AG293*Source!I174, 7)</f>
        <v>0</v>
      </c>
      <c r="H990" s="63"/>
      <c r="I990" s="62"/>
      <c r="J990" s="63"/>
      <c r="K990" s="62"/>
      <c r="L990" s="63"/>
    </row>
    <row r="991" spans="1:12" ht="14.25" x14ac:dyDescent="0.2">
      <c r="A991" s="59"/>
      <c r="B991" s="59" t="str">
        <f>EtalonRes!I294</f>
        <v>22.2.02.21</v>
      </c>
      <c r="C991" s="59" t="str">
        <f>EtalonRes!K294</f>
        <v>Штыри</v>
      </c>
      <c r="D991" s="60" t="str">
        <f>EtalonRes!O294</f>
        <v>ШТ</v>
      </c>
      <c r="E991" s="61">
        <f>EtalonRes!X294</f>
        <v>0</v>
      </c>
      <c r="F991" s="61"/>
      <c r="G991" s="61">
        <f>ROUND(EtalonRes!AG294*Source!I174, 7)</f>
        <v>0</v>
      </c>
      <c r="H991" s="63"/>
      <c r="I991" s="62"/>
      <c r="J991" s="63"/>
      <c r="K991" s="62"/>
      <c r="L991" s="63"/>
    </row>
    <row r="992" spans="1:12" ht="14.25" x14ac:dyDescent="0.2">
      <c r="A992" s="59"/>
      <c r="B992" s="59" t="str">
        <f>EtalonRes!I295</f>
        <v>22.2.02.23</v>
      </c>
      <c r="C992" s="67" t="str">
        <f>EtalonRes!K295</f>
        <v>Металлические плакаты</v>
      </c>
      <c r="D992" s="68" t="str">
        <f>EtalonRes!O295</f>
        <v>ШТ</v>
      </c>
      <c r="E992" s="69">
        <f>EtalonRes!X295</f>
        <v>0.1</v>
      </c>
      <c r="F992" s="69"/>
      <c r="G992" s="69">
        <f>ROUND(EtalonRes!AG295*Source!I174, 7)</f>
        <v>0.1</v>
      </c>
      <c r="H992" s="70"/>
      <c r="I992" s="71"/>
      <c r="J992" s="70"/>
      <c r="K992" s="71"/>
      <c r="L992" s="70"/>
    </row>
    <row r="993" spans="1:82" ht="15" x14ac:dyDescent="0.2">
      <c r="A993" s="59"/>
      <c r="B993" s="59"/>
      <c r="C993" s="73" t="s">
        <v>910</v>
      </c>
      <c r="D993" s="60"/>
      <c r="E993" s="61"/>
      <c r="F993" s="61"/>
      <c r="G993" s="61"/>
      <c r="H993" s="63"/>
      <c r="I993" s="62"/>
      <c r="J993" s="63"/>
      <c r="K993" s="62"/>
      <c r="L993" s="63">
        <f>L969+L971+L972+L977</f>
        <v>10020.129999999999</v>
      </c>
    </row>
    <row r="994" spans="1:82" ht="14.25" x14ac:dyDescent="0.2">
      <c r="A994" s="59"/>
      <c r="B994" s="59"/>
      <c r="C994" s="59" t="s">
        <v>911</v>
      </c>
      <c r="D994" s="60"/>
      <c r="E994" s="61"/>
      <c r="F994" s="61"/>
      <c r="G994" s="61"/>
      <c r="H994" s="63"/>
      <c r="I994" s="62"/>
      <c r="J994" s="63"/>
      <c r="K994" s="62"/>
      <c r="L994" s="63">
        <f>SUM(AR967:AR997)+SUM(AS967:AS997)+SUM(AT967:AT997)+SUM(AU967:AU997)+SUM(AV967:AV997)</f>
        <v>5235.58</v>
      </c>
    </row>
    <row r="995" spans="1:82" ht="14.25" x14ac:dyDescent="0.2">
      <c r="A995" s="59"/>
      <c r="B995" s="59" t="s">
        <v>27</v>
      </c>
      <c r="C995" s="59" t="s">
        <v>912</v>
      </c>
      <c r="D995" s="60" t="s">
        <v>819</v>
      </c>
      <c r="E995" s="61">
        <f>Source!BZ174</f>
        <v>103</v>
      </c>
      <c r="F995" s="61"/>
      <c r="G995" s="61">
        <f>Source!AT174</f>
        <v>103</v>
      </c>
      <c r="H995" s="63"/>
      <c r="I995" s="62"/>
      <c r="J995" s="63"/>
      <c r="K995" s="62"/>
      <c r="L995" s="63">
        <f>SUM(AZ967:AZ997)</f>
        <v>5392.65</v>
      </c>
    </row>
    <row r="996" spans="1:82" ht="14.25" x14ac:dyDescent="0.2">
      <c r="A996" s="67"/>
      <c r="B996" s="67" t="s">
        <v>28</v>
      </c>
      <c r="C996" s="67" t="s">
        <v>913</v>
      </c>
      <c r="D996" s="68" t="s">
        <v>819</v>
      </c>
      <c r="E996" s="69">
        <f>Source!CA174</f>
        <v>60</v>
      </c>
      <c r="F996" s="69"/>
      <c r="G996" s="69">
        <f>Source!AU174</f>
        <v>60</v>
      </c>
      <c r="H996" s="70"/>
      <c r="I996" s="71"/>
      <c r="J996" s="70"/>
      <c r="K996" s="71"/>
      <c r="L996" s="70">
        <f>SUM(BA967:BA997)</f>
        <v>3141.35</v>
      </c>
    </row>
    <row r="997" spans="1:82" ht="15" x14ac:dyDescent="0.2">
      <c r="C997" s="75" t="s">
        <v>914</v>
      </c>
      <c r="D997" s="75"/>
      <c r="E997" s="75"/>
      <c r="F997" s="75"/>
      <c r="G997" s="75"/>
      <c r="H997" s="75"/>
      <c r="I997" s="76">
        <f>K997/E967</f>
        <v>18554.129999999997</v>
      </c>
      <c r="J997" s="76"/>
      <c r="K997" s="76">
        <f>L969+L971+L977+L995+L996+L972</f>
        <v>18554.129999999997</v>
      </c>
      <c r="L997" s="76"/>
      <c r="AD997">
        <f>ROUND((Source!AT174/100)*((ROUND(SUMIF(SmtRes!AQ228:'SmtRes'!AQ237,"=1",SmtRes!AD228:'SmtRes'!AD237)*Source!I174, 2)+ROUND(SUMIF(SmtRes!AQ228:'SmtRes'!AQ237,"=1",SmtRes!AC228:'SmtRes'!AC237)*Source!I174, 2))), 2)</f>
        <v>1625.29</v>
      </c>
      <c r="AE997">
        <f>ROUND((Source!AU174/100)*((ROUND(SUMIF(SmtRes!AQ228:'SmtRes'!AQ237,"=1",SmtRes!AD228:'SmtRes'!AD237)*Source!I174, 2)+ROUND(SUMIF(SmtRes!AQ228:'SmtRes'!AQ237,"=1",SmtRes!AC228:'SmtRes'!AC237)*Source!I174, 2))), 2)</f>
        <v>946.77</v>
      </c>
      <c r="AN997" s="72">
        <f>L969+L971+L977+L995+L996+L972</f>
        <v>18554.129999999997</v>
      </c>
      <c r="AO997" s="72">
        <f>L971</f>
        <v>4609.84</v>
      </c>
      <c r="AQ997" t="s">
        <v>915</v>
      </c>
      <c r="AR997" s="72">
        <f>L969</f>
        <v>3951.46</v>
      </c>
      <c r="AT997" s="72">
        <f>L972</f>
        <v>1284.1200000000001</v>
      </c>
      <c r="AV997" t="s">
        <v>915</v>
      </c>
      <c r="AW997" s="72">
        <f>L977</f>
        <v>174.71</v>
      </c>
      <c r="AZ997">
        <f>Source!X174</f>
        <v>5392.65</v>
      </c>
      <c r="BA997">
        <f>Source!Y174</f>
        <v>3141.35</v>
      </c>
      <c r="CD997">
        <v>1</v>
      </c>
    </row>
    <row r="998" spans="1:82" ht="39.75" x14ac:dyDescent="0.2">
      <c r="A998" s="57" t="s">
        <v>327</v>
      </c>
      <c r="B998" s="59" t="str">
        <f>Source!F175</f>
        <v>Цена поставщика</v>
      </c>
      <c r="C998" s="59" t="s">
        <v>1000</v>
      </c>
      <c r="D998" s="60" t="str">
        <f>Source!H175</f>
        <v>ШТ</v>
      </c>
      <c r="E998" s="61">
        <f>Source!K175</f>
        <v>3</v>
      </c>
      <c r="F998" s="61"/>
      <c r="G998" s="61">
        <f>Source!I175</f>
        <v>3</v>
      </c>
      <c r="H998" s="63">
        <f>Source!AL175</f>
        <v>13768.53</v>
      </c>
      <c r="I998" s="62"/>
      <c r="J998" s="63"/>
      <c r="K998" s="62">
        <f>ROUND(1.02,7)</f>
        <v>1.02</v>
      </c>
      <c r="L998" s="63">
        <f>Source!P175</f>
        <v>42131.7</v>
      </c>
    </row>
    <row r="999" spans="1:82" ht="89.25" x14ac:dyDescent="0.2">
      <c r="A999" s="86"/>
      <c r="B999" s="87" t="str">
        <f>Source!EO175</f>
        <v>Поправка: ФСБЦ-2022, ОП, т.3, п.1.1.</v>
      </c>
      <c r="C999" s="87" t="str">
        <f>Source!CN175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999" s="86"/>
      <c r="E999" s="86"/>
      <c r="F999" s="86"/>
      <c r="G999" s="86"/>
      <c r="H999" s="86"/>
      <c r="I999" s="86"/>
      <c r="J999" s="86"/>
      <c r="K999" s="86"/>
      <c r="L999" s="86"/>
    </row>
    <row r="1000" spans="1:82" ht="15" x14ac:dyDescent="0.2">
      <c r="C1000" s="75" t="s">
        <v>914</v>
      </c>
      <c r="D1000" s="75"/>
      <c r="E1000" s="75"/>
      <c r="F1000" s="75"/>
      <c r="G1000" s="75"/>
      <c r="H1000" s="75"/>
      <c r="I1000" s="76">
        <f>K1000/E998</f>
        <v>14043.9</v>
      </c>
      <c r="J1000" s="76"/>
      <c r="K1000" s="76">
        <f>L998</f>
        <v>42131.7</v>
      </c>
      <c r="L1000" s="76"/>
      <c r="AD1000">
        <f>ROUND((Source!AT175/100)*((ROUND(ROUND(Source!AO175,2)*Source!I175, 2)+ROUND(ROUND(Source!AN175,2)*Source!I175, 2))), 2)</f>
        <v>0</v>
      </c>
      <c r="AE1000">
        <f>ROUND((Source!AU175/100)*((ROUND(ROUND(Source!AO175,2)*Source!I175, 2)+ROUND(ROUND(Source!AN175,2)*Source!I175, 2))), 2)</f>
        <v>0</v>
      </c>
      <c r="AN1000" s="72">
        <f>L998</f>
        <v>42131.7</v>
      </c>
      <c r="AO1000">
        <f>0</f>
        <v>0</v>
      </c>
      <c r="AQ1000" t="s">
        <v>915</v>
      </c>
      <c r="AR1000">
        <f>0</f>
        <v>0</v>
      </c>
      <c r="AT1000">
        <f>0</f>
        <v>0</v>
      </c>
      <c r="AV1000" t="s">
        <v>915</v>
      </c>
      <c r="AW1000" s="72">
        <f>L998</f>
        <v>42131.7</v>
      </c>
      <c r="AZ1000">
        <f>Source!X175</f>
        <v>0</v>
      </c>
      <c r="BA1000">
        <f>Source!Y175</f>
        <v>0</v>
      </c>
      <c r="CD1000">
        <v>1</v>
      </c>
    </row>
    <row r="1001" spans="1:82" ht="39.75" x14ac:dyDescent="0.2">
      <c r="A1001" s="77" t="s">
        <v>328</v>
      </c>
      <c r="B1001" s="67" t="str">
        <f>Source!F176</f>
        <v>Цена поставщика</v>
      </c>
      <c r="C1001" s="67" t="s">
        <v>1011</v>
      </c>
      <c r="D1001" s="68" t="str">
        <f>Source!H176</f>
        <v>ШТ</v>
      </c>
      <c r="E1001" s="69">
        <f>Source!K176</f>
        <v>2</v>
      </c>
      <c r="F1001" s="69"/>
      <c r="G1001" s="69">
        <f>Source!I176</f>
        <v>2</v>
      </c>
      <c r="H1001" s="70">
        <f>Source!AL176</f>
        <v>1785.01</v>
      </c>
      <c r="I1001" s="71"/>
      <c r="J1001" s="70"/>
      <c r="K1001" s="71">
        <f>ROUND(1.02,7)</f>
        <v>1.02</v>
      </c>
      <c r="L1001" s="70">
        <f>Source!P176</f>
        <v>3641.42</v>
      </c>
    </row>
    <row r="1002" spans="1:82" ht="15" x14ac:dyDescent="0.2">
      <c r="C1002" s="75" t="s">
        <v>914</v>
      </c>
      <c r="D1002" s="75"/>
      <c r="E1002" s="75"/>
      <c r="F1002" s="75"/>
      <c r="G1002" s="75"/>
      <c r="H1002" s="75"/>
      <c r="I1002" s="76">
        <f>K1002/E1001</f>
        <v>1820.71</v>
      </c>
      <c r="J1002" s="76"/>
      <c r="K1002" s="76">
        <f>L1001</f>
        <v>3641.42</v>
      </c>
      <c r="L1002" s="76"/>
      <c r="AD1002">
        <f>ROUND((Source!AT176/100)*((ROUND(ROUND(Source!AO176,2)*Source!I176, 2)+ROUND(ROUND(Source!AN176,2)*Source!I176, 2))), 2)</f>
        <v>0</v>
      </c>
      <c r="AE1002">
        <f>ROUND((Source!AU176/100)*((ROUND(ROUND(Source!AO176,2)*Source!I176, 2)+ROUND(ROUND(Source!AN176,2)*Source!I176, 2))), 2)</f>
        <v>0</v>
      </c>
      <c r="AN1002" s="72">
        <f>L1001</f>
        <v>3641.42</v>
      </c>
      <c r="AO1002">
        <f>0</f>
        <v>0</v>
      </c>
      <c r="AQ1002" t="s">
        <v>915</v>
      </c>
      <c r="AR1002">
        <f>0</f>
        <v>0</v>
      </c>
      <c r="AT1002">
        <f>0</f>
        <v>0</v>
      </c>
      <c r="AV1002" t="s">
        <v>915</v>
      </c>
      <c r="AW1002" s="72">
        <f>L1001</f>
        <v>3641.42</v>
      </c>
      <c r="AZ1002">
        <f>Source!X176</f>
        <v>0</v>
      </c>
      <c r="BA1002">
        <f>Source!Y176</f>
        <v>0</v>
      </c>
      <c r="CD1002">
        <v>1</v>
      </c>
    </row>
    <row r="1003" spans="1:82" ht="14.25" x14ac:dyDescent="0.2">
      <c r="A1003" s="77" t="s">
        <v>329</v>
      </c>
      <c r="B1003" s="67" t="str">
        <f>Source!F177</f>
        <v>01.7.15.02-0051</v>
      </c>
      <c r="C1003" s="67" t="str">
        <f>Source!G177</f>
        <v>Болты анкерные (0,38кг/шт)</v>
      </c>
      <c r="D1003" s="68" t="str">
        <f>Source!H177</f>
        <v>т</v>
      </c>
      <c r="E1003" s="69">
        <f>Source!K177</f>
        <v>7.6000000000000004E-4</v>
      </c>
      <c r="F1003" s="69"/>
      <c r="G1003" s="69">
        <f>Source!I177</f>
        <v>7.6000000000000004E-4</v>
      </c>
      <c r="H1003" s="70">
        <f>Source!AL177</f>
        <v>89330.06</v>
      </c>
      <c r="I1003" s="71">
        <f>IF(Source!BC177&lt;&gt; 0, Source!BC177, 1)</f>
        <v>1.1200000000000001</v>
      </c>
      <c r="J1003" s="70">
        <f>ROUND(H1003*I1003, 2)</f>
        <v>100049.67</v>
      </c>
      <c r="K1003" s="71"/>
      <c r="L1003" s="70">
        <f>Source!P177</f>
        <v>76.040000000000006</v>
      </c>
    </row>
    <row r="1004" spans="1:82" ht="15" x14ac:dyDescent="0.2">
      <c r="C1004" s="75" t="s">
        <v>914</v>
      </c>
      <c r="D1004" s="75"/>
      <c r="E1004" s="75"/>
      <c r="F1004" s="75"/>
      <c r="G1004" s="75"/>
      <c r="H1004" s="75"/>
      <c r="I1004" s="76">
        <f>K1004/E1003</f>
        <v>100052.63157894737</v>
      </c>
      <c r="J1004" s="76"/>
      <c r="K1004" s="76">
        <f>L1003</f>
        <v>76.040000000000006</v>
      </c>
      <c r="L1004" s="76"/>
      <c r="AD1004">
        <f>ROUND((Source!AT177/100)*((ROUND(ROUND(Source!AO177,2)*Source!I177, 2)+ROUND(ROUND(Source!AN177,2)*Source!I177, 2))), 2)</f>
        <v>0</v>
      </c>
      <c r="AE1004">
        <f>ROUND((Source!AU177/100)*((ROUND(ROUND(Source!AO177,2)*Source!I177, 2)+ROUND(ROUND(Source!AN177,2)*Source!I177, 2))), 2)</f>
        <v>0</v>
      </c>
      <c r="AN1004" s="72">
        <f>L1003</f>
        <v>76.040000000000006</v>
      </c>
      <c r="AO1004">
        <f>0</f>
        <v>0</v>
      </c>
      <c r="AQ1004" t="s">
        <v>915</v>
      </c>
      <c r="AR1004">
        <f>0</f>
        <v>0</v>
      </c>
      <c r="AT1004">
        <f>0</f>
        <v>0</v>
      </c>
      <c r="AV1004" t="s">
        <v>915</v>
      </c>
      <c r="AW1004" s="72">
        <f>L1003</f>
        <v>76.040000000000006</v>
      </c>
      <c r="AZ1004">
        <f>Source!X177</f>
        <v>0</v>
      </c>
      <c r="BA1004">
        <f>Source!Y177</f>
        <v>0</v>
      </c>
      <c r="CD1004">
        <v>1</v>
      </c>
    </row>
    <row r="1005" spans="1:82" ht="28.5" x14ac:dyDescent="0.2">
      <c r="A1005" s="77" t="s">
        <v>330</v>
      </c>
      <c r="B1005" s="67" t="str">
        <f>Source!F178</f>
        <v>01.7.15.05-0015</v>
      </c>
      <c r="C1005" s="67" t="str">
        <f>Source!G178</f>
        <v>Гайки стальные шестигранные, диаметр резьбы М16 (М18)(0,038кг/шт)</v>
      </c>
      <c r="D1005" s="68" t="str">
        <f>Source!H178</f>
        <v>т</v>
      </c>
      <c r="E1005" s="69">
        <f>Source!K178</f>
        <v>7.6000000000000004E-5</v>
      </c>
      <c r="F1005" s="69"/>
      <c r="G1005" s="69">
        <f>Source!I178</f>
        <v>7.6000000000000004E-5</v>
      </c>
      <c r="H1005" s="70">
        <f>Source!AL178</f>
        <v>123285.2</v>
      </c>
      <c r="I1005" s="71">
        <f>IF(Source!BC178&lt;&gt; 0, Source!BC178, 1)</f>
        <v>1.1200000000000001</v>
      </c>
      <c r="J1005" s="70">
        <f>ROUND(H1005*I1005, 2)</f>
        <v>138079.42000000001</v>
      </c>
      <c r="K1005" s="71"/>
      <c r="L1005" s="70">
        <f>Source!P178</f>
        <v>10.49</v>
      </c>
    </row>
    <row r="1006" spans="1:82" ht="15" x14ac:dyDescent="0.2">
      <c r="C1006" s="75" t="s">
        <v>914</v>
      </c>
      <c r="D1006" s="75"/>
      <c r="E1006" s="75"/>
      <c r="F1006" s="75"/>
      <c r="G1006" s="75"/>
      <c r="H1006" s="75"/>
      <c r="I1006" s="76">
        <f>K1006/E1005</f>
        <v>138026.31578947368</v>
      </c>
      <c r="J1006" s="76"/>
      <c r="K1006" s="76">
        <f>L1005</f>
        <v>10.49</v>
      </c>
      <c r="L1006" s="76"/>
      <c r="AD1006">
        <f>ROUND((Source!AT178/100)*((ROUND(ROUND(Source!AO178,2)*Source!I178, 2)+ROUND(ROUND(Source!AN178,2)*Source!I178, 2))), 2)</f>
        <v>0</v>
      </c>
      <c r="AE1006">
        <f>ROUND((Source!AU178/100)*((ROUND(ROUND(Source!AO178,2)*Source!I178, 2)+ROUND(ROUND(Source!AN178,2)*Source!I178, 2))), 2)</f>
        <v>0</v>
      </c>
      <c r="AN1006" s="72">
        <f>L1005</f>
        <v>10.49</v>
      </c>
      <c r="AO1006">
        <f>0</f>
        <v>0</v>
      </c>
      <c r="AQ1006" t="s">
        <v>915</v>
      </c>
      <c r="AR1006">
        <f>0</f>
        <v>0</v>
      </c>
      <c r="AT1006">
        <f>0</f>
        <v>0</v>
      </c>
      <c r="AV1006" t="s">
        <v>915</v>
      </c>
      <c r="AW1006" s="72">
        <f>L1005</f>
        <v>10.49</v>
      </c>
      <c r="AZ1006">
        <f>Source!X178</f>
        <v>0</v>
      </c>
      <c r="BA1006">
        <f>Source!Y178</f>
        <v>0</v>
      </c>
      <c r="CD1006">
        <v>1</v>
      </c>
    </row>
    <row r="1007" spans="1:82" ht="39.75" x14ac:dyDescent="0.2">
      <c r="A1007" s="77" t="s">
        <v>331</v>
      </c>
      <c r="B1007" s="67" t="str">
        <f>Source!F179</f>
        <v>Цена поставщика</v>
      </c>
      <c r="C1007" s="67" t="s">
        <v>1001</v>
      </c>
      <c r="D1007" s="68" t="str">
        <f>Source!H179</f>
        <v>ШТ</v>
      </c>
      <c r="E1007" s="69">
        <f>Source!K179</f>
        <v>4</v>
      </c>
      <c r="F1007" s="69"/>
      <c r="G1007" s="69">
        <f>Source!I179</f>
        <v>4</v>
      </c>
      <c r="H1007" s="70">
        <f>Source!AL179</f>
        <v>78.5</v>
      </c>
      <c r="I1007" s="71"/>
      <c r="J1007" s="70"/>
      <c r="K1007" s="71">
        <f>ROUND(1.02,7)</f>
        <v>1.02</v>
      </c>
      <c r="L1007" s="70">
        <f>Source!P179</f>
        <v>320.27999999999997</v>
      </c>
    </row>
    <row r="1008" spans="1:82" ht="15" x14ac:dyDescent="0.2">
      <c r="C1008" s="75" t="s">
        <v>914</v>
      </c>
      <c r="D1008" s="75"/>
      <c r="E1008" s="75"/>
      <c r="F1008" s="75"/>
      <c r="G1008" s="75"/>
      <c r="H1008" s="75"/>
      <c r="I1008" s="76">
        <f>K1008/E1007</f>
        <v>80.069999999999993</v>
      </c>
      <c r="J1008" s="76"/>
      <c r="K1008" s="76">
        <f>L1007</f>
        <v>320.27999999999997</v>
      </c>
      <c r="L1008" s="76"/>
      <c r="AD1008">
        <f>ROUND((Source!AT179/100)*((ROUND(ROUND(Source!AO179,2)*Source!I179, 2)+ROUND(ROUND(Source!AN179,2)*Source!I179, 2))), 2)</f>
        <v>0</v>
      </c>
      <c r="AE1008">
        <f>ROUND((Source!AU179/100)*((ROUND(ROUND(Source!AO179,2)*Source!I179, 2)+ROUND(ROUND(Source!AN179,2)*Source!I179, 2))), 2)</f>
        <v>0</v>
      </c>
      <c r="AN1008" s="72">
        <f>L1007</f>
        <v>320.27999999999997</v>
      </c>
      <c r="AO1008">
        <f>0</f>
        <v>0</v>
      </c>
      <c r="AQ1008" t="s">
        <v>915</v>
      </c>
      <c r="AR1008">
        <f>0</f>
        <v>0</v>
      </c>
      <c r="AT1008">
        <f>0</f>
        <v>0</v>
      </c>
      <c r="AV1008" t="s">
        <v>915</v>
      </c>
      <c r="AW1008" s="72">
        <f>L1007</f>
        <v>320.27999999999997</v>
      </c>
      <c r="AZ1008">
        <f>Source!X179</f>
        <v>0</v>
      </c>
      <c r="BA1008">
        <f>Source!Y179</f>
        <v>0</v>
      </c>
      <c r="CD1008">
        <v>1</v>
      </c>
    </row>
    <row r="1009" spans="1:82" ht="39.75" x14ac:dyDescent="0.2">
      <c r="A1009" s="77" t="s">
        <v>332</v>
      </c>
      <c r="B1009" s="67" t="str">
        <f>Source!F180</f>
        <v>Цена поставщика</v>
      </c>
      <c r="C1009" s="67" t="s">
        <v>1012</v>
      </c>
      <c r="D1009" s="68" t="str">
        <f>Source!H180</f>
        <v>м</v>
      </c>
      <c r="E1009" s="69">
        <f>Source!K180</f>
        <v>2</v>
      </c>
      <c r="F1009" s="69"/>
      <c r="G1009" s="69">
        <f>Source!I180</f>
        <v>2</v>
      </c>
      <c r="H1009" s="70">
        <f>Source!AL180</f>
        <v>279.39999999999998</v>
      </c>
      <c r="I1009" s="71"/>
      <c r="J1009" s="70"/>
      <c r="K1009" s="71">
        <f>ROUND(1.02,7)</f>
        <v>1.02</v>
      </c>
      <c r="L1009" s="70">
        <f>Source!P180</f>
        <v>569.98</v>
      </c>
    </row>
    <row r="1010" spans="1:82" ht="15" x14ac:dyDescent="0.2">
      <c r="C1010" s="75" t="s">
        <v>914</v>
      </c>
      <c r="D1010" s="75"/>
      <c r="E1010" s="75"/>
      <c r="F1010" s="75"/>
      <c r="G1010" s="75"/>
      <c r="H1010" s="75"/>
      <c r="I1010" s="76">
        <f>K1010/E1009</f>
        <v>284.99</v>
      </c>
      <c r="J1010" s="76"/>
      <c r="K1010" s="76">
        <f>L1009</f>
        <v>569.98</v>
      </c>
      <c r="L1010" s="76"/>
      <c r="AD1010">
        <f>ROUND((Source!AT180/100)*((ROUND(ROUND(Source!AO180,2)*Source!I180, 2)+ROUND(ROUND(Source!AN180,2)*Source!I180, 2))), 2)</f>
        <v>0</v>
      </c>
      <c r="AE1010">
        <f>ROUND((Source!AU180/100)*((ROUND(ROUND(Source!AO180,2)*Source!I180, 2)+ROUND(ROUND(Source!AN180,2)*Source!I180, 2))), 2)</f>
        <v>0</v>
      </c>
      <c r="AN1010" s="72">
        <f>L1009</f>
        <v>569.98</v>
      </c>
      <c r="AO1010">
        <f>0</f>
        <v>0</v>
      </c>
      <c r="AQ1010" t="s">
        <v>915</v>
      </c>
      <c r="AR1010">
        <f>0</f>
        <v>0</v>
      </c>
      <c r="AT1010">
        <f>0</f>
        <v>0</v>
      </c>
      <c r="AV1010" t="s">
        <v>915</v>
      </c>
      <c r="AW1010" s="72">
        <f>L1009</f>
        <v>569.98</v>
      </c>
      <c r="AZ1010">
        <f>Source!X180</f>
        <v>0</v>
      </c>
      <c r="BA1010">
        <f>Source!Y180</f>
        <v>0</v>
      </c>
      <c r="CD1010">
        <v>1</v>
      </c>
    </row>
    <row r="1011" spans="1:82" ht="39.75" x14ac:dyDescent="0.2">
      <c r="A1011" s="77" t="s">
        <v>333</v>
      </c>
      <c r="B1011" s="67" t="str">
        <f>Source!F181</f>
        <v>Цена поставщика</v>
      </c>
      <c r="C1011" s="67" t="s">
        <v>1020</v>
      </c>
      <c r="D1011" s="68" t="str">
        <f>Source!H181</f>
        <v>ШТ</v>
      </c>
      <c r="E1011" s="69">
        <f>Source!K181</f>
        <v>1</v>
      </c>
      <c r="F1011" s="69"/>
      <c r="G1011" s="69">
        <f>Source!I181</f>
        <v>1</v>
      </c>
      <c r="H1011" s="70">
        <f>Source!AL181</f>
        <v>5737.32</v>
      </c>
      <c r="I1011" s="71"/>
      <c r="J1011" s="70"/>
      <c r="K1011" s="71">
        <f>ROUND(1.02,7)</f>
        <v>1.02</v>
      </c>
      <c r="L1011" s="70">
        <f>Source!P181</f>
        <v>5852.07</v>
      </c>
    </row>
    <row r="1012" spans="1:82" ht="15" x14ac:dyDescent="0.2">
      <c r="C1012" s="75" t="s">
        <v>914</v>
      </c>
      <c r="D1012" s="75"/>
      <c r="E1012" s="75"/>
      <c r="F1012" s="75"/>
      <c r="G1012" s="75"/>
      <c r="H1012" s="75"/>
      <c r="I1012" s="76">
        <f>K1012/E1011</f>
        <v>5852.07</v>
      </c>
      <c r="J1012" s="76"/>
      <c r="K1012" s="76">
        <f>L1011</f>
        <v>5852.07</v>
      </c>
      <c r="L1012" s="76"/>
      <c r="AD1012">
        <f>ROUND((Source!AT181/100)*((ROUND(ROUND(Source!AO181,2)*Source!I181, 2)+ROUND(ROUND(Source!AN181,2)*Source!I181, 2))), 2)</f>
        <v>0</v>
      </c>
      <c r="AE1012">
        <f>ROUND((Source!AU181/100)*((ROUND(ROUND(Source!AO181,2)*Source!I181, 2)+ROUND(ROUND(Source!AN181,2)*Source!I181, 2))), 2)</f>
        <v>0</v>
      </c>
      <c r="AN1012" s="72">
        <f>L1011</f>
        <v>5852.07</v>
      </c>
      <c r="AO1012">
        <f>0</f>
        <v>0</v>
      </c>
      <c r="AQ1012" t="s">
        <v>915</v>
      </c>
      <c r="AR1012">
        <f>0</f>
        <v>0</v>
      </c>
      <c r="AT1012">
        <f>0</f>
        <v>0</v>
      </c>
      <c r="AV1012" t="s">
        <v>915</v>
      </c>
      <c r="AW1012" s="72">
        <f>L1011</f>
        <v>5852.07</v>
      </c>
      <c r="AZ1012">
        <f>Source!X181</f>
        <v>0</v>
      </c>
      <c r="BA1012">
        <f>Source!Y181</f>
        <v>0</v>
      </c>
      <c r="CD1012">
        <v>1</v>
      </c>
    </row>
    <row r="1013" spans="1:82" ht="39.75" x14ac:dyDescent="0.2">
      <c r="A1013" s="77" t="s">
        <v>335</v>
      </c>
      <c r="B1013" s="67" t="str">
        <f>Source!F182</f>
        <v>Цена поставщика</v>
      </c>
      <c r="C1013" s="67" t="s">
        <v>1021</v>
      </c>
      <c r="D1013" s="68" t="str">
        <f>Source!H182</f>
        <v>ШТ</v>
      </c>
      <c r="E1013" s="69">
        <f>Source!K182</f>
        <v>1</v>
      </c>
      <c r="F1013" s="69"/>
      <c r="G1013" s="69">
        <f>Source!I182</f>
        <v>1</v>
      </c>
      <c r="H1013" s="70">
        <f>Source!AL182</f>
        <v>969</v>
      </c>
      <c r="I1013" s="71"/>
      <c r="J1013" s="70"/>
      <c r="K1013" s="71">
        <f>ROUND(1.02,7)</f>
        <v>1.02</v>
      </c>
      <c r="L1013" s="70">
        <f>Source!P182</f>
        <v>988.38</v>
      </c>
    </row>
    <row r="1014" spans="1:82" ht="15" x14ac:dyDescent="0.2">
      <c r="C1014" s="75" t="s">
        <v>914</v>
      </c>
      <c r="D1014" s="75"/>
      <c r="E1014" s="75"/>
      <c r="F1014" s="75"/>
      <c r="G1014" s="75"/>
      <c r="H1014" s="75"/>
      <c r="I1014" s="76">
        <f>K1014/E1013</f>
        <v>988.38</v>
      </c>
      <c r="J1014" s="76"/>
      <c r="K1014" s="76">
        <f>L1013</f>
        <v>988.38</v>
      </c>
      <c r="L1014" s="76"/>
      <c r="AD1014">
        <f>ROUND((Source!AT182/100)*((ROUND(ROUND(Source!AO182,2)*Source!I182, 2)+ROUND(ROUND(Source!AN182,2)*Source!I182, 2))), 2)</f>
        <v>0</v>
      </c>
      <c r="AE1014">
        <f>ROUND((Source!AU182/100)*((ROUND(ROUND(Source!AO182,2)*Source!I182, 2)+ROUND(ROUND(Source!AN182,2)*Source!I182, 2))), 2)</f>
        <v>0</v>
      </c>
      <c r="AN1014" s="72">
        <f>L1013</f>
        <v>988.38</v>
      </c>
      <c r="AO1014">
        <f>0</f>
        <v>0</v>
      </c>
      <c r="AQ1014" t="s">
        <v>915</v>
      </c>
      <c r="AR1014">
        <f>0</f>
        <v>0</v>
      </c>
      <c r="AT1014">
        <f>0</f>
        <v>0</v>
      </c>
      <c r="AV1014" t="s">
        <v>915</v>
      </c>
      <c r="AW1014" s="72">
        <f>L1013</f>
        <v>988.38</v>
      </c>
      <c r="AZ1014">
        <f>Source!X182</f>
        <v>0</v>
      </c>
      <c r="BA1014">
        <f>Source!Y182</f>
        <v>0</v>
      </c>
      <c r="CD1014">
        <v>1</v>
      </c>
    </row>
    <row r="1015" spans="1:82" ht="39.75" x14ac:dyDescent="0.2">
      <c r="A1015" s="77" t="s">
        <v>337</v>
      </c>
      <c r="B1015" s="67" t="str">
        <f>Source!F183</f>
        <v>Цена поставщика</v>
      </c>
      <c r="C1015" s="67" t="s">
        <v>1004</v>
      </c>
      <c r="D1015" s="68" t="str">
        <f>Source!H183</f>
        <v>ШТ</v>
      </c>
      <c r="E1015" s="69">
        <f>Source!K183</f>
        <v>2</v>
      </c>
      <c r="F1015" s="69"/>
      <c r="G1015" s="69">
        <f>Source!I183</f>
        <v>2</v>
      </c>
      <c r="H1015" s="70">
        <f>Source!AL183</f>
        <v>35</v>
      </c>
      <c r="I1015" s="71"/>
      <c r="J1015" s="70"/>
      <c r="K1015" s="71">
        <f>ROUND(1.02,7)</f>
        <v>1.02</v>
      </c>
      <c r="L1015" s="70">
        <f>Source!P183</f>
        <v>71.400000000000006</v>
      </c>
    </row>
    <row r="1016" spans="1:82" ht="15" x14ac:dyDescent="0.2">
      <c r="C1016" s="75" t="s">
        <v>914</v>
      </c>
      <c r="D1016" s="75"/>
      <c r="E1016" s="75"/>
      <c r="F1016" s="75"/>
      <c r="G1016" s="75"/>
      <c r="H1016" s="75"/>
      <c r="I1016" s="76">
        <f>K1016/E1015</f>
        <v>35.700000000000003</v>
      </c>
      <c r="J1016" s="76"/>
      <c r="K1016" s="76">
        <f>L1015</f>
        <v>71.400000000000006</v>
      </c>
      <c r="L1016" s="76"/>
      <c r="AD1016">
        <f>ROUND((Source!AT183/100)*((ROUND(ROUND(Source!AO183,2)*Source!I183, 2)+ROUND(ROUND(Source!AN183,2)*Source!I183, 2))), 2)</f>
        <v>0</v>
      </c>
      <c r="AE1016">
        <f>ROUND((Source!AU183/100)*((ROUND(ROUND(Source!AO183,2)*Source!I183, 2)+ROUND(ROUND(Source!AN183,2)*Source!I183, 2))), 2)</f>
        <v>0</v>
      </c>
      <c r="AN1016" s="72">
        <f>L1015</f>
        <v>71.400000000000006</v>
      </c>
      <c r="AO1016">
        <f>0</f>
        <v>0</v>
      </c>
      <c r="AQ1016" t="s">
        <v>915</v>
      </c>
      <c r="AR1016">
        <f>0</f>
        <v>0</v>
      </c>
      <c r="AT1016">
        <f>0</f>
        <v>0</v>
      </c>
      <c r="AV1016" t="s">
        <v>915</v>
      </c>
      <c r="AW1016" s="72">
        <f>L1015</f>
        <v>71.400000000000006</v>
      </c>
      <c r="AZ1016">
        <f>Source!X183</f>
        <v>0</v>
      </c>
      <c r="BA1016">
        <f>Source!Y183</f>
        <v>0</v>
      </c>
      <c r="CD1016">
        <v>1</v>
      </c>
    </row>
    <row r="1017" spans="1:82" ht="39.75" x14ac:dyDescent="0.2">
      <c r="A1017" s="77" t="s">
        <v>338</v>
      </c>
      <c r="B1017" s="67" t="str">
        <f>Source!F184</f>
        <v>Цена поставщика</v>
      </c>
      <c r="C1017" s="67" t="s">
        <v>1005</v>
      </c>
      <c r="D1017" s="68" t="str">
        <f>Source!H184</f>
        <v>ШТ</v>
      </c>
      <c r="E1017" s="69">
        <f>Source!K184</f>
        <v>3</v>
      </c>
      <c r="F1017" s="69"/>
      <c r="G1017" s="69">
        <f>Source!I184</f>
        <v>3</v>
      </c>
      <c r="H1017" s="70">
        <f>Source!AL184</f>
        <v>2087.4</v>
      </c>
      <c r="I1017" s="71"/>
      <c r="J1017" s="70"/>
      <c r="K1017" s="71">
        <f>ROUND(1.02,7)</f>
        <v>1.02</v>
      </c>
      <c r="L1017" s="70">
        <f>Source!P184</f>
        <v>6387.44</v>
      </c>
    </row>
    <row r="1018" spans="1:82" ht="15" x14ac:dyDescent="0.2">
      <c r="C1018" s="75" t="s">
        <v>914</v>
      </c>
      <c r="D1018" s="75"/>
      <c r="E1018" s="75"/>
      <c r="F1018" s="75"/>
      <c r="G1018" s="75"/>
      <c r="H1018" s="75"/>
      <c r="I1018" s="76">
        <f>K1018/E1017</f>
        <v>2129.1466666666665</v>
      </c>
      <c r="J1018" s="76"/>
      <c r="K1018" s="76">
        <f>L1017</f>
        <v>6387.44</v>
      </c>
      <c r="L1018" s="76"/>
      <c r="AD1018">
        <f>ROUND((Source!AT184/100)*((ROUND(ROUND(Source!AO184,2)*Source!I184, 2)+ROUND(ROUND(Source!AN184,2)*Source!I184, 2))), 2)</f>
        <v>0</v>
      </c>
      <c r="AE1018">
        <f>ROUND((Source!AU184/100)*((ROUND(ROUND(Source!AO184,2)*Source!I184, 2)+ROUND(ROUND(Source!AN184,2)*Source!I184, 2))), 2)</f>
        <v>0</v>
      </c>
      <c r="AN1018" s="72">
        <f>L1017</f>
        <v>6387.44</v>
      </c>
      <c r="AO1018">
        <f>0</f>
        <v>0</v>
      </c>
      <c r="AQ1018" t="s">
        <v>915</v>
      </c>
      <c r="AR1018">
        <f>0</f>
        <v>0</v>
      </c>
      <c r="AT1018">
        <f>0</f>
        <v>0</v>
      </c>
      <c r="AV1018" t="s">
        <v>915</v>
      </c>
      <c r="AW1018" s="72">
        <f>L1017</f>
        <v>6387.44</v>
      </c>
      <c r="AZ1018">
        <f>Source!X184</f>
        <v>0</v>
      </c>
      <c r="BA1018">
        <f>Source!Y184</f>
        <v>0</v>
      </c>
      <c r="CD1018">
        <v>1</v>
      </c>
    </row>
    <row r="1019" spans="1:82" ht="39.75" x14ac:dyDescent="0.2">
      <c r="A1019" s="77" t="s">
        <v>339</v>
      </c>
      <c r="B1019" s="67" t="str">
        <f>Source!F186</f>
        <v>Цена поставщика</v>
      </c>
      <c r="C1019" s="67" t="s">
        <v>1006</v>
      </c>
      <c r="D1019" s="68" t="str">
        <f>Source!H186</f>
        <v>ШТ</v>
      </c>
      <c r="E1019" s="69">
        <f>Source!K186</f>
        <v>3</v>
      </c>
      <c r="F1019" s="69"/>
      <c r="G1019" s="69">
        <f>Source!I186</f>
        <v>3</v>
      </c>
      <c r="H1019" s="70">
        <f>Source!AL186</f>
        <v>11.5</v>
      </c>
      <c r="I1019" s="71"/>
      <c r="J1019" s="70"/>
      <c r="K1019" s="71">
        <f>ROUND(1.02,7)</f>
        <v>1.02</v>
      </c>
      <c r="L1019" s="70">
        <f>Source!P186</f>
        <v>35.19</v>
      </c>
    </row>
    <row r="1020" spans="1:82" ht="15" x14ac:dyDescent="0.2">
      <c r="C1020" s="75" t="s">
        <v>914</v>
      </c>
      <c r="D1020" s="75"/>
      <c r="E1020" s="75"/>
      <c r="F1020" s="75"/>
      <c r="G1020" s="75"/>
      <c r="H1020" s="75"/>
      <c r="I1020" s="76">
        <f>K1020/E1019</f>
        <v>11.729999999999999</v>
      </c>
      <c r="J1020" s="76"/>
      <c r="K1020" s="76">
        <f>L1019</f>
        <v>35.19</v>
      </c>
      <c r="L1020" s="76"/>
      <c r="AD1020">
        <f>ROUND((Source!AT186/100)*((ROUND(ROUND(Source!AO186,2)*Source!I186, 2)+ROUND(ROUND(Source!AN186,2)*Source!I186, 2))), 2)</f>
        <v>0</v>
      </c>
      <c r="AE1020">
        <f>ROUND((Source!AU186/100)*((ROUND(ROUND(Source!AO186,2)*Source!I186, 2)+ROUND(ROUND(Source!AN186,2)*Source!I186, 2))), 2)</f>
        <v>0</v>
      </c>
      <c r="AN1020" s="72">
        <f>L1019</f>
        <v>35.19</v>
      </c>
      <c r="AO1020">
        <f>0</f>
        <v>0</v>
      </c>
      <c r="AQ1020" t="s">
        <v>915</v>
      </c>
      <c r="AR1020">
        <f>0</f>
        <v>0</v>
      </c>
      <c r="AT1020">
        <f>0</f>
        <v>0</v>
      </c>
      <c r="AV1020" t="s">
        <v>915</v>
      </c>
      <c r="AW1020" s="72">
        <f>L1019</f>
        <v>35.19</v>
      </c>
      <c r="AZ1020">
        <f>Source!X186</f>
        <v>0</v>
      </c>
      <c r="BA1020">
        <f>Source!Y186</f>
        <v>0</v>
      </c>
      <c r="CD1020">
        <v>1</v>
      </c>
    </row>
    <row r="1021" spans="1:82" ht="71.25" x14ac:dyDescent="0.2">
      <c r="A1021" s="77" t="s">
        <v>340</v>
      </c>
      <c r="B1021" s="67" t="str">
        <f>Source!F187</f>
        <v>20.1.02.23-1031</v>
      </c>
      <c r="C1021" s="67" t="str">
        <f>Source!G187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021" s="68" t="str">
        <f>Source!H187</f>
        <v>ШТ</v>
      </c>
      <c r="E1021" s="69">
        <f>Source!K187</f>
        <v>6</v>
      </c>
      <c r="F1021" s="69"/>
      <c r="G1021" s="69">
        <f>Source!I187</f>
        <v>6</v>
      </c>
      <c r="H1021" s="70">
        <f>Source!AL187</f>
        <v>127.56</v>
      </c>
      <c r="I1021" s="71">
        <f>IF(Source!BC187&lt;&gt; 0, Source!BC187, 1)</f>
        <v>1.24</v>
      </c>
      <c r="J1021" s="70">
        <f>ROUND(H1021*I1021, 2)</f>
        <v>158.16999999999999</v>
      </c>
      <c r="K1021" s="71"/>
      <c r="L1021" s="70">
        <f>Source!P187</f>
        <v>949.02</v>
      </c>
    </row>
    <row r="1022" spans="1:82" ht="15" x14ac:dyDescent="0.2">
      <c r="C1022" s="75" t="s">
        <v>914</v>
      </c>
      <c r="D1022" s="75"/>
      <c r="E1022" s="75"/>
      <c r="F1022" s="75"/>
      <c r="G1022" s="75"/>
      <c r="H1022" s="75"/>
      <c r="I1022" s="76">
        <f>K1022/E1021</f>
        <v>158.16999999999999</v>
      </c>
      <c r="J1022" s="76"/>
      <c r="K1022" s="76">
        <f>L1021</f>
        <v>949.02</v>
      </c>
      <c r="L1022" s="76"/>
      <c r="AD1022">
        <f>ROUND((Source!AT187/100)*((ROUND(ROUND(Source!AO187,2)*Source!I187, 2)+ROUND(ROUND(Source!AN187,2)*Source!I187, 2))), 2)</f>
        <v>0</v>
      </c>
      <c r="AE1022">
        <f>ROUND((Source!AU187/100)*((ROUND(ROUND(Source!AO187,2)*Source!I187, 2)+ROUND(ROUND(Source!AN187,2)*Source!I187, 2))), 2)</f>
        <v>0</v>
      </c>
      <c r="AN1022" s="72">
        <f>L1021</f>
        <v>949.02</v>
      </c>
      <c r="AO1022">
        <f>0</f>
        <v>0</v>
      </c>
      <c r="AQ1022" t="s">
        <v>915</v>
      </c>
      <c r="AR1022">
        <f>0</f>
        <v>0</v>
      </c>
      <c r="AT1022">
        <f>0</f>
        <v>0</v>
      </c>
      <c r="AV1022" t="s">
        <v>915</v>
      </c>
      <c r="AW1022" s="72">
        <f>L1021</f>
        <v>949.02</v>
      </c>
      <c r="AZ1022">
        <f>Source!X187</f>
        <v>0</v>
      </c>
      <c r="BA1022">
        <f>Source!Y187</f>
        <v>0</v>
      </c>
      <c r="CD1022">
        <v>2</v>
      </c>
    </row>
    <row r="1023" spans="1:82" ht="108" x14ac:dyDescent="0.2">
      <c r="A1023" s="57" t="s">
        <v>341</v>
      </c>
      <c r="B1023" s="59" t="s">
        <v>1018</v>
      </c>
      <c r="C1023" s="59" t="s">
        <v>1022</v>
      </c>
      <c r="D1023" s="60" t="str">
        <f>Source!H188</f>
        <v>ШТ</v>
      </c>
      <c r="E1023" s="61">
        <f>Source!K188</f>
        <v>1</v>
      </c>
      <c r="F1023" s="61"/>
      <c r="G1023" s="61">
        <f>Source!I188</f>
        <v>1</v>
      </c>
      <c r="H1023" s="63"/>
      <c r="I1023" s="62"/>
      <c r="J1023" s="63"/>
      <c r="K1023" s="62"/>
      <c r="L1023" s="63"/>
    </row>
    <row r="1024" spans="1:82" ht="280.5" x14ac:dyDescent="0.2">
      <c r="B1024" s="64" t="str">
        <f>Source!EO188</f>
        <v>Поправка: 421/пр_2020_прил.10_т.5_п.4_гр.3  Поправка: 421/пр_2020_прил.10_т.5_п.9.1_гр.3</v>
      </c>
      <c r="C1024" s="64" t="str">
        <f>Source!CN188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025" spans="1:83" ht="15" x14ac:dyDescent="0.2">
      <c r="A1025" s="58"/>
      <c r="B1025" s="61">
        <v>1</v>
      </c>
      <c r="C1025" s="58" t="s">
        <v>906</v>
      </c>
      <c r="D1025" s="60" t="s">
        <v>691</v>
      </c>
      <c r="E1025" s="65"/>
      <c r="F1025" s="61"/>
      <c r="G1025" s="65">
        <f>Source!U188</f>
        <v>12.42</v>
      </c>
      <c r="H1025" s="61"/>
      <c r="I1025" s="61"/>
      <c r="J1025" s="61"/>
      <c r="K1025" s="61"/>
      <c r="L1025" s="66">
        <f>SUM(L1026:L1026)-SUMIF(CE1026:CE1026, 1, L1026:L1026)</f>
        <v>5471.26</v>
      </c>
    </row>
    <row r="1026" spans="1:83" ht="28.5" x14ac:dyDescent="0.2">
      <c r="A1026" s="59"/>
      <c r="B1026" s="59" t="s">
        <v>729</v>
      </c>
      <c r="C1026" s="59" t="s">
        <v>730</v>
      </c>
      <c r="D1026" s="60" t="s">
        <v>691</v>
      </c>
      <c r="E1026" s="61">
        <v>9</v>
      </c>
      <c r="F1026" s="61">
        <f>ROUND((1.2)*1.15,7)</f>
        <v>1.38</v>
      </c>
      <c r="G1026" s="61">
        <f>SmtRes!CX238</f>
        <v>12.42</v>
      </c>
      <c r="H1026" s="63"/>
      <c r="I1026" s="62"/>
      <c r="J1026" s="63">
        <f>SmtRes!CZ238</f>
        <v>440.52</v>
      </c>
      <c r="K1026" s="62"/>
      <c r="L1026" s="63">
        <f>SmtRes!DI238</f>
        <v>5471.26</v>
      </c>
    </row>
    <row r="1027" spans="1:83" ht="15" x14ac:dyDescent="0.2">
      <c r="A1027" s="58"/>
      <c r="B1027" s="61">
        <v>2</v>
      </c>
      <c r="C1027" s="58" t="s">
        <v>907</v>
      </c>
      <c r="D1027" s="60"/>
      <c r="E1027" s="65"/>
      <c r="F1027" s="61"/>
      <c r="G1027" s="65"/>
      <c r="H1027" s="61"/>
      <c r="I1027" s="61"/>
      <c r="J1027" s="61"/>
      <c r="K1027" s="61"/>
      <c r="L1027" s="66">
        <f>SUM(L1028:L1032)-SUMIF(CE1028:CE1032, 1, L1028:L1032)</f>
        <v>6959.3400000000011</v>
      </c>
    </row>
    <row r="1028" spans="1:83" ht="15" x14ac:dyDescent="0.2">
      <c r="A1028" s="58"/>
      <c r="B1028" s="61"/>
      <c r="C1028" s="58" t="s">
        <v>909</v>
      </c>
      <c r="D1028" s="60" t="s">
        <v>691</v>
      </c>
      <c r="E1028" s="65"/>
      <c r="F1028" s="61"/>
      <c r="G1028" s="65">
        <f>Source!V188</f>
        <v>4.4298000000000002</v>
      </c>
      <c r="H1028" s="61"/>
      <c r="I1028" s="61"/>
      <c r="J1028" s="61"/>
      <c r="K1028" s="61"/>
      <c r="L1028" s="66">
        <f>SUMIF(CE1029:CE1032, 1, L1029:L1032)</f>
        <v>2373.3200000000002</v>
      </c>
      <c r="CE1028">
        <v>1</v>
      </c>
    </row>
    <row r="1029" spans="1:83" ht="42.75" x14ac:dyDescent="0.2">
      <c r="A1029" s="59"/>
      <c r="B1029" s="59" t="s">
        <v>725</v>
      </c>
      <c r="C1029" s="59" t="s">
        <v>727</v>
      </c>
      <c r="D1029" s="60" t="s">
        <v>582</v>
      </c>
      <c r="E1029" s="61">
        <v>2.6</v>
      </c>
      <c r="F1029" s="61">
        <f>ROUND((1.2)*1.15,7)</f>
        <v>1.38</v>
      </c>
      <c r="G1029" s="61">
        <f>SmtRes!CX240</f>
        <v>3.5880000000000001</v>
      </c>
      <c r="H1029" s="63"/>
      <c r="I1029" s="62"/>
      <c r="J1029" s="63">
        <f>SmtRes!CZ240</f>
        <v>1811.82</v>
      </c>
      <c r="K1029" s="62"/>
      <c r="L1029" s="63">
        <f>SmtRes!DG240</f>
        <v>6500.81</v>
      </c>
    </row>
    <row r="1030" spans="1:83" ht="28.5" x14ac:dyDescent="0.2">
      <c r="A1030" s="59"/>
      <c r="B1030" s="59" t="s">
        <v>728</v>
      </c>
      <c r="C1030" s="59" t="s">
        <v>943</v>
      </c>
      <c r="D1030" s="60" t="s">
        <v>691</v>
      </c>
      <c r="E1030" s="61">
        <f>SmtRes!DO240*SmtRes!AT240</f>
        <v>2.6</v>
      </c>
      <c r="F1030" s="61">
        <f>ROUND((1.2)*1.15,7)</f>
        <v>1.38</v>
      </c>
      <c r="G1030" s="61">
        <f>SmtRes!DO240*SmtRes!CX240</f>
        <v>3.5880000000000001</v>
      </c>
      <c r="H1030" s="63"/>
      <c r="I1030" s="62"/>
      <c r="J1030" s="63">
        <f>ROUND(SmtRes!AG240/SmtRes!DO240, 2)</f>
        <v>549.32000000000005</v>
      </c>
      <c r="K1030" s="62"/>
      <c r="L1030" s="63">
        <f>SmtRes!DH240</f>
        <v>1970.96</v>
      </c>
      <c r="CE1030">
        <v>1</v>
      </c>
    </row>
    <row r="1031" spans="1:83" ht="28.5" x14ac:dyDescent="0.2">
      <c r="A1031" s="59"/>
      <c r="B1031" s="59" t="s">
        <v>698</v>
      </c>
      <c r="C1031" s="59" t="s">
        <v>700</v>
      </c>
      <c r="D1031" s="60" t="s">
        <v>582</v>
      </c>
      <c r="E1031" s="61">
        <v>0.61</v>
      </c>
      <c r="F1031" s="61">
        <f>ROUND((1.2)*1.15,7)</f>
        <v>1.38</v>
      </c>
      <c r="G1031" s="61">
        <f>SmtRes!CX241</f>
        <v>0.84179999999999999</v>
      </c>
      <c r="H1031" s="63"/>
      <c r="I1031" s="62"/>
      <c r="J1031" s="63">
        <f>SmtRes!CZ241</f>
        <v>544.70000000000005</v>
      </c>
      <c r="K1031" s="62"/>
      <c r="L1031" s="63">
        <f>SmtRes!DG241</f>
        <v>458.53</v>
      </c>
    </row>
    <row r="1032" spans="1:83" ht="28.5" x14ac:dyDescent="0.2">
      <c r="A1032" s="59"/>
      <c r="B1032" s="59" t="s">
        <v>697</v>
      </c>
      <c r="C1032" s="59" t="s">
        <v>908</v>
      </c>
      <c r="D1032" s="60" t="s">
        <v>691</v>
      </c>
      <c r="E1032" s="61">
        <f>SmtRes!DO241*SmtRes!AT241</f>
        <v>0.61</v>
      </c>
      <c r="F1032" s="61">
        <f>ROUND((1.2)*1.15,7)</f>
        <v>1.38</v>
      </c>
      <c r="G1032" s="61">
        <f>SmtRes!DO241*SmtRes!CX241</f>
        <v>0.84179999999999999</v>
      </c>
      <c r="H1032" s="63"/>
      <c r="I1032" s="62"/>
      <c r="J1032" s="63">
        <f>ROUND(SmtRes!AG241/SmtRes!DO241, 2)</f>
        <v>477.98</v>
      </c>
      <c r="K1032" s="62"/>
      <c r="L1032" s="63">
        <f>SmtRes!DH241</f>
        <v>402.36</v>
      </c>
      <c r="CE1032">
        <v>1</v>
      </c>
    </row>
    <row r="1033" spans="1:83" ht="15" x14ac:dyDescent="0.2">
      <c r="A1033" s="58"/>
      <c r="B1033" s="61">
        <v>4</v>
      </c>
      <c r="C1033" s="58" t="s">
        <v>930</v>
      </c>
      <c r="D1033" s="60"/>
      <c r="E1033" s="65"/>
      <c r="F1033" s="61"/>
      <c r="G1033" s="65"/>
      <c r="H1033" s="61"/>
      <c r="I1033" s="61"/>
      <c r="J1033" s="61"/>
      <c r="K1033" s="61"/>
      <c r="L1033" s="66">
        <f>SUM(L1034:L1039)-SUMIF(CE1034:CE1039, 1, L1034:L1039)</f>
        <v>174.71</v>
      </c>
    </row>
    <row r="1034" spans="1:83" ht="14.25" x14ac:dyDescent="0.2">
      <c r="A1034" s="59"/>
      <c r="B1034" s="59" t="s">
        <v>731</v>
      </c>
      <c r="C1034" s="59" t="s">
        <v>733</v>
      </c>
      <c r="D1034" s="60" t="s">
        <v>714</v>
      </c>
      <c r="E1034" s="61">
        <v>0.1</v>
      </c>
      <c r="F1034" s="61"/>
      <c r="G1034" s="61">
        <f>SmtRes!CX242</f>
        <v>0.1</v>
      </c>
      <c r="H1034" s="63">
        <f>SmtRes!CZ242</f>
        <v>238.29</v>
      </c>
      <c r="I1034" s="62">
        <f>SmtRes!AI242</f>
        <v>2.0699999999999998</v>
      </c>
      <c r="J1034" s="63">
        <f>ROUND(H1034*I1034, 2)</f>
        <v>493.26</v>
      </c>
      <c r="K1034" s="62"/>
      <c r="L1034" s="63">
        <f>SmtRes!DF242</f>
        <v>49.33</v>
      </c>
    </row>
    <row r="1035" spans="1:83" ht="14.25" x14ac:dyDescent="0.2">
      <c r="A1035" s="59"/>
      <c r="B1035" s="59" t="s">
        <v>734</v>
      </c>
      <c r="C1035" s="59" t="s">
        <v>736</v>
      </c>
      <c r="D1035" s="60" t="s">
        <v>714</v>
      </c>
      <c r="E1035" s="61">
        <v>0.03</v>
      </c>
      <c r="F1035" s="61"/>
      <c r="G1035" s="61">
        <f>SmtRes!CX243</f>
        <v>0.03</v>
      </c>
      <c r="H1035" s="63">
        <f>SmtRes!CZ243</f>
        <v>80.02</v>
      </c>
      <c r="I1035" s="62">
        <f>SmtRes!AI243</f>
        <v>2.0699999999999998</v>
      </c>
      <c r="J1035" s="63">
        <f>ROUND(H1035*I1035, 2)</f>
        <v>165.64</v>
      </c>
      <c r="K1035" s="62"/>
      <c r="L1035" s="63">
        <f>SmtRes!DF243</f>
        <v>4.97</v>
      </c>
    </row>
    <row r="1036" spans="1:83" ht="14.25" x14ac:dyDescent="0.2">
      <c r="A1036" s="59"/>
      <c r="B1036" s="59" t="s">
        <v>737</v>
      </c>
      <c r="C1036" s="59" t="s">
        <v>739</v>
      </c>
      <c r="D1036" s="60" t="s">
        <v>714</v>
      </c>
      <c r="E1036" s="61">
        <v>0.02</v>
      </c>
      <c r="F1036" s="61"/>
      <c r="G1036" s="61">
        <f>SmtRes!CX244</f>
        <v>0.02</v>
      </c>
      <c r="H1036" s="63">
        <f>SmtRes!CZ244</f>
        <v>56.11</v>
      </c>
      <c r="I1036" s="62">
        <f>SmtRes!AI244</f>
        <v>1.58</v>
      </c>
      <c r="J1036" s="63">
        <f>ROUND(H1036*I1036, 2)</f>
        <v>88.65</v>
      </c>
      <c r="K1036" s="62"/>
      <c r="L1036" s="63">
        <f>SmtRes!DF244</f>
        <v>1.77</v>
      </c>
    </row>
    <row r="1037" spans="1:83" ht="14.25" x14ac:dyDescent="0.2">
      <c r="A1037" s="59"/>
      <c r="B1037" s="59" t="s">
        <v>740</v>
      </c>
      <c r="C1037" s="59" t="s">
        <v>742</v>
      </c>
      <c r="D1037" s="60" t="s">
        <v>231</v>
      </c>
      <c r="E1037" s="61">
        <v>4.0000000000000002E-4</v>
      </c>
      <c r="F1037" s="61"/>
      <c r="G1037" s="61">
        <f>SmtRes!CX245</f>
        <v>4.0000000000000002E-4</v>
      </c>
      <c r="H1037" s="63">
        <f>SmtRes!CZ245</f>
        <v>61265.39</v>
      </c>
      <c r="I1037" s="62">
        <f>SmtRes!AI245</f>
        <v>1.3</v>
      </c>
      <c r="J1037" s="63">
        <f>ROUND(H1037*I1037, 2)</f>
        <v>79645.009999999995</v>
      </c>
      <c r="K1037" s="62"/>
      <c r="L1037" s="63">
        <f>SmtRes!DF245</f>
        <v>31.86</v>
      </c>
    </row>
    <row r="1038" spans="1:83" ht="14.25" x14ac:dyDescent="0.2">
      <c r="A1038" s="59"/>
      <c r="B1038" s="59" t="s">
        <v>743</v>
      </c>
      <c r="C1038" s="59" t="s">
        <v>745</v>
      </c>
      <c r="D1038" s="60" t="s">
        <v>231</v>
      </c>
      <c r="E1038" s="61">
        <v>1E-4</v>
      </c>
      <c r="F1038" s="61"/>
      <c r="G1038" s="61">
        <f>SmtRes!CX246</f>
        <v>1E-4</v>
      </c>
      <c r="H1038" s="63">
        <f>SmtRes!CZ246</f>
        <v>80020.98</v>
      </c>
      <c r="I1038" s="62">
        <f>SmtRes!AI246</f>
        <v>1.02</v>
      </c>
      <c r="J1038" s="63">
        <f>ROUND(H1038*I1038, 2)</f>
        <v>81621.399999999994</v>
      </c>
      <c r="K1038" s="62"/>
      <c r="L1038" s="63">
        <f>SmtRes!DF246</f>
        <v>8.16</v>
      </c>
    </row>
    <row r="1039" spans="1:83" ht="14.25" x14ac:dyDescent="0.2">
      <c r="A1039" s="59"/>
      <c r="B1039" s="59" t="s">
        <v>746</v>
      </c>
      <c r="C1039" s="59" t="s">
        <v>748</v>
      </c>
      <c r="D1039" s="60" t="s">
        <v>248</v>
      </c>
      <c r="E1039" s="61">
        <v>0.06</v>
      </c>
      <c r="F1039" s="61"/>
      <c r="G1039" s="61">
        <f>SmtRes!CX247</f>
        <v>0.06</v>
      </c>
      <c r="H1039" s="63">
        <f>SmtRes!CZ247</f>
        <v>1031.73</v>
      </c>
      <c r="I1039" s="62">
        <f>SmtRes!AI247</f>
        <v>1.27</v>
      </c>
      <c r="J1039" s="63">
        <f>ROUND(H1039*I1039, 2)</f>
        <v>1310.3</v>
      </c>
      <c r="K1039" s="62"/>
      <c r="L1039" s="63">
        <f>SmtRes!DF247</f>
        <v>78.62</v>
      </c>
    </row>
    <row r="1040" spans="1:83" ht="28.5" x14ac:dyDescent="0.2">
      <c r="A1040" s="59"/>
      <c r="B1040" s="59" t="str">
        <f>EtalonRes!I304</f>
        <v>05.1.02.07</v>
      </c>
      <c r="C1040" s="59" t="str">
        <f>EtalonRes!K304</f>
        <v>Стойка железобетонная вибрированная для опор</v>
      </c>
      <c r="D1040" s="60" t="str">
        <f>EtalonRes!O304</f>
        <v>ШТ</v>
      </c>
      <c r="E1040" s="61">
        <f>EtalonRes!X304</f>
        <v>0</v>
      </c>
      <c r="F1040" s="61"/>
      <c r="G1040" s="61">
        <f>ROUND(EtalonRes!AG304*Source!I188, 7)</f>
        <v>0</v>
      </c>
      <c r="H1040" s="63"/>
      <c r="I1040" s="62"/>
      <c r="J1040" s="63"/>
      <c r="K1040" s="62"/>
      <c r="L1040" s="63"/>
    </row>
    <row r="1041" spans="1:82" ht="14.25" x14ac:dyDescent="0.2">
      <c r="A1041" s="59"/>
      <c r="B1041" s="59" t="str">
        <f>EtalonRes!I305</f>
        <v>07.2.02.05</v>
      </c>
      <c r="C1041" s="59" t="str">
        <f>EtalonRes!K305</f>
        <v>Траверсы стальные</v>
      </c>
      <c r="D1041" s="60" t="str">
        <f>EtalonRes!O305</f>
        <v>т</v>
      </c>
      <c r="E1041" s="61">
        <f>EtalonRes!X305</f>
        <v>0</v>
      </c>
      <c r="F1041" s="61"/>
      <c r="G1041" s="61">
        <f>ROUND(EtalonRes!AG305*Source!I188, 7)</f>
        <v>0</v>
      </c>
      <c r="H1041" s="63"/>
      <c r="I1041" s="62"/>
      <c r="J1041" s="63"/>
      <c r="K1041" s="62"/>
      <c r="L1041" s="63"/>
    </row>
    <row r="1042" spans="1:82" ht="14.25" x14ac:dyDescent="0.2">
      <c r="A1042" s="59"/>
      <c r="B1042" s="59" t="str">
        <f>EtalonRes!I306</f>
        <v>07.2.07.13</v>
      </c>
      <c r="C1042" s="59" t="str">
        <f>EtalonRes!K306</f>
        <v>Хомуты стальные</v>
      </c>
      <c r="D1042" s="60" t="str">
        <f>EtalonRes!O306</f>
        <v>кг</v>
      </c>
      <c r="E1042" s="61">
        <f>EtalonRes!X306</f>
        <v>0</v>
      </c>
      <c r="F1042" s="61"/>
      <c r="G1042" s="61">
        <f>ROUND(EtalonRes!AG306*Source!I188, 7)</f>
        <v>0</v>
      </c>
      <c r="H1042" s="63"/>
      <c r="I1042" s="62"/>
      <c r="J1042" s="63"/>
      <c r="K1042" s="62"/>
      <c r="L1042" s="63"/>
    </row>
    <row r="1043" spans="1:82" ht="14.25" x14ac:dyDescent="0.2">
      <c r="A1043" s="59"/>
      <c r="B1043" s="59" t="str">
        <f>EtalonRes!I307</f>
        <v>08.3.04.02</v>
      </c>
      <c r="C1043" s="59" t="str">
        <f>EtalonRes!K307</f>
        <v>Сталь стержневая диаметром до 10 мм</v>
      </c>
      <c r="D1043" s="60" t="str">
        <f>EtalonRes!O307</f>
        <v>т</v>
      </c>
      <c r="E1043" s="61">
        <f>EtalonRes!X307</f>
        <v>0</v>
      </c>
      <c r="F1043" s="61"/>
      <c r="G1043" s="61">
        <f>ROUND(EtalonRes!AG307*Source!I188, 7)</f>
        <v>0</v>
      </c>
      <c r="H1043" s="63"/>
      <c r="I1043" s="62"/>
      <c r="J1043" s="63"/>
      <c r="K1043" s="62"/>
      <c r="L1043" s="63"/>
    </row>
    <row r="1044" spans="1:82" ht="14.25" x14ac:dyDescent="0.2">
      <c r="A1044" s="59"/>
      <c r="B1044" s="59" t="str">
        <f>EtalonRes!I311</f>
        <v>22.2.01.04</v>
      </c>
      <c r="C1044" s="59" t="str">
        <f>EtalonRes!K311</f>
        <v>Изоляторы штыревые</v>
      </c>
      <c r="D1044" s="60" t="str">
        <f>EtalonRes!O311</f>
        <v>ШТ</v>
      </c>
      <c r="E1044" s="61">
        <f>EtalonRes!X311</f>
        <v>0</v>
      </c>
      <c r="F1044" s="61"/>
      <c r="G1044" s="61">
        <f>ROUND(EtalonRes!AG311*Source!I188, 7)</f>
        <v>0</v>
      </c>
      <c r="H1044" s="63"/>
      <c r="I1044" s="62"/>
      <c r="J1044" s="63"/>
      <c r="K1044" s="62"/>
      <c r="L1044" s="63"/>
    </row>
    <row r="1045" spans="1:82" ht="14.25" x14ac:dyDescent="0.2">
      <c r="A1045" s="59"/>
      <c r="B1045" s="59" t="str">
        <f>EtalonRes!I312</f>
        <v>22.2.02.07</v>
      </c>
      <c r="C1045" s="59" t="str">
        <f>EtalonRes!K312</f>
        <v>Детали крепления стальные</v>
      </c>
      <c r="D1045" s="60" t="str">
        <f>EtalonRes!O312</f>
        <v>кг</v>
      </c>
      <c r="E1045" s="61">
        <f>EtalonRes!X312</f>
        <v>0</v>
      </c>
      <c r="F1045" s="61"/>
      <c r="G1045" s="61">
        <f>ROUND(EtalonRes!AG312*Source!I188, 7)</f>
        <v>0</v>
      </c>
      <c r="H1045" s="63"/>
      <c r="I1045" s="62"/>
      <c r="J1045" s="63"/>
      <c r="K1045" s="62"/>
      <c r="L1045" s="63"/>
    </row>
    <row r="1046" spans="1:82" ht="14.25" x14ac:dyDescent="0.2">
      <c r="A1046" s="59"/>
      <c r="B1046" s="59" t="str">
        <f>EtalonRes!I313</f>
        <v>22.2.02.09</v>
      </c>
      <c r="C1046" s="59" t="str">
        <f>EtalonRes!K313</f>
        <v>Детали крепления стальные</v>
      </c>
      <c r="D1046" s="60" t="str">
        <f>EtalonRes!O313</f>
        <v>кг</v>
      </c>
      <c r="E1046" s="61">
        <f>EtalonRes!X313</f>
        <v>0</v>
      </c>
      <c r="F1046" s="61"/>
      <c r="G1046" s="61">
        <f>ROUND(EtalonRes!AG313*Source!I188, 7)</f>
        <v>0</v>
      </c>
      <c r="H1046" s="63"/>
      <c r="I1046" s="62"/>
      <c r="J1046" s="63"/>
      <c r="K1046" s="62"/>
      <c r="L1046" s="63"/>
    </row>
    <row r="1047" spans="1:82" ht="14.25" x14ac:dyDescent="0.2">
      <c r="A1047" s="59"/>
      <c r="B1047" s="59" t="str">
        <f>EtalonRes!I314</f>
        <v>22.2.02.21</v>
      </c>
      <c r="C1047" s="59" t="str">
        <f>EtalonRes!K314</f>
        <v>Штыри</v>
      </c>
      <c r="D1047" s="60" t="str">
        <f>EtalonRes!O314</f>
        <v>ШТ</v>
      </c>
      <c r="E1047" s="61">
        <f>EtalonRes!X314</f>
        <v>0</v>
      </c>
      <c r="F1047" s="61"/>
      <c r="G1047" s="61">
        <f>ROUND(EtalonRes!AG314*Source!I188, 7)</f>
        <v>0</v>
      </c>
      <c r="H1047" s="63"/>
      <c r="I1047" s="62"/>
      <c r="J1047" s="63"/>
      <c r="K1047" s="62"/>
      <c r="L1047" s="63"/>
    </row>
    <row r="1048" spans="1:82" ht="14.25" x14ac:dyDescent="0.2">
      <c r="A1048" s="59"/>
      <c r="B1048" s="59" t="str">
        <f>EtalonRes!I315</f>
        <v>22.2.02.23</v>
      </c>
      <c r="C1048" s="67" t="str">
        <f>EtalonRes!K315</f>
        <v>Металлические плакаты</v>
      </c>
      <c r="D1048" s="68" t="str">
        <f>EtalonRes!O315</f>
        <v>ШТ</v>
      </c>
      <c r="E1048" s="69">
        <f>EtalonRes!X315</f>
        <v>0.1</v>
      </c>
      <c r="F1048" s="69"/>
      <c r="G1048" s="69">
        <f>ROUND(EtalonRes!AG315*Source!I188, 7)</f>
        <v>0.1</v>
      </c>
      <c r="H1048" s="70"/>
      <c r="I1048" s="71"/>
      <c r="J1048" s="70"/>
      <c r="K1048" s="71"/>
      <c r="L1048" s="70"/>
    </row>
    <row r="1049" spans="1:82" ht="15" x14ac:dyDescent="0.2">
      <c r="A1049" s="59"/>
      <c r="B1049" s="59"/>
      <c r="C1049" s="73" t="s">
        <v>910</v>
      </c>
      <c r="D1049" s="60"/>
      <c r="E1049" s="61"/>
      <c r="F1049" s="61"/>
      <c r="G1049" s="61"/>
      <c r="H1049" s="63"/>
      <c r="I1049" s="62"/>
      <c r="J1049" s="63"/>
      <c r="K1049" s="62"/>
      <c r="L1049" s="63">
        <f>L1025+L1027+L1028+L1033</f>
        <v>14978.630000000001</v>
      </c>
    </row>
    <row r="1050" spans="1:82" ht="14.25" x14ac:dyDescent="0.2">
      <c r="A1050" s="59"/>
      <c r="B1050" s="59"/>
      <c r="C1050" s="59" t="s">
        <v>911</v>
      </c>
      <c r="D1050" s="60"/>
      <c r="E1050" s="61"/>
      <c r="F1050" s="61"/>
      <c r="G1050" s="61"/>
      <c r="H1050" s="63"/>
      <c r="I1050" s="62"/>
      <c r="J1050" s="63"/>
      <c r="K1050" s="62"/>
      <c r="L1050" s="63">
        <f>SUM(AR1023:AR1053)+SUM(AS1023:AS1053)+SUM(AT1023:AT1053)+SUM(AU1023:AU1053)+SUM(AV1023:AV1053)</f>
        <v>7844.58</v>
      </c>
    </row>
    <row r="1051" spans="1:82" ht="14.25" x14ac:dyDescent="0.2">
      <c r="A1051" s="59"/>
      <c r="B1051" s="59" t="s">
        <v>27</v>
      </c>
      <c r="C1051" s="59" t="s">
        <v>912</v>
      </c>
      <c r="D1051" s="60" t="s">
        <v>819</v>
      </c>
      <c r="E1051" s="61">
        <f>Source!BZ188</f>
        <v>103</v>
      </c>
      <c r="F1051" s="61"/>
      <c r="G1051" s="61">
        <f>Source!AT188</f>
        <v>103</v>
      </c>
      <c r="H1051" s="63"/>
      <c r="I1051" s="62"/>
      <c r="J1051" s="63"/>
      <c r="K1051" s="62"/>
      <c r="L1051" s="63">
        <f>SUM(AZ1023:AZ1053)</f>
        <v>8079.92</v>
      </c>
    </row>
    <row r="1052" spans="1:82" ht="14.25" x14ac:dyDescent="0.2">
      <c r="A1052" s="67"/>
      <c r="B1052" s="67" t="s">
        <v>28</v>
      </c>
      <c r="C1052" s="67" t="s">
        <v>913</v>
      </c>
      <c r="D1052" s="68" t="s">
        <v>819</v>
      </c>
      <c r="E1052" s="69">
        <f>Source!CA188</f>
        <v>60</v>
      </c>
      <c r="F1052" s="69"/>
      <c r="G1052" s="69">
        <f>Source!AU188</f>
        <v>60</v>
      </c>
      <c r="H1052" s="70"/>
      <c r="I1052" s="71"/>
      <c r="J1052" s="70"/>
      <c r="K1052" s="71"/>
      <c r="L1052" s="70">
        <f>SUM(BA1023:BA1053)</f>
        <v>4706.75</v>
      </c>
    </row>
    <row r="1053" spans="1:82" ht="15" x14ac:dyDescent="0.2">
      <c r="C1053" s="75" t="s">
        <v>914</v>
      </c>
      <c r="D1053" s="75"/>
      <c r="E1053" s="75"/>
      <c r="F1053" s="75"/>
      <c r="G1053" s="75"/>
      <c r="H1053" s="75"/>
      <c r="I1053" s="76">
        <f>K1053/E1023</f>
        <v>27765.300000000003</v>
      </c>
      <c r="J1053" s="76"/>
      <c r="K1053" s="76">
        <f>L1025+L1027+L1033+L1051+L1052+L1028</f>
        <v>27765.300000000003</v>
      </c>
      <c r="L1053" s="76"/>
      <c r="AD1053">
        <f>ROUND((Source!AT188/100)*((ROUND(SUMIF(SmtRes!AQ238:'SmtRes'!AQ247,"=1",SmtRes!AD238:'SmtRes'!AD247)*Source!I188, 2)+ROUND(SUMIF(SmtRes!AQ238:'SmtRes'!AQ247,"=1",SmtRes!AC238:'SmtRes'!AC247)*Source!I188, 2))), 2)</f>
        <v>1511.85</v>
      </c>
      <c r="AE1053">
        <f>ROUND((Source!AU188/100)*((ROUND(SUMIF(SmtRes!AQ238:'SmtRes'!AQ247,"=1",SmtRes!AD238:'SmtRes'!AD247)*Source!I188, 2)+ROUND(SUMIF(SmtRes!AQ238:'SmtRes'!AQ247,"=1",SmtRes!AC238:'SmtRes'!AC247)*Source!I188, 2))), 2)</f>
        <v>880.69</v>
      </c>
      <c r="AN1053" s="72">
        <f>L1025+L1027+L1033+L1051+L1052+L1028</f>
        <v>27765.300000000003</v>
      </c>
      <c r="AO1053" s="72">
        <f>L1027</f>
        <v>6959.3400000000011</v>
      </c>
      <c r="AQ1053" t="s">
        <v>915</v>
      </c>
      <c r="AR1053" s="72">
        <f>L1025</f>
        <v>5471.26</v>
      </c>
      <c r="AT1053" s="72">
        <f>L1028</f>
        <v>2373.3200000000002</v>
      </c>
      <c r="AV1053" t="s">
        <v>915</v>
      </c>
      <c r="AW1053" s="72">
        <f>L1033</f>
        <v>174.71</v>
      </c>
      <c r="AZ1053">
        <f>Source!X188</f>
        <v>8079.92</v>
      </c>
      <c r="BA1053">
        <f>Source!Y188</f>
        <v>4706.75</v>
      </c>
      <c r="CD1053">
        <v>1</v>
      </c>
    </row>
    <row r="1054" spans="1:82" ht="39.75" x14ac:dyDescent="0.2">
      <c r="A1054" s="57" t="s">
        <v>342</v>
      </c>
      <c r="B1054" s="59" t="str">
        <f>Source!F189</f>
        <v>Цена поставщика</v>
      </c>
      <c r="C1054" s="59" t="s">
        <v>1000</v>
      </c>
      <c r="D1054" s="60" t="str">
        <f>Source!H189</f>
        <v>ШТ</v>
      </c>
      <c r="E1054" s="61">
        <f>Source!K189</f>
        <v>3</v>
      </c>
      <c r="F1054" s="61"/>
      <c r="G1054" s="61">
        <f>Source!I189</f>
        <v>3</v>
      </c>
      <c r="H1054" s="63">
        <f>Source!AL189</f>
        <v>13768.53</v>
      </c>
      <c r="I1054" s="62"/>
      <c r="J1054" s="63"/>
      <c r="K1054" s="62">
        <f>ROUND(1.02,7)</f>
        <v>1.02</v>
      </c>
      <c r="L1054" s="63">
        <f>Source!P189</f>
        <v>42131.7</v>
      </c>
    </row>
    <row r="1055" spans="1:82" ht="89.25" x14ac:dyDescent="0.2">
      <c r="A1055" s="86"/>
      <c r="B1055" s="87" t="str">
        <f>Source!EO189</f>
        <v>Поправка: ФСБЦ-2022, ОП, т.3, п.1.1.</v>
      </c>
      <c r="C1055" s="87" t="str">
        <f>Source!CN189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055" s="86"/>
      <c r="E1055" s="86"/>
      <c r="F1055" s="86"/>
      <c r="G1055" s="86"/>
      <c r="H1055" s="86"/>
      <c r="I1055" s="86"/>
      <c r="J1055" s="86"/>
      <c r="K1055" s="86"/>
      <c r="L1055" s="86"/>
    </row>
    <row r="1056" spans="1:82" ht="15" x14ac:dyDescent="0.2">
      <c r="C1056" s="75" t="s">
        <v>914</v>
      </c>
      <c r="D1056" s="75"/>
      <c r="E1056" s="75"/>
      <c r="F1056" s="75"/>
      <c r="G1056" s="75"/>
      <c r="H1056" s="75"/>
      <c r="I1056" s="76">
        <f>K1056/E1054</f>
        <v>14043.9</v>
      </c>
      <c r="J1056" s="76"/>
      <c r="K1056" s="76">
        <f>L1054</f>
        <v>42131.7</v>
      </c>
      <c r="L1056" s="76"/>
      <c r="AD1056">
        <f>ROUND((Source!AT189/100)*((ROUND(ROUND(Source!AO189,2)*Source!I189, 2)+ROUND(ROUND(Source!AN189,2)*Source!I189, 2))), 2)</f>
        <v>0</v>
      </c>
      <c r="AE1056">
        <f>ROUND((Source!AU189/100)*((ROUND(ROUND(Source!AO189,2)*Source!I189, 2)+ROUND(ROUND(Source!AN189,2)*Source!I189, 2))), 2)</f>
        <v>0</v>
      </c>
      <c r="AN1056" s="72">
        <f>L1054</f>
        <v>42131.7</v>
      </c>
      <c r="AO1056">
        <f>0</f>
        <v>0</v>
      </c>
      <c r="AQ1056" t="s">
        <v>915</v>
      </c>
      <c r="AR1056">
        <f>0</f>
        <v>0</v>
      </c>
      <c r="AT1056">
        <f>0</f>
        <v>0</v>
      </c>
      <c r="AV1056" t="s">
        <v>915</v>
      </c>
      <c r="AW1056" s="72">
        <f>L1054</f>
        <v>42131.7</v>
      </c>
      <c r="AZ1056">
        <f>Source!X189</f>
        <v>0</v>
      </c>
      <c r="BA1056">
        <f>Source!Y189</f>
        <v>0</v>
      </c>
      <c r="CD1056">
        <v>1</v>
      </c>
    </row>
    <row r="1057" spans="1:82" ht="39.75" x14ac:dyDescent="0.2">
      <c r="A1057" s="77" t="s">
        <v>343</v>
      </c>
      <c r="B1057" s="67" t="str">
        <f>Source!F190</f>
        <v>Цена поставщика</v>
      </c>
      <c r="C1057" s="67" t="s">
        <v>1011</v>
      </c>
      <c r="D1057" s="68" t="str">
        <f>Source!H190</f>
        <v>ШТ</v>
      </c>
      <c r="E1057" s="69">
        <f>Source!K190</f>
        <v>2</v>
      </c>
      <c r="F1057" s="69"/>
      <c r="G1057" s="69">
        <f>Source!I190</f>
        <v>2</v>
      </c>
      <c r="H1057" s="70">
        <f>Source!AL190</f>
        <v>1785.01</v>
      </c>
      <c r="I1057" s="71"/>
      <c r="J1057" s="70"/>
      <c r="K1057" s="71">
        <f>ROUND(1.02,7)</f>
        <v>1.02</v>
      </c>
      <c r="L1057" s="70">
        <f>Source!P190</f>
        <v>3641.42</v>
      </c>
    </row>
    <row r="1058" spans="1:82" ht="15" x14ac:dyDescent="0.2">
      <c r="C1058" s="75" t="s">
        <v>914</v>
      </c>
      <c r="D1058" s="75"/>
      <c r="E1058" s="75"/>
      <c r="F1058" s="75"/>
      <c r="G1058" s="75"/>
      <c r="H1058" s="75"/>
      <c r="I1058" s="76">
        <f>K1058/E1057</f>
        <v>1820.71</v>
      </c>
      <c r="J1058" s="76"/>
      <c r="K1058" s="76">
        <f>L1057</f>
        <v>3641.42</v>
      </c>
      <c r="L1058" s="76"/>
      <c r="AD1058">
        <f>ROUND((Source!AT190/100)*((ROUND(ROUND(Source!AO190,2)*Source!I190, 2)+ROUND(ROUND(Source!AN190,2)*Source!I190, 2))), 2)</f>
        <v>0</v>
      </c>
      <c r="AE1058">
        <f>ROUND((Source!AU190/100)*((ROUND(ROUND(Source!AO190,2)*Source!I190, 2)+ROUND(ROUND(Source!AN190,2)*Source!I190, 2))), 2)</f>
        <v>0</v>
      </c>
      <c r="AN1058" s="72">
        <f>L1057</f>
        <v>3641.42</v>
      </c>
      <c r="AO1058">
        <f>0</f>
        <v>0</v>
      </c>
      <c r="AQ1058" t="s">
        <v>915</v>
      </c>
      <c r="AR1058">
        <f>0</f>
        <v>0</v>
      </c>
      <c r="AT1058">
        <f>0</f>
        <v>0</v>
      </c>
      <c r="AV1058" t="s">
        <v>915</v>
      </c>
      <c r="AW1058" s="72">
        <f>L1057</f>
        <v>3641.42</v>
      </c>
      <c r="AZ1058">
        <f>Source!X190</f>
        <v>0</v>
      </c>
      <c r="BA1058">
        <f>Source!Y190</f>
        <v>0</v>
      </c>
      <c r="CD1058">
        <v>1</v>
      </c>
    </row>
    <row r="1059" spans="1:82" ht="14.25" x14ac:dyDescent="0.2">
      <c r="A1059" s="77" t="s">
        <v>344</v>
      </c>
      <c r="B1059" s="67" t="str">
        <f>Source!F191</f>
        <v>01.7.15.02-0051</v>
      </c>
      <c r="C1059" s="67" t="str">
        <f>Source!G191</f>
        <v>Болты анкерные (0,38кг/шт)</v>
      </c>
      <c r="D1059" s="68" t="str">
        <f>Source!H191</f>
        <v>т</v>
      </c>
      <c r="E1059" s="69">
        <f>Source!K191</f>
        <v>7.6000000000000004E-4</v>
      </c>
      <c r="F1059" s="69"/>
      <c r="G1059" s="69">
        <f>Source!I191</f>
        <v>7.6000000000000004E-4</v>
      </c>
      <c r="H1059" s="70">
        <f>Source!AL191</f>
        <v>89330.06</v>
      </c>
      <c r="I1059" s="71">
        <f>IF(Source!BC191&lt;&gt; 0, Source!BC191, 1)</f>
        <v>1.1200000000000001</v>
      </c>
      <c r="J1059" s="70">
        <f>ROUND(H1059*I1059, 2)</f>
        <v>100049.67</v>
      </c>
      <c r="K1059" s="71"/>
      <c r="L1059" s="70">
        <f>Source!P191</f>
        <v>76.040000000000006</v>
      </c>
    </row>
    <row r="1060" spans="1:82" ht="15" x14ac:dyDescent="0.2">
      <c r="C1060" s="75" t="s">
        <v>914</v>
      </c>
      <c r="D1060" s="75"/>
      <c r="E1060" s="75"/>
      <c r="F1060" s="75"/>
      <c r="G1060" s="75"/>
      <c r="H1060" s="75"/>
      <c r="I1060" s="76">
        <f>K1060/E1059</f>
        <v>100052.63157894737</v>
      </c>
      <c r="J1060" s="76"/>
      <c r="K1060" s="76">
        <f>L1059</f>
        <v>76.040000000000006</v>
      </c>
      <c r="L1060" s="76"/>
      <c r="AD1060">
        <f>ROUND((Source!AT191/100)*((ROUND(ROUND(Source!AO191,2)*Source!I191, 2)+ROUND(ROUND(Source!AN191,2)*Source!I191, 2))), 2)</f>
        <v>0</v>
      </c>
      <c r="AE1060">
        <f>ROUND((Source!AU191/100)*((ROUND(ROUND(Source!AO191,2)*Source!I191, 2)+ROUND(ROUND(Source!AN191,2)*Source!I191, 2))), 2)</f>
        <v>0</v>
      </c>
      <c r="AN1060" s="72">
        <f>L1059</f>
        <v>76.040000000000006</v>
      </c>
      <c r="AO1060">
        <f>0</f>
        <v>0</v>
      </c>
      <c r="AQ1060" t="s">
        <v>915</v>
      </c>
      <c r="AR1060">
        <f>0</f>
        <v>0</v>
      </c>
      <c r="AT1060">
        <f>0</f>
        <v>0</v>
      </c>
      <c r="AV1060" t="s">
        <v>915</v>
      </c>
      <c r="AW1060" s="72">
        <f>L1059</f>
        <v>76.040000000000006</v>
      </c>
      <c r="AZ1060">
        <f>Source!X191</f>
        <v>0</v>
      </c>
      <c r="BA1060">
        <f>Source!Y191</f>
        <v>0</v>
      </c>
      <c r="CD1060">
        <v>1</v>
      </c>
    </row>
    <row r="1061" spans="1:82" ht="28.5" x14ac:dyDescent="0.2">
      <c r="A1061" s="77" t="s">
        <v>345</v>
      </c>
      <c r="B1061" s="67" t="str">
        <f>Source!F192</f>
        <v>01.7.15.05-0015</v>
      </c>
      <c r="C1061" s="67" t="str">
        <f>Source!G192</f>
        <v>Гайки стальные шестигранные, диаметр резьбы М16 (М18)(0,038кг/шт)</v>
      </c>
      <c r="D1061" s="68" t="str">
        <f>Source!H192</f>
        <v>т</v>
      </c>
      <c r="E1061" s="69">
        <f>Source!K192</f>
        <v>7.6000000000000004E-5</v>
      </c>
      <c r="F1061" s="69"/>
      <c r="G1061" s="69">
        <f>Source!I192</f>
        <v>7.6000000000000004E-5</v>
      </c>
      <c r="H1061" s="70">
        <f>Source!AL192</f>
        <v>123285.2</v>
      </c>
      <c r="I1061" s="71">
        <f>IF(Source!BC192&lt;&gt; 0, Source!BC192, 1)</f>
        <v>1.1200000000000001</v>
      </c>
      <c r="J1061" s="70">
        <f>ROUND(H1061*I1061, 2)</f>
        <v>138079.42000000001</v>
      </c>
      <c r="K1061" s="71"/>
      <c r="L1061" s="70">
        <f>Source!P192</f>
        <v>10.49</v>
      </c>
    </row>
    <row r="1062" spans="1:82" ht="15" x14ac:dyDescent="0.2">
      <c r="C1062" s="75" t="s">
        <v>914</v>
      </c>
      <c r="D1062" s="75"/>
      <c r="E1062" s="75"/>
      <c r="F1062" s="75"/>
      <c r="G1062" s="75"/>
      <c r="H1062" s="75"/>
      <c r="I1062" s="76">
        <f>K1062/E1061</f>
        <v>138026.31578947368</v>
      </c>
      <c r="J1062" s="76"/>
      <c r="K1062" s="76">
        <f>L1061</f>
        <v>10.49</v>
      </c>
      <c r="L1062" s="76"/>
      <c r="AD1062">
        <f>ROUND((Source!AT192/100)*((ROUND(ROUND(Source!AO192,2)*Source!I192, 2)+ROUND(ROUND(Source!AN192,2)*Source!I192, 2))), 2)</f>
        <v>0</v>
      </c>
      <c r="AE1062">
        <f>ROUND((Source!AU192/100)*((ROUND(ROUND(Source!AO192,2)*Source!I192, 2)+ROUND(ROUND(Source!AN192,2)*Source!I192, 2))), 2)</f>
        <v>0</v>
      </c>
      <c r="AN1062" s="72">
        <f>L1061</f>
        <v>10.49</v>
      </c>
      <c r="AO1062">
        <f>0</f>
        <v>0</v>
      </c>
      <c r="AQ1062" t="s">
        <v>915</v>
      </c>
      <c r="AR1062">
        <f>0</f>
        <v>0</v>
      </c>
      <c r="AT1062">
        <f>0</f>
        <v>0</v>
      </c>
      <c r="AV1062" t="s">
        <v>915</v>
      </c>
      <c r="AW1062" s="72">
        <f>L1061</f>
        <v>10.49</v>
      </c>
      <c r="AZ1062">
        <f>Source!X192</f>
        <v>0</v>
      </c>
      <c r="BA1062">
        <f>Source!Y192</f>
        <v>0</v>
      </c>
      <c r="CD1062">
        <v>1</v>
      </c>
    </row>
    <row r="1063" spans="1:82" ht="39.75" x14ac:dyDescent="0.2">
      <c r="A1063" s="77" t="s">
        <v>346</v>
      </c>
      <c r="B1063" s="67" t="str">
        <f>Source!F193</f>
        <v>Цена поставщика</v>
      </c>
      <c r="C1063" s="67" t="s">
        <v>1001</v>
      </c>
      <c r="D1063" s="68" t="str">
        <f>Source!H193</f>
        <v>ШТ</v>
      </c>
      <c r="E1063" s="69">
        <f>Source!K193</f>
        <v>4</v>
      </c>
      <c r="F1063" s="69"/>
      <c r="G1063" s="69">
        <f>Source!I193</f>
        <v>4</v>
      </c>
      <c r="H1063" s="70">
        <f>Source!AL193</f>
        <v>78.5</v>
      </c>
      <c r="I1063" s="71"/>
      <c r="J1063" s="70"/>
      <c r="K1063" s="71">
        <f>ROUND(1.02,7)</f>
        <v>1.02</v>
      </c>
      <c r="L1063" s="70">
        <f>Source!P193</f>
        <v>320.27999999999997</v>
      </c>
    </row>
    <row r="1064" spans="1:82" ht="15" x14ac:dyDescent="0.2">
      <c r="C1064" s="75" t="s">
        <v>914</v>
      </c>
      <c r="D1064" s="75"/>
      <c r="E1064" s="75"/>
      <c r="F1064" s="75"/>
      <c r="G1064" s="75"/>
      <c r="H1064" s="75"/>
      <c r="I1064" s="76">
        <f>K1064/E1063</f>
        <v>80.069999999999993</v>
      </c>
      <c r="J1064" s="76"/>
      <c r="K1064" s="76">
        <f>L1063</f>
        <v>320.27999999999997</v>
      </c>
      <c r="L1064" s="76"/>
      <c r="AD1064">
        <f>ROUND((Source!AT193/100)*((ROUND(ROUND(Source!AO193,2)*Source!I193, 2)+ROUND(ROUND(Source!AN193,2)*Source!I193, 2))), 2)</f>
        <v>0</v>
      </c>
      <c r="AE1064">
        <f>ROUND((Source!AU193/100)*((ROUND(ROUND(Source!AO193,2)*Source!I193, 2)+ROUND(ROUND(Source!AN193,2)*Source!I193, 2))), 2)</f>
        <v>0</v>
      </c>
      <c r="AN1064" s="72">
        <f>L1063</f>
        <v>320.27999999999997</v>
      </c>
      <c r="AO1064">
        <f>0</f>
        <v>0</v>
      </c>
      <c r="AQ1064" t="s">
        <v>915</v>
      </c>
      <c r="AR1064">
        <f>0</f>
        <v>0</v>
      </c>
      <c r="AT1064">
        <f>0</f>
        <v>0</v>
      </c>
      <c r="AV1064" t="s">
        <v>915</v>
      </c>
      <c r="AW1064" s="72">
        <f>L1063</f>
        <v>320.27999999999997</v>
      </c>
      <c r="AZ1064">
        <f>Source!X193</f>
        <v>0</v>
      </c>
      <c r="BA1064">
        <f>Source!Y193</f>
        <v>0</v>
      </c>
      <c r="CD1064">
        <v>1</v>
      </c>
    </row>
    <row r="1065" spans="1:82" ht="39.75" x14ac:dyDescent="0.2">
      <c r="A1065" s="77" t="s">
        <v>347</v>
      </c>
      <c r="B1065" s="67" t="str">
        <f>Source!F194</f>
        <v>Цена поставщика</v>
      </c>
      <c r="C1065" s="67" t="s">
        <v>1012</v>
      </c>
      <c r="D1065" s="68" t="str">
        <f>Source!H194</f>
        <v>м</v>
      </c>
      <c r="E1065" s="69">
        <f>Source!K194</f>
        <v>2</v>
      </c>
      <c r="F1065" s="69"/>
      <c r="G1065" s="69">
        <f>Source!I194</f>
        <v>2</v>
      </c>
      <c r="H1065" s="70">
        <f>Source!AL194</f>
        <v>279.39999999999998</v>
      </c>
      <c r="I1065" s="71"/>
      <c r="J1065" s="70"/>
      <c r="K1065" s="71">
        <f>ROUND(1.02,7)</f>
        <v>1.02</v>
      </c>
      <c r="L1065" s="70">
        <f>Source!P194</f>
        <v>569.98</v>
      </c>
    </row>
    <row r="1066" spans="1:82" ht="15" x14ac:dyDescent="0.2">
      <c r="C1066" s="75" t="s">
        <v>914</v>
      </c>
      <c r="D1066" s="75"/>
      <c r="E1066" s="75"/>
      <c r="F1066" s="75"/>
      <c r="G1066" s="75"/>
      <c r="H1066" s="75"/>
      <c r="I1066" s="76">
        <f>K1066/E1065</f>
        <v>284.99</v>
      </c>
      <c r="J1066" s="76"/>
      <c r="K1066" s="76">
        <f>L1065</f>
        <v>569.98</v>
      </c>
      <c r="L1066" s="76"/>
      <c r="AD1066">
        <f>ROUND((Source!AT194/100)*((ROUND(ROUND(Source!AO194,2)*Source!I194, 2)+ROUND(ROUND(Source!AN194,2)*Source!I194, 2))), 2)</f>
        <v>0</v>
      </c>
      <c r="AE1066">
        <f>ROUND((Source!AU194/100)*((ROUND(ROUND(Source!AO194,2)*Source!I194, 2)+ROUND(ROUND(Source!AN194,2)*Source!I194, 2))), 2)</f>
        <v>0</v>
      </c>
      <c r="AN1066" s="72">
        <f>L1065</f>
        <v>569.98</v>
      </c>
      <c r="AO1066">
        <f>0</f>
        <v>0</v>
      </c>
      <c r="AQ1066" t="s">
        <v>915</v>
      </c>
      <c r="AR1066">
        <f>0</f>
        <v>0</v>
      </c>
      <c r="AT1066">
        <f>0</f>
        <v>0</v>
      </c>
      <c r="AV1066" t="s">
        <v>915</v>
      </c>
      <c r="AW1066" s="72">
        <f>L1065</f>
        <v>569.98</v>
      </c>
      <c r="AZ1066">
        <f>Source!X194</f>
        <v>0</v>
      </c>
      <c r="BA1066">
        <f>Source!Y194</f>
        <v>0</v>
      </c>
      <c r="CD1066">
        <v>1</v>
      </c>
    </row>
    <row r="1067" spans="1:82" ht="39.75" x14ac:dyDescent="0.2">
      <c r="A1067" s="77" t="s">
        <v>348</v>
      </c>
      <c r="B1067" s="67" t="str">
        <f>Source!F195</f>
        <v>Цена поставщика</v>
      </c>
      <c r="C1067" s="67" t="s">
        <v>1020</v>
      </c>
      <c r="D1067" s="68" t="str">
        <f>Source!H195</f>
        <v>ШТ</v>
      </c>
      <c r="E1067" s="69">
        <f>Source!K195</f>
        <v>1</v>
      </c>
      <c r="F1067" s="69"/>
      <c r="G1067" s="69">
        <f>Source!I195</f>
        <v>1</v>
      </c>
      <c r="H1067" s="70">
        <f>Source!AL195</f>
        <v>5737.32</v>
      </c>
      <c r="I1067" s="71"/>
      <c r="J1067" s="70"/>
      <c r="K1067" s="71">
        <f>ROUND(1.02,7)</f>
        <v>1.02</v>
      </c>
      <c r="L1067" s="70">
        <f>Source!P195</f>
        <v>5852.07</v>
      </c>
    </row>
    <row r="1068" spans="1:82" ht="15" x14ac:dyDescent="0.2">
      <c r="C1068" s="75" t="s">
        <v>914</v>
      </c>
      <c r="D1068" s="75"/>
      <c r="E1068" s="75"/>
      <c r="F1068" s="75"/>
      <c r="G1068" s="75"/>
      <c r="H1068" s="75"/>
      <c r="I1068" s="76">
        <f>K1068/E1067</f>
        <v>5852.07</v>
      </c>
      <c r="J1068" s="76"/>
      <c r="K1068" s="76">
        <f>L1067</f>
        <v>5852.07</v>
      </c>
      <c r="L1068" s="76"/>
      <c r="AD1068">
        <f>ROUND((Source!AT195/100)*((ROUND(ROUND(Source!AO195,2)*Source!I195, 2)+ROUND(ROUND(Source!AN195,2)*Source!I195, 2))), 2)</f>
        <v>0</v>
      </c>
      <c r="AE1068">
        <f>ROUND((Source!AU195/100)*((ROUND(ROUND(Source!AO195,2)*Source!I195, 2)+ROUND(ROUND(Source!AN195,2)*Source!I195, 2))), 2)</f>
        <v>0</v>
      </c>
      <c r="AN1068" s="72">
        <f>L1067</f>
        <v>5852.07</v>
      </c>
      <c r="AO1068">
        <f>0</f>
        <v>0</v>
      </c>
      <c r="AQ1068" t="s">
        <v>915</v>
      </c>
      <c r="AR1068">
        <f>0</f>
        <v>0</v>
      </c>
      <c r="AT1068">
        <f>0</f>
        <v>0</v>
      </c>
      <c r="AV1068" t="s">
        <v>915</v>
      </c>
      <c r="AW1068" s="72">
        <f>L1067</f>
        <v>5852.07</v>
      </c>
      <c r="AZ1068">
        <f>Source!X195</f>
        <v>0</v>
      </c>
      <c r="BA1068">
        <f>Source!Y195</f>
        <v>0</v>
      </c>
      <c r="CD1068">
        <v>1</v>
      </c>
    </row>
    <row r="1069" spans="1:82" ht="39.75" x14ac:dyDescent="0.2">
      <c r="A1069" s="77" t="s">
        <v>349</v>
      </c>
      <c r="B1069" s="67" t="str">
        <f>Source!F196</f>
        <v>Цена поставщика</v>
      </c>
      <c r="C1069" s="67" t="s">
        <v>1021</v>
      </c>
      <c r="D1069" s="68" t="str">
        <f>Source!H196</f>
        <v>ШТ</v>
      </c>
      <c r="E1069" s="69">
        <f>Source!K196</f>
        <v>1</v>
      </c>
      <c r="F1069" s="69"/>
      <c r="G1069" s="69">
        <f>Source!I196</f>
        <v>1</v>
      </c>
      <c r="H1069" s="70">
        <f>Source!AL196</f>
        <v>969</v>
      </c>
      <c r="I1069" s="71"/>
      <c r="J1069" s="70"/>
      <c r="K1069" s="71">
        <f>ROUND(1.02,7)</f>
        <v>1.02</v>
      </c>
      <c r="L1069" s="70">
        <f>Source!P196</f>
        <v>988.38</v>
      </c>
    </row>
    <row r="1070" spans="1:82" ht="15" x14ac:dyDescent="0.2">
      <c r="C1070" s="75" t="s">
        <v>914</v>
      </c>
      <c r="D1070" s="75"/>
      <c r="E1070" s="75"/>
      <c r="F1070" s="75"/>
      <c r="G1070" s="75"/>
      <c r="H1070" s="75"/>
      <c r="I1070" s="76">
        <f>K1070/E1069</f>
        <v>988.38</v>
      </c>
      <c r="J1070" s="76"/>
      <c r="K1070" s="76">
        <f>L1069</f>
        <v>988.38</v>
      </c>
      <c r="L1070" s="76"/>
      <c r="AD1070">
        <f>ROUND((Source!AT196/100)*((ROUND(ROUND(Source!AO196,2)*Source!I196, 2)+ROUND(ROUND(Source!AN196,2)*Source!I196, 2))), 2)</f>
        <v>0</v>
      </c>
      <c r="AE1070">
        <f>ROUND((Source!AU196/100)*((ROUND(ROUND(Source!AO196,2)*Source!I196, 2)+ROUND(ROUND(Source!AN196,2)*Source!I196, 2))), 2)</f>
        <v>0</v>
      </c>
      <c r="AN1070" s="72">
        <f>L1069</f>
        <v>988.38</v>
      </c>
      <c r="AO1070">
        <f>0</f>
        <v>0</v>
      </c>
      <c r="AQ1070" t="s">
        <v>915</v>
      </c>
      <c r="AR1070">
        <f>0</f>
        <v>0</v>
      </c>
      <c r="AT1070">
        <f>0</f>
        <v>0</v>
      </c>
      <c r="AV1070" t="s">
        <v>915</v>
      </c>
      <c r="AW1070" s="72">
        <f>L1069</f>
        <v>988.38</v>
      </c>
      <c r="AZ1070">
        <f>Source!X196</f>
        <v>0</v>
      </c>
      <c r="BA1070">
        <f>Source!Y196</f>
        <v>0</v>
      </c>
      <c r="CD1070">
        <v>1</v>
      </c>
    </row>
    <row r="1071" spans="1:82" ht="39.75" x14ac:dyDescent="0.2">
      <c r="A1071" s="77" t="s">
        <v>350</v>
      </c>
      <c r="B1071" s="67" t="str">
        <f>Source!F197</f>
        <v>Цена поставщика</v>
      </c>
      <c r="C1071" s="67" t="s">
        <v>1004</v>
      </c>
      <c r="D1071" s="68" t="str">
        <f>Source!H197</f>
        <v>ШТ</v>
      </c>
      <c r="E1071" s="69">
        <f>Source!K197</f>
        <v>2</v>
      </c>
      <c r="F1071" s="69"/>
      <c r="G1071" s="69">
        <f>Source!I197</f>
        <v>2</v>
      </c>
      <c r="H1071" s="70">
        <f>Source!AL197</f>
        <v>35</v>
      </c>
      <c r="I1071" s="71"/>
      <c r="J1071" s="70"/>
      <c r="K1071" s="71">
        <f>ROUND(1.02,7)</f>
        <v>1.02</v>
      </c>
      <c r="L1071" s="70">
        <f>Source!P197</f>
        <v>71.400000000000006</v>
      </c>
    </row>
    <row r="1072" spans="1:82" ht="15" x14ac:dyDescent="0.2">
      <c r="C1072" s="75" t="s">
        <v>914</v>
      </c>
      <c r="D1072" s="75"/>
      <c r="E1072" s="75"/>
      <c r="F1072" s="75"/>
      <c r="G1072" s="75"/>
      <c r="H1072" s="75"/>
      <c r="I1072" s="76">
        <f>K1072/E1071</f>
        <v>35.700000000000003</v>
      </c>
      <c r="J1072" s="76"/>
      <c r="K1072" s="76">
        <f>L1071</f>
        <v>71.400000000000006</v>
      </c>
      <c r="L1072" s="76"/>
      <c r="AD1072">
        <f>ROUND((Source!AT197/100)*((ROUND(ROUND(Source!AO197,2)*Source!I197, 2)+ROUND(ROUND(Source!AN197,2)*Source!I197, 2))), 2)</f>
        <v>0</v>
      </c>
      <c r="AE1072">
        <f>ROUND((Source!AU197/100)*((ROUND(ROUND(Source!AO197,2)*Source!I197, 2)+ROUND(ROUND(Source!AN197,2)*Source!I197, 2))), 2)</f>
        <v>0</v>
      </c>
      <c r="AN1072" s="72">
        <f>L1071</f>
        <v>71.400000000000006</v>
      </c>
      <c r="AO1072">
        <f>0</f>
        <v>0</v>
      </c>
      <c r="AQ1072" t="s">
        <v>915</v>
      </c>
      <c r="AR1072">
        <f>0</f>
        <v>0</v>
      </c>
      <c r="AT1072">
        <f>0</f>
        <v>0</v>
      </c>
      <c r="AV1072" t="s">
        <v>915</v>
      </c>
      <c r="AW1072" s="72">
        <f>L1071</f>
        <v>71.400000000000006</v>
      </c>
      <c r="AZ1072">
        <f>Source!X197</f>
        <v>0</v>
      </c>
      <c r="BA1072">
        <f>Source!Y197</f>
        <v>0</v>
      </c>
      <c r="CD1072">
        <v>1</v>
      </c>
    </row>
    <row r="1073" spans="1:83" ht="39.75" x14ac:dyDescent="0.2">
      <c r="A1073" s="77" t="s">
        <v>351</v>
      </c>
      <c r="B1073" s="67" t="str">
        <f>Source!F198</f>
        <v>Цена поставщика</v>
      </c>
      <c r="C1073" s="67" t="s">
        <v>1005</v>
      </c>
      <c r="D1073" s="68" t="str">
        <f>Source!H198</f>
        <v>ШТ</v>
      </c>
      <c r="E1073" s="69">
        <f>Source!K198</f>
        <v>3</v>
      </c>
      <c r="F1073" s="69"/>
      <c r="G1073" s="69">
        <f>Source!I198</f>
        <v>3</v>
      </c>
      <c r="H1073" s="70">
        <f>Source!AL198</f>
        <v>2087.4</v>
      </c>
      <c r="I1073" s="71"/>
      <c r="J1073" s="70"/>
      <c r="K1073" s="71">
        <f>ROUND(1.02,7)</f>
        <v>1.02</v>
      </c>
      <c r="L1073" s="70">
        <f>Source!P198</f>
        <v>6387.44</v>
      </c>
    </row>
    <row r="1074" spans="1:83" ht="15" x14ac:dyDescent="0.2">
      <c r="C1074" s="75" t="s">
        <v>914</v>
      </c>
      <c r="D1074" s="75"/>
      <c r="E1074" s="75"/>
      <c r="F1074" s="75"/>
      <c r="G1074" s="75"/>
      <c r="H1074" s="75"/>
      <c r="I1074" s="76">
        <f>K1074/E1073</f>
        <v>2129.1466666666665</v>
      </c>
      <c r="J1074" s="76"/>
      <c r="K1074" s="76">
        <f>L1073</f>
        <v>6387.44</v>
      </c>
      <c r="L1074" s="76"/>
      <c r="AD1074">
        <f>ROUND((Source!AT198/100)*((ROUND(ROUND(Source!AO198,2)*Source!I198, 2)+ROUND(ROUND(Source!AN198,2)*Source!I198, 2))), 2)</f>
        <v>0</v>
      </c>
      <c r="AE1074">
        <f>ROUND((Source!AU198/100)*((ROUND(ROUND(Source!AO198,2)*Source!I198, 2)+ROUND(ROUND(Source!AN198,2)*Source!I198, 2))), 2)</f>
        <v>0</v>
      </c>
      <c r="AN1074" s="72">
        <f>L1073</f>
        <v>6387.44</v>
      </c>
      <c r="AO1074">
        <f>0</f>
        <v>0</v>
      </c>
      <c r="AQ1074" t="s">
        <v>915</v>
      </c>
      <c r="AR1074">
        <f>0</f>
        <v>0</v>
      </c>
      <c r="AT1074">
        <f>0</f>
        <v>0</v>
      </c>
      <c r="AV1074" t="s">
        <v>915</v>
      </c>
      <c r="AW1074" s="72">
        <f>L1073</f>
        <v>6387.44</v>
      </c>
      <c r="AZ1074">
        <f>Source!X198</f>
        <v>0</v>
      </c>
      <c r="BA1074">
        <f>Source!Y198</f>
        <v>0</v>
      </c>
      <c r="CD1074">
        <v>1</v>
      </c>
    </row>
    <row r="1075" spans="1:83" ht="39.75" x14ac:dyDescent="0.2">
      <c r="A1075" s="77" t="s">
        <v>352</v>
      </c>
      <c r="B1075" s="67" t="str">
        <f>Source!F200</f>
        <v>Цена поставщика</v>
      </c>
      <c r="C1075" s="67" t="s">
        <v>1006</v>
      </c>
      <c r="D1075" s="68" t="str">
        <f>Source!H200</f>
        <v>ШТ</v>
      </c>
      <c r="E1075" s="69">
        <f>Source!K200</f>
        <v>3</v>
      </c>
      <c r="F1075" s="69"/>
      <c r="G1075" s="69">
        <f>Source!I200</f>
        <v>3</v>
      </c>
      <c r="H1075" s="70">
        <f>Source!AL200</f>
        <v>11.5</v>
      </c>
      <c r="I1075" s="71"/>
      <c r="J1075" s="70"/>
      <c r="K1075" s="71">
        <f>ROUND(1.02,7)</f>
        <v>1.02</v>
      </c>
      <c r="L1075" s="70">
        <f>Source!P200</f>
        <v>35.19</v>
      </c>
    </row>
    <row r="1076" spans="1:83" ht="15" x14ac:dyDescent="0.2">
      <c r="C1076" s="75" t="s">
        <v>914</v>
      </c>
      <c r="D1076" s="75"/>
      <c r="E1076" s="75"/>
      <c r="F1076" s="75"/>
      <c r="G1076" s="75"/>
      <c r="H1076" s="75"/>
      <c r="I1076" s="76">
        <f>K1076/E1075</f>
        <v>11.729999999999999</v>
      </c>
      <c r="J1076" s="76"/>
      <c r="K1076" s="76">
        <f>L1075</f>
        <v>35.19</v>
      </c>
      <c r="L1076" s="76"/>
      <c r="AD1076">
        <f>ROUND((Source!AT200/100)*((ROUND(ROUND(Source!AO200,2)*Source!I200, 2)+ROUND(ROUND(Source!AN200,2)*Source!I200, 2))), 2)</f>
        <v>0</v>
      </c>
      <c r="AE1076">
        <f>ROUND((Source!AU200/100)*((ROUND(ROUND(Source!AO200,2)*Source!I200, 2)+ROUND(ROUND(Source!AN200,2)*Source!I200, 2))), 2)</f>
        <v>0</v>
      </c>
      <c r="AN1076" s="72">
        <f>L1075</f>
        <v>35.19</v>
      </c>
      <c r="AO1076">
        <f>0</f>
        <v>0</v>
      </c>
      <c r="AQ1076" t="s">
        <v>915</v>
      </c>
      <c r="AR1076">
        <f>0</f>
        <v>0</v>
      </c>
      <c r="AT1076">
        <f>0</f>
        <v>0</v>
      </c>
      <c r="AV1076" t="s">
        <v>915</v>
      </c>
      <c r="AW1076" s="72">
        <f>L1075</f>
        <v>35.19</v>
      </c>
      <c r="AZ1076">
        <f>Source!X200</f>
        <v>0</v>
      </c>
      <c r="BA1076">
        <f>Source!Y200</f>
        <v>0</v>
      </c>
      <c r="CD1076">
        <v>1</v>
      </c>
    </row>
    <row r="1077" spans="1:83" ht="71.25" x14ac:dyDescent="0.2">
      <c r="A1077" s="77" t="s">
        <v>353</v>
      </c>
      <c r="B1077" s="67" t="str">
        <f>Source!F201</f>
        <v>20.1.02.23-1031</v>
      </c>
      <c r="C1077" s="67" t="str">
        <f>Source!G201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077" s="68" t="str">
        <f>Source!H201</f>
        <v>ШТ</v>
      </c>
      <c r="E1077" s="69">
        <f>Source!K201</f>
        <v>6</v>
      </c>
      <c r="F1077" s="69"/>
      <c r="G1077" s="69">
        <f>Source!I201</f>
        <v>6</v>
      </c>
      <c r="H1077" s="70">
        <f>Source!AL201</f>
        <v>127.56</v>
      </c>
      <c r="I1077" s="71">
        <f>IF(Source!BC201&lt;&gt; 0, Source!BC201, 1)</f>
        <v>1.24</v>
      </c>
      <c r="J1077" s="70">
        <f>ROUND(H1077*I1077, 2)</f>
        <v>158.16999999999999</v>
      </c>
      <c r="K1077" s="71"/>
      <c r="L1077" s="70">
        <f>Source!P201</f>
        <v>949.02</v>
      </c>
    </row>
    <row r="1078" spans="1:83" ht="15" x14ac:dyDescent="0.2">
      <c r="C1078" s="75" t="s">
        <v>914</v>
      </c>
      <c r="D1078" s="75"/>
      <c r="E1078" s="75"/>
      <c r="F1078" s="75"/>
      <c r="G1078" s="75"/>
      <c r="H1078" s="75"/>
      <c r="I1078" s="76">
        <f>K1078/E1077</f>
        <v>158.16999999999999</v>
      </c>
      <c r="J1078" s="76"/>
      <c r="K1078" s="76">
        <f>L1077</f>
        <v>949.02</v>
      </c>
      <c r="L1078" s="76"/>
      <c r="AD1078">
        <f>ROUND((Source!AT201/100)*((ROUND(ROUND(Source!AO201,2)*Source!I201, 2)+ROUND(ROUND(Source!AN201,2)*Source!I201, 2))), 2)</f>
        <v>0</v>
      </c>
      <c r="AE1078">
        <f>ROUND((Source!AU201/100)*((ROUND(ROUND(Source!AO201,2)*Source!I201, 2)+ROUND(ROUND(Source!AN201,2)*Source!I201, 2))), 2)</f>
        <v>0</v>
      </c>
      <c r="AN1078" s="72">
        <f>L1077</f>
        <v>949.02</v>
      </c>
      <c r="AO1078">
        <f>0</f>
        <v>0</v>
      </c>
      <c r="AQ1078" t="s">
        <v>915</v>
      </c>
      <c r="AR1078">
        <f>0</f>
        <v>0</v>
      </c>
      <c r="AT1078">
        <f>0</f>
        <v>0</v>
      </c>
      <c r="AV1078" t="s">
        <v>915</v>
      </c>
      <c r="AW1078" s="72">
        <f>L1077</f>
        <v>949.02</v>
      </c>
      <c r="AZ1078">
        <f>Source!X201</f>
        <v>0</v>
      </c>
      <c r="BA1078">
        <f>Source!Y201</f>
        <v>0</v>
      </c>
      <c r="CD1078">
        <v>2</v>
      </c>
    </row>
    <row r="1079" spans="1:83" ht="93.75" x14ac:dyDescent="0.2">
      <c r="A1079" s="57" t="s">
        <v>354</v>
      </c>
      <c r="B1079" s="59" t="s">
        <v>1023</v>
      </c>
      <c r="C1079" s="59" t="s">
        <v>1024</v>
      </c>
      <c r="D1079" s="60" t="str">
        <f>Source!H202</f>
        <v>ШТ</v>
      </c>
      <c r="E1079" s="61">
        <f>Source!K202</f>
        <v>1</v>
      </c>
      <c r="F1079" s="61"/>
      <c r="G1079" s="61">
        <f>Source!I202</f>
        <v>1</v>
      </c>
      <c r="H1079" s="63"/>
      <c r="I1079" s="62"/>
      <c r="J1079" s="63"/>
      <c r="K1079" s="62"/>
      <c r="L1079" s="63"/>
    </row>
    <row r="1080" spans="1:83" ht="216.75" x14ac:dyDescent="0.2">
      <c r="B1080" s="64" t="str">
        <f>Source!EO202</f>
        <v>Поправка: 421/пр_2020_прил.10_т.5_п.4_гр.3  Поправка: Прил.33.4, п.3.10.</v>
      </c>
      <c r="C1080" s="64" t="str">
        <f>Source!CN202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Прил.33.4, п.3.10.  Наименование: При производстве работ в усложненных условиях. В распутицу (независимо от времени года), на участках, залитых водой</v>
      </c>
    </row>
    <row r="1081" spans="1:83" ht="15" x14ac:dyDescent="0.2">
      <c r="A1081" s="58"/>
      <c r="B1081" s="61">
        <v>1</v>
      </c>
      <c r="C1081" s="58" t="s">
        <v>906</v>
      </c>
      <c r="D1081" s="60" t="s">
        <v>691</v>
      </c>
      <c r="E1081" s="65"/>
      <c r="F1081" s="61"/>
      <c r="G1081" s="65">
        <f>Source!U202</f>
        <v>11.49</v>
      </c>
      <c r="H1081" s="61"/>
      <c r="I1081" s="61"/>
      <c r="J1081" s="61"/>
      <c r="K1081" s="61"/>
      <c r="L1081" s="66">
        <f>SUM(L1082:L1082)-SUMIF(CE1082:CE1082, 1, L1082:L1082)</f>
        <v>4938.63</v>
      </c>
    </row>
    <row r="1082" spans="1:83" ht="28.5" x14ac:dyDescent="0.2">
      <c r="A1082" s="59"/>
      <c r="B1082" s="59" t="s">
        <v>749</v>
      </c>
      <c r="C1082" s="59" t="s">
        <v>750</v>
      </c>
      <c r="D1082" s="60" t="s">
        <v>691</v>
      </c>
      <c r="E1082" s="61">
        <v>7.66</v>
      </c>
      <c r="F1082" s="61">
        <f>ROUND((1.2)*1.25,7)</f>
        <v>1.5</v>
      </c>
      <c r="G1082" s="61">
        <f>SmtRes!CX248</f>
        <v>11.49</v>
      </c>
      <c r="H1082" s="63"/>
      <c r="I1082" s="62"/>
      <c r="J1082" s="63">
        <f>SmtRes!CZ248</f>
        <v>429.82</v>
      </c>
      <c r="K1082" s="62"/>
      <c r="L1082" s="63">
        <f>SmtRes!DI248</f>
        <v>4938.63</v>
      </c>
    </row>
    <row r="1083" spans="1:83" ht="15" x14ac:dyDescent="0.2">
      <c r="A1083" s="58"/>
      <c r="B1083" s="61">
        <v>2</v>
      </c>
      <c r="C1083" s="58" t="s">
        <v>907</v>
      </c>
      <c r="D1083" s="60"/>
      <c r="E1083" s="65"/>
      <c r="F1083" s="61"/>
      <c r="G1083" s="65"/>
      <c r="H1083" s="61"/>
      <c r="I1083" s="61"/>
      <c r="J1083" s="61"/>
      <c r="K1083" s="61"/>
      <c r="L1083" s="66">
        <f>SUM(L1084:L1088)-SUMIF(CE1084:CE1088, 1, L1084:L1088)</f>
        <v>2810.7899999999986</v>
      </c>
    </row>
    <row r="1084" spans="1:83" ht="15" x14ac:dyDescent="0.2">
      <c r="A1084" s="58"/>
      <c r="B1084" s="61"/>
      <c r="C1084" s="58" t="s">
        <v>909</v>
      </c>
      <c r="D1084" s="60" t="s">
        <v>691</v>
      </c>
      <c r="E1084" s="65"/>
      <c r="F1084" s="61"/>
      <c r="G1084" s="65">
        <f>Source!V202</f>
        <v>1.9499999999999997</v>
      </c>
      <c r="H1084" s="61"/>
      <c r="I1084" s="61"/>
      <c r="J1084" s="61"/>
      <c r="K1084" s="61"/>
      <c r="L1084" s="66">
        <f>SUMIF(CE1085:CE1088, 1, L1085:L1088)</f>
        <v>1030.51</v>
      </c>
      <c r="CE1084">
        <v>1</v>
      </c>
    </row>
    <row r="1085" spans="1:83" ht="42.75" x14ac:dyDescent="0.2">
      <c r="A1085" s="59"/>
      <c r="B1085" s="59" t="s">
        <v>725</v>
      </c>
      <c r="C1085" s="59" t="s">
        <v>727</v>
      </c>
      <c r="D1085" s="60" t="s">
        <v>582</v>
      </c>
      <c r="E1085" s="61">
        <v>0.92</v>
      </c>
      <c r="F1085" s="61">
        <f>ROUND((1.2)*1.25,7)</f>
        <v>1.5</v>
      </c>
      <c r="G1085" s="61">
        <f>SmtRes!CX250</f>
        <v>1.38</v>
      </c>
      <c r="H1085" s="63"/>
      <c r="I1085" s="62"/>
      <c r="J1085" s="63">
        <f>SmtRes!CZ250</f>
        <v>1811.82</v>
      </c>
      <c r="K1085" s="62"/>
      <c r="L1085" s="63">
        <f>SmtRes!DG250</f>
        <v>2500.31</v>
      </c>
    </row>
    <row r="1086" spans="1:83" ht="28.5" x14ac:dyDescent="0.2">
      <c r="A1086" s="59"/>
      <c r="B1086" s="59" t="s">
        <v>728</v>
      </c>
      <c r="C1086" s="59" t="s">
        <v>943</v>
      </c>
      <c r="D1086" s="60" t="s">
        <v>691</v>
      </c>
      <c r="E1086" s="61">
        <f>SmtRes!DO250*SmtRes!AT250</f>
        <v>0.92</v>
      </c>
      <c r="F1086" s="61">
        <f>ROUND((1.2)*1.25,7)</f>
        <v>1.5</v>
      </c>
      <c r="G1086" s="61">
        <f>SmtRes!DO250*SmtRes!CX250</f>
        <v>1.38</v>
      </c>
      <c r="H1086" s="63"/>
      <c r="I1086" s="62"/>
      <c r="J1086" s="63">
        <f>ROUND(SmtRes!AG250/SmtRes!DO250, 2)</f>
        <v>549.32000000000005</v>
      </c>
      <c r="K1086" s="62"/>
      <c r="L1086" s="63">
        <f>SmtRes!DH250</f>
        <v>758.06</v>
      </c>
      <c r="CE1086">
        <v>1</v>
      </c>
    </row>
    <row r="1087" spans="1:83" ht="28.5" x14ac:dyDescent="0.2">
      <c r="A1087" s="59"/>
      <c r="B1087" s="59" t="s">
        <v>698</v>
      </c>
      <c r="C1087" s="59" t="s">
        <v>700</v>
      </c>
      <c r="D1087" s="60" t="s">
        <v>582</v>
      </c>
      <c r="E1087" s="61">
        <v>0.38</v>
      </c>
      <c r="F1087" s="61">
        <f>ROUND((1.2)*1.25,7)</f>
        <v>1.5</v>
      </c>
      <c r="G1087" s="61">
        <f>SmtRes!CX251</f>
        <v>0.56999999999999995</v>
      </c>
      <c r="H1087" s="63"/>
      <c r="I1087" s="62"/>
      <c r="J1087" s="63">
        <f>SmtRes!CZ251</f>
        <v>544.70000000000005</v>
      </c>
      <c r="K1087" s="62"/>
      <c r="L1087" s="63">
        <f>SmtRes!DG251</f>
        <v>310.48</v>
      </c>
    </row>
    <row r="1088" spans="1:83" ht="28.5" x14ac:dyDescent="0.2">
      <c r="A1088" s="59"/>
      <c r="B1088" s="59" t="s">
        <v>697</v>
      </c>
      <c r="C1088" s="59" t="s">
        <v>908</v>
      </c>
      <c r="D1088" s="60" t="s">
        <v>691</v>
      </c>
      <c r="E1088" s="61">
        <f>SmtRes!DO251*SmtRes!AT251</f>
        <v>0.38</v>
      </c>
      <c r="F1088" s="61">
        <f>ROUND((1.2)*1.25,7)</f>
        <v>1.5</v>
      </c>
      <c r="G1088" s="61">
        <f>SmtRes!DO251*SmtRes!CX251</f>
        <v>0.56999999999999995</v>
      </c>
      <c r="H1088" s="63"/>
      <c r="I1088" s="62"/>
      <c r="J1088" s="63">
        <f>ROUND(SmtRes!AG251/SmtRes!DO251, 2)</f>
        <v>477.98</v>
      </c>
      <c r="K1088" s="62"/>
      <c r="L1088" s="63">
        <f>SmtRes!DH251</f>
        <v>272.45</v>
      </c>
      <c r="CE1088">
        <v>1</v>
      </c>
    </row>
    <row r="1089" spans="1:12" ht="15" x14ac:dyDescent="0.2">
      <c r="A1089" s="58"/>
      <c r="B1089" s="61">
        <v>4</v>
      </c>
      <c r="C1089" s="58" t="s">
        <v>930</v>
      </c>
      <c r="D1089" s="60"/>
      <c r="E1089" s="65"/>
      <c r="F1089" s="61"/>
      <c r="G1089" s="65"/>
      <c r="H1089" s="61"/>
      <c r="I1089" s="61"/>
      <c r="J1089" s="61"/>
      <c r="K1089" s="61"/>
      <c r="L1089" s="66">
        <f>SUM(L1090:L1095)-SUMIF(CE1090:CE1095, 1, L1090:L1095)</f>
        <v>174.71</v>
      </c>
    </row>
    <row r="1090" spans="1:12" ht="14.25" x14ac:dyDescent="0.2">
      <c r="A1090" s="59"/>
      <c r="B1090" s="59" t="s">
        <v>731</v>
      </c>
      <c r="C1090" s="59" t="s">
        <v>733</v>
      </c>
      <c r="D1090" s="60" t="s">
        <v>714</v>
      </c>
      <c r="E1090" s="61">
        <v>0.1</v>
      </c>
      <c r="F1090" s="61"/>
      <c r="G1090" s="61">
        <f>SmtRes!CX252</f>
        <v>0.1</v>
      </c>
      <c r="H1090" s="63">
        <f>SmtRes!CZ252</f>
        <v>238.29</v>
      </c>
      <c r="I1090" s="62">
        <f>SmtRes!AI252</f>
        <v>2.0699999999999998</v>
      </c>
      <c r="J1090" s="63">
        <f>ROUND(H1090*I1090, 2)</f>
        <v>493.26</v>
      </c>
      <c r="K1090" s="62"/>
      <c r="L1090" s="63">
        <f>SmtRes!DF252</f>
        <v>49.33</v>
      </c>
    </row>
    <row r="1091" spans="1:12" ht="14.25" x14ac:dyDescent="0.2">
      <c r="A1091" s="59"/>
      <c r="B1091" s="59" t="s">
        <v>734</v>
      </c>
      <c r="C1091" s="59" t="s">
        <v>736</v>
      </c>
      <c r="D1091" s="60" t="s">
        <v>714</v>
      </c>
      <c r="E1091" s="61">
        <v>0.03</v>
      </c>
      <c r="F1091" s="61"/>
      <c r="G1091" s="61">
        <f>SmtRes!CX253</f>
        <v>0.03</v>
      </c>
      <c r="H1091" s="63">
        <f>SmtRes!CZ253</f>
        <v>80.02</v>
      </c>
      <c r="I1091" s="62">
        <f>SmtRes!AI253</f>
        <v>2.0699999999999998</v>
      </c>
      <c r="J1091" s="63">
        <f>ROUND(H1091*I1091, 2)</f>
        <v>165.64</v>
      </c>
      <c r="K1091" s="62"/>
      <c r="L1091" s="63">
        <f>SmtRes!DF253</f>
        <v>4.97</v>
      </c>
    </row>
    <row r="1092" spans="1:12" ht="14.25" x14ac:dyDescent="0.2">
      <c r="A1092" s="59"/>
      <c r="B1092" s="59" t="s">
        <v>737</v>
      </c>
      <c r="C1092" s="59" t="s">
        <v>739</v>
      </c>
      <c r="D1092" s="60" t="s">
        <v>714</v>
      </c>
      <c r="E1092" s="61">
        <v>0.02</v>
      </c>
      <c r="F1092" s="61"/>
      <c r="G1092" s="61">
        <f>SmtRes!CX254</f>
        <v>0.02</v>
      </c>
      <c r="H1092" s="63">
        <f>SmtRes!CZ254</f>
        <v>56.11</v>
      </c>
      <c r="I1092" s="62">
        <f>SmtRes!AI254</f>
        <v>1.58</v>
      </c>
      <c r="J1092" s="63">
        <f>ROUND(H1092*I1092, 2)</f>
        <v>88.65</v>
      </c>
      <c r="K1092" s="62"/>
      <c r="L1092" s="63">
        <f>SmtRes!DF254</f>
        <v>1.77</v>
      </c>
    </row>
    <row r="1093" spans="1:12" ht="14.25" x14ac:dyDescent="0.2">
      <c r="A1093" s="59"/>
      <c r="B1093" s="59" t="s">
        <v>740</v>
      </c>
      <c r="C1093" s="59" t="s">
        <v>742</v>
      </c>
      <c r="D1093" s="60" t="s">
        <v>231</v>
      </c>
      <c r="E1093" s="61">
        <v>4.0000000000000002E-4</v>
      </c>
      <c r="F1093" s="61"/>
      <c r="G1093" s="61">
        <f>SmtRes!CX255</f>
        <v>4.0000000000000002E-4</v>
      </c>
      <c r="H1093" s="63">
        <f>SmtRes!CZ255</f>
        <v>61265.39</v>
      </c>
      <c r="I1093" s="62">
        <f>SmtRes!AI255</f>
        <v>1.3</v>
      </c>
      <c r="J1093" s="63">
        <f>ROUND(H1093*I1093, 2)</f>
        <v>79645.009999999995</v>
      </c>
      <c r="K1093" s="62"/>
      <c r="L1093" s="63">
        <f>SmtRes!DF255</f>
        <v>31.86</v>
      </c>
    </row>
    <row r="1094" spans="1:12" ht="14.25" x14ac:dyDescent="0.2">
      <c r="A1094" s="59"/>
      <c r="B1094" s="59" t="s">
        <v>743</v>
      </c>
      <c r="C1094" s="59" t="s">
        <v>745</v>
      </c>
      <c r="D1094" s="60" t="s">
        <v>231</v>
      </c>
      <c r="E1094" s="61">
        <v>1E-4</v>
      </c>
      <c r="F1094" s="61"/>
      <c r="G1094" s="61">
        <f>SmtRes!CX256</f>
        <v>1E-4</v>
      </c>
      <c r="H1094" s="63">
        <f>SmtRes!CZ256</f>
        <v>80020.98</v>
      </c>
      <c r="I1094" s="62">
        <f>SmtRes!AI256</f>
        <v>1.02</v>
      </c>
      <c r="J1094" s="63">
        <f>ROUND(H1094*I1094, 2)</f>
        <v>81621.399999999994</v>
      </c>
      <c r="K1094" s="62"/>
      <c r="L1094" s="63">
        <f>SmtRes!DF256</f>
        <v>8.16</v>
      </c>
    </row>
    <row r="1095" spans="1:12" ht="14.25" x14ac:dyDescent="0.2">
      <c r="A1095" s="59"/>
      <c r="B1095" s="59" t="s">
        <v>746</v>
      </c>
      <c r="C1095" s="59" t="s">
        <v>748</v>
      </c>
      <c r="D1095" s="60" t="s">
        <v>248</v>
      </c>
      <c r="E1095" s="61">
        <v>0.06</v>
      </c>
      <c r="F1095" s="61"/>
      <c r="G1095" s="61">
        <f>SmtRes!CX257</f>
        <v>0.06</v>
      </c>
      <c r="H1095" s="63">
        <f>SmtRes!CZ257</f>
        <v>1031.73</v>
      </c>
      <c r="I1095" s="62">
        <f>SmtRes!AI257</f>
        <v>1.27</v>
      </c>
      <c r="J1095" s="63">
        <f>ROUND(H1095*I1095, 2)</f>
        <v>1310.3</v>
      </c>
      <c r="K1095" s="62"/>
      <c r="L1095" s="63">
        <f>SmtRes!DF257</f>
        <v>78.62</v>
      </c>
    </row>
    <row r="1096" spans="1:12" ht="14.25" x14ac:dyDescent="0.2">
      <c r="A1096" s="59"/>
      <c r="B1096" s="59" t="str">
        <f>EtalonRes!I324</f>
        <v>05.1.02.06</v>
      </c>
      <c r="C1096" s="59" t="str">
        <f>EtalonRes!K324</f>
        <v>Приставки железобетонные</v>
      </c>
      <c r="D1096" s="60" t="str">
        <f>EtalonRes!O324</f>
        <v>ШТ</v>
      </c>
      <c r="E1096" s="61">
        <f>EtalonRes!X324</f>
        <v>0</v>
      </c>
      <c r="F1096" s="61"/>
      <c r="G1096" s="61">
        <f>ROUND(EtalonRes!AG324*Source!I202, 7)</f>
        <v>0</v>
      </c>
      <c r="H1096" s="63"/>
      <c r="I1096" s="62"/>
      <c r="J1096" s="63"/>
      <c r="K1096" s="62"/>
      <c r="L1096" s="63"/>
    </row>
    <row r="1097" spans="1:12" ht="28.5" x14ac:dyDescent="0.2">
      <c r="A1097" s="59"/>
      <c r="B1097" s="59" t="str">
        <f>EtalonRes!I325</f>
        <v>05.1.02.07</v>
      </c>
      <c r="C1097" s="59" t="str">
        <f>EtalonRes!K325</f>
        <v>Стойка железобетонная вибрированная для опор</v>
      </c>
      <c r="D1097" s="60" t="str">
        <f>EtalonRes!O325</f>
        <v>ШТ</v>
      </c>
      <c r="E1097" s="61">
        <f>EtalonRes!X325</f>
        <v>0</v>
      </c>
      <c r="F1097" s="61"/>
      <c r="G1097" s="61">
        <f>ROUND(EtalonRes!AG325*Source!I202, 7)</f>
        <v>0</v>
      </c>
      <c r="H1097" s="63"/>
      <c r="I1097" s="62"/>
      <c r="J1097" s="63"/>
      <c r="K1097" s="62"/>
      <c r="L1097" s="63"/>
    </row>
    <row r="1098" spans="1:12" ht="14.25" x14ac:dyDescent="0.2">
      <c r="A1098" s="59"/>
      <c r="B1098" s="59" t="str">
        <f>EtalonRes!I326</f>
        <v>07.2.02.05</v>
      </c>
      <c r="C1098" s="59" t="str">
        <f>EtalonRes!K326</f>
        <v>Траверсы стальные</v>
      </c>
      <c r="D1098" s="60" t="str">
        <f>EtalonRes!O326</f>
        <v>т</v>
      </c>
      <c r="E1098" s="61">
        <f>EtalonRes!X326</f>
        <v>0</v>
      </c>
      <c r="F1098" s="61"/>
      <c r="G1098" s="61">
        <f>ROUND(EtalonRes!AG326*Source!I202, 7)</f>
        <v>0</v>
      </c>
      <c r="H1098" s="63"/>
      <c r="I1098" s="62"/>
      <c r="J1098" s="63"/>
      <c r="K1098" s="62"/>
      <c r="L1098" s="63"/>
    </row>
    <row r="1099" spans="1:12" ht="14.25" x14ac:dyDescent="0.2">
      <c r="A1099" s="59"/>
      <c r="B1099" s="59" t="str">
        <f>EtalonRes!I327</f>
        <v>07.2.07.13</v>
      </c>
      <c r="C1099" s="59" t="str">
        <f>EtalonRes!K327</f>
        <v>Хомуты стальные</v>
      </c>
      <c r="D1099" s="60" t="str">
        <f>EtalonRes!O327</f>
        <v>кг</v>
      </c>
      <c r="E1099" s="61">
        <f>EtalonRes!X327</f>
        <v>0</v>
      </c>
      <c r="F1099" s="61"/>
      <c r="G1099" s="61">
        <f>ROUND(EtalonRes!AG327*Source!I202, 7)</f>
        <v>0</v>
      </c>
      <c r="H1099" s="63"/>
      <c r="I1099" s="62"/>
      <c r="J1099" s="63"/>
      <c r="K1099" s="62"/>
      <c r="L1099" s="63"/>
    </row>
    <row r="1100" spans="1:12" ht="14.25" x14ac:dyDescent="0.2">
      <c r="A1100" s="59"/>
      <c r="B1100" s="59" t="str">
        <f>EtalonRes!I328</f>
        <v>08.3.04.02</v>
      </c>
      <c r="C1100" s="59" t="str">
        <f>EtalonRes!K328</f>
        <v>Сталь стержневая диаметром до 10 мм</v>
      </c>
      <c r="D1100" s="60" t="str">
        <f>EtalonRes!O328</f>
        <v>т</v>
      </c>
      <c r="E1100" s="61">
        <f>EtalonRes!X328</f>
        <v>0</v>
      </c>
      <c r="F1100" s="61"/>
      <c r="G1100" s="61">
        <f>ROUND(EtalonRes!AG328*Source!I202, 7)</f>
        <v>0</v>
      </c>
      <c r="H1100" s="63"/>
      <c r="I1100" s="62"/>
      <c r="J1100" s="63"/>
      <c r="K1100" s="62"/>
      <c r="L1100" s="63"/>
    </row>
    <row r="1101" spans="1:12" ht="14.25" x14ac:dyDescent="0.2">
      <c r="A1101" s="59"/>
      <c r="B1101" s="59" t="str">
        <f>EtalonRes!I332</f>
        <v>22.2.01.04</v>
      </c>
      <c r="C1101" s="59" t="str">
        <f>EtalonRes!K332</f>
        <v>Изоляторы штыревые</v>
      </c>
      <c r="D1101" s="60" t="str">
        <f>EtalonRes!O332</f>
        <v>ШТ</v>
      </c>
      <c r="E1101" s="61">
        <f>EtalonRes!X332</f>
        <v>0</v>
      </c>
      <c r="F1101" s="61"/>
      <c r="G1101" s="61">
        <f>ROUND(EtalonRes!AG332*Source!I202, 7)</f>
        <v>0</v>
      </c>
      <c r="H1101" s="63"/>
      <c r="I1101" s="62"/>
      <c r="J1101" s="63"/>
      <c r="K1101" s="62"/>
      <c r="L1101" s="63"/>
    </row>
    <row r="1102" spans="1:12" ht="14.25" x14ac:dyDescent="0.2">
      <c r="A1102" s="59"/>
      <c r="B1102" s="59" t="str">
        <f>EtalonRes!I333</f>
        <v>22.2.02.21</v>
      </c>
      <c r="C1102" s="59" t="str">
        <f>EtalonRes!K333</f>
        <v>Штыри</v>
      </c>
      <c r="D1102" s="60" t="str">
        <f>EtalonRes!O333</f>
        <v>ШТ</v>
      </c>
      <c r="E1102" s="61">
        <f>EtalonRes!X333</f>
        <v>0</v>
      </c>
      <c r="F1102" s="61"/>
      <c r="G1102" s="61">
        <f>ROUND(EtalonRes!AG333*Source!I202, 7)</f>
        <v>0</v>
      </c>
      <c r="H1102" s="63"/>
      <c r="I1102" s="62"/>
      <c r="J1102" s="63"/>
      <c r="K1102" s="62"/>
      <c r="L1102" s="63"/>
    </row>
    <row r="1103" spans="1:12" ht="14.25" x14ac:dyDescent="0.2">
      <c r="A1103" s="59"/>
      <c r="B1103" s="59" t="str">
        <f>EtalonRes!I334</f>
        <v>22.2.02.23</v>
      </c>
      <c r="C1103" s="67" t="str">
        <f>EtalonRes!K334</f>
        <v>Металлические плакаты</v>
      </c>
      <c r="D1103" s="68" t="str">
        <f>EtalonRes!O334</f>
        <v>ШТ</v>
      </c>
      <c r="E1103" s="69">
        <f>EtalonRes!X334</f>
        <v>0</v>
      </c>
      <c r="F1103" s="69"/>
      <c r="G1103" s="69">
        <f>ROUND(EtalonRes!AG334*Source!I202, 7)</f>
        <v>0</v>
      </c>
      <c r="H1103" s="70"/>
      <c r="I1103" s="71"/>
      <c r="J1103" s="70"/>
      <c r="K1103" s="71"/>
      <c r="L1103" s="70"/>
    </row>
    <row r="1104" spans="1:12" ht="15" x14ac:dyDescent="0.2">
      <c r="A1104" s="59"/>
      <c r="B1104" s="59"/>
      <c r="C1104" s="73" t="s">
        <v>910</v>
      </c>
      <c r="D1104" s="60"/>
      <c r="E1104" s="61"/>
      <c r="F1104" s="61"/>
      <c r="G1104" s="61"/>
      <c r="H1104" s="63"/>
      <c r="I1104" s="62"/>
      <c r="J1104" s="63"/>
      <c r="K1104" s="62"/>
      <c r="L1104" s="63">
        <f>L1081+L1083+L1084+L1089</f>
        <v>8954.6399999999976</v>
      </c>
    </row>
    <row r="1105" spans="1:82" ht="14.25" x14ac:dyDescent="0.2">
      <c r="A1105" s="59"/>
      <c r="B1105" s="59"/>
      <c r="C1105" s="59" t="s">
        <v>911</v>
      </c>
      <c r="D1105" s="60"/>
      <c r="E1105" s="61"/>
      <c r="F1105" s="61"/>
      <c r="G1105" s="61"/>
      <c r="H1105" s="63"/>
      <c r="I1105" s="62"/>
      <c r="J1105" s="63"/>
      <c r="K1105" s="62"/>
      <c r="L1105" s="63">
        <f>SUM(AR1079:AR1108)+SUM(AS1079:AS1108)+SUM(AT1079:AT1108)+SUM(AU1079:AU1108)+SUM(AV1079:AV1108)</f>
        <v>5969.14</v>
      </c>
    </row>
    <row r="1106" spans="1:82" ht="14.25" x14ac:dyDescent="0.2">
      <c r="A1106" s="59"/>
      <c r="B1106" s="59" t="s">
        <v>27</v>
      </c>
      <c r="C1106" s="59" t="s">
        <v>912</v>
      </c>
      <c r="D1106" s="60" t="s">
        <v>819</v>
      </c>
      <c r="E1106" s="61">
        <f>Source!BZ202</f>
        <v>103</v>
      </c>
      <c r="F1106" s="61"/>
      <c r="G1106" s="61">
        <f>Source!AT202</f>
        <v>103</v>
      </c>
      <c r="H1106" s="63"/>
      <c r="I1106" s="62"/>
      <c r="J1106" s="63"/>
      <c r="K1106" s="62"/>
      <c r="L1106" s="63">
        <f>SUM(AZ1079:AZ1108)</f>
        <v>6148.21</v>
      </c>
    </row>
    <row r="1107" spans="1:82" ht="14.25" x14ac:dyDescent="0.2">
      <c r="A1107" s="67"/>
      <c r="B1107" s="67" t="s">
        <v>28</v>
      </c>
      <c r="C1107" s="67" t="s">
        <v>913</v>
      </c>
      <c r="D1107" s="68" t="s">
        <v>819</v>
      </c>
      <c r="E1107" s="69">
        <f>Source!CA202</f>
        <v>60</v>
      </c>
      <c r="F1107" s="69"/>
      <c r="G1107" s="69">
        <f>Source!AU202</f>
        <v>60</v>
      </c>
      <c r="H1107" s="70"/>
      <c r="I1107" s="71"/>
      <c r="J1107" s="70"/>
      <c r="K1107" s="71"/>
      <c r="L1107" s="70">
        <f>SUM(BA1079:BA1108)</f>
        <v>3581.48</v>
      </c>
    </row>
    <row r="1108" spans="1:82" ht="15" x14ac:dyDescent="0.2">
      <c r="C1108" s="75" t="s">
        <v>914</v>
      </c>
      <c r="D1108" s="75"/>
      <c r="E1108" s="75"/>
      <c r="F1108" s="75"/>
      <c r="G1108" s="75"/>
      <c r="H1108" s="75"/>
      <c r="I1108" s="76">
        <f>K1108/E1079</f>
        <v>18684.329999999998</v>
      </c>
      <c r="J1108" s="76"/>
      <c r="K1108" s="76">
        <f>L1081+L1083+L1089+L1106+L1107+L1084</f>
        <v>18684.329999999998</v>
      </c>
      <c r="L1108" s="76"/>
      <c r="AD1108">
        <f>ROUND((Source!AT202/100)*((ROUND(SUMIF(SmtRes!AQ248:'SmtRes'!AQ257,"=1",SmtRes!AD248:'SmtRes'!AD257)*Source!I202, 2)+ROUND(SUMIF(SmtRes!AQ248:'SmtRes'!AQ257,"=1",SmtRes!AC248:'SmtRes'!AC257)*Source!I202, 2))), 2)</f>
        <v>1500.83</v>
      </c>
      <c r="AE1108">
        <f>ROUND((Source!AU202/100)*((ROUND(SUMIF(SmtRes!AQ248:'SmtRes'!AQ257,"=1",SmtRes!AD248:'SmtRes'!AD257)*Source!I202, 2)+ROUND(SUMIF(SmtRes!AQ248:'SmtRes'!AQ257,"=1",SmtRes!AC248:'SmtRes'!AC257)*Source!I202, 2))), 2)</f>
        <v>874.27</v>
      </c>
      <c r="AN1108" s="72">
        <f>L1081+L1083+L1089+L1106+L1107+L1084</f>
        <v>18684.329999999998</v>
      </c>
      <c r="AO1108" s="72">
        <f>L1083</f>
        <v>2810.7899999999986</v>
      </c>
      <c r="AQ1108" t="s">
        <v>915</v>
      </c>
      <c r="AR1108" s="72">
        <f>L1081</f>
        <v>4938.63</v>
      </c>
      <c r="AT1108" s="72">
        <f>L1084</f>
        <v>1030.51</v>
      </c>
      <c r="AV1108" t="s">
        <v>915</v>
      </c>
      <c r="AW1108" s="72">
        <f>L1089</f>
        <v>174.71</v>
      </c>
      <c r="AZ1108">
        <f>Source!X202</f>
        <v>6148.21</v>
      </c>
      <c r="BA1108">
        <f>Source!Y202</f>
        <v>3581.48</v>
      </c>
      <c r="CD1108">
        <v>1</v>
      </c>
    </row>
    <row r="1109" spans="1:82" ht="39.75" x14ac:dyDescent="0.2">
      <c r="A1109" s="57" t="s">
        <v>358</v>
      </c>
      <c r="B1109" s="59" t="str">
        <f>Source!F203</f>
        <v>Цена поставщика</v>
      </c>
      <c r="C1109" s="59" t="s">
        <v>1000</v>
      </c>
      <c r="D1109" s="60" t="str">
        <f>Source!H203</f>
        <v>ШТ</v>
      </c>
      <c r="E1109" s="61">
        <f>Source!K203</f>
        <v>1</v>
      </c>
      <c r="F1109" s="61"/>
      <c r="G1109" s="61">
        <f>Source!I203</f>
        <v>1</v>
      </c>
      <c r="H1109" s="63">
        <f>Source!AL203</f>
        <v>13768.53</v>
      </c>
      <c r="I1109" s="62"/>
      <c r="J1109" s="63"/>
      <c r="K1109" s="62">
        <f>ROUND(1.02,7)</f>
        <v>1.02</v>
      </c>
      <c r="L1109" s="63">
        <f>Source!P203</f>
        <v>14043.9</v>
      </c>
    </row>
    <row r="1110" spans="1:82" ht="89.25" x14ac:dyDescent="0.2">
      <c r="A1110" s="86"/>
      <c r="B1110" s="87" t="str">
        <f>Source!EO203</f>
        <v>Поправка: ФСБЦ-2022, ОП, т.3, п.1.1.</v>
      </c>
      <c r="C1110" s="87" t="str">
        <f>Source!CN203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110" s="86"/>
      <c r="E1110" s="86"/>
      <c r="F1110" s="86"/>
      <c r="G1110" s="86"/>
      <c r="H1110" s="86"/>
      <c r="I1110" s="86"/>
      <c r="J1110" s="86"/>
      <c r="K1110" s="86"/>
      <c r="L1110" s="86"/>
    </row>
    <row r="1111" spans="1:82" ht="15" x14ac:dyDescent="0.2">
      <c r="C1111" s="75" t="s">
        <v>914</v>
      </c>
      <c r="D1111" s="75"/>
      <c r="E1111" s="75"/>
      <c r="F1111" s="75"/>
      <c r="G1111" s="75"/>
      <c r="H1111" s="75"/>
      <c r="I1111" s="76">
        <f>K1111/E1109</f>
        <v>14043.9</v>
      </c>
      <c r="J1111" s="76"/>
      <c r="K1111" s="76">
        <f>L1109</f>
        <v>14043.9</v>
      </c>
      <c r="L1111" s="76"/>
      <c r="AD1111">
        <f>ROUND((Source!AT203/100)*((ROUND(ROUND(Source!AO203,2)*Source!I203, 2)+ROUND(ROUND(Source!AN203,2)*Source!I203, 2))), 2)</f>
        <v>0</v>
      </c>
      <c r="AE1111">
        <f>ROUND((Source!AU203/100)*((ROUND(ROUND(Source!AO203,2)*Source!I203, 2)+ROUND(ROUND(Source!AN203,2)*Source!I203, 2))), 2)</f>
        <v>0</v>
      </c>
      <c r="AN1111" s="72">
        <f>L1109</f>
        <v>14043.9</v>
      </c>
      <c r="AO1111">
        <f>0</f>
        <v>0</v>
      </c>
      <c r="AQ1111" t="s">
        <v>915</v>
      </c>
      <c r="AR1111">
        <f>0</f>
        <v>0</v>
      </c>
      <c r="AT1111">
        <f>0</f>
        <v>0</v>
      </c>
      <c r="AV1111" t="s">
        <v>915</v>
      </c>
      <c r="AW1111" s="72">
        <f>L1109</f>
        <v>14043.9</v>
      </c>
      <c r="AZ1111">
        <f>Source!X203</f>
        <v>0</v>
      </c>
      <c r="BA1111">
        <f>Source!Y203</f>
        <v>0</v>
      </c>
      <c r="CD1111">
        <v>1</v>
      </c>
    </row>
    <row r="1112" spans="1:82" ht="39.75" x14ac:dyDescent="0.2">
      <c r="A1112" s="57" t="s">
        <v>359</v>
      </c>
      <c r="B1112" s="59" t="str">
        <f>Source!F204</f>
        <v>Цена поставщика</v>
      </c>
      <c r="C1112" s="59" t="s">
        <v>1025</v>
      </c>
      <c r="D1112" s="60" t="str">
        <f>Source!H204</f>
        <v>ШТ</v>
      </c>
      <c r="E1112" s="61">
        <f>Source!K204</f>
        <v>2</v>
      </c>
      <c r="F1112" s="61"/>
      <c r="G1112" s="61">
        <f>Source!I204</f>
        <v>2</v>
      </c>
      <c r="H1112" s="63">
        <f>Source!AL204</f>
        <v>11223.33</v>
      </c>
      <c r="I1112" s="62"/>
      <c r="J1112" s="63"/>
      <c r="K1112" s="62">
        <f>ROUND(1.02,7)</f>
        <v>1.02</v>
      </c>
      <c r="L1112" s="63">
        <f>Source!P204</f>
        <v>22895.59</v>
      </c>
    </row>
    <row r="1113" spans="1:82" ht="89.25" x14ac:dyDescent="0.2">
      <c r="A1113" s="86"/>
      <c r="B1113" s="87" t="str">
        <f>Source!EO204</f>
        <v>Поправка: ФСБЦ-2022, ОП, т.3, п.1.1.</v>
      </c>
      <c r="C1113" s="87" t="str">
        <f>Source!CN204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113" s="86"/>
      <c r="E1113" s="86"/>
      <c r="F1113" s="86"/>
      <c r="G1113" s="86"/>
      <c r="H1113" s="86"/>
      <c r="I1113" s="86"/>
      <c r="J1113" s="86"/>
      <c r="K1113" s="86"/>
      <c r="L1113" s="86"/>
    </row>
    <row r="1114" spans="1:82" ht="15" x14ac:dyDescent="0.2">
      <c r="C1114" s="75" t="s">
        <v>914</v>
      </c>
      <c r="D1114" s="75"/>
      <c r="E1114" s="75"/>
      <c r="F1114" s="75"/>
      <c r="G1114" s="75"/>
      <c r="H1114" s="75"/>
      <c r="I1114" s="76">
        <f>K1114/E1112</f>
        <v>11447.795</v>
      </c>
      <c r="J1114" s="76"/>
      <c r="K1114" s="76">
        <f>L1112</f>
        <v>22895.59</v>
      </c>
      <c r="L1114" s="76"/>
      <c r="AD1114">
        <f>ROUND((Source!AT204/100)*((ROUND(ROUND(Source!AO204,2)*Source!I204, 2)+ROUND(ROUND(Source!AN204,2)*Source!I204, 2))), 2)</f>
        <v>0</v>
      </c>
      <c r="AE1114">
        <f>ROUND((Source!AU204/100)*((ROUND(ROUND(Source!AO204,2)*Source!I204, 2)+ROUND(ROUND(Source!AN204,2)*Source!I204, 2))), 2)</f>
        <v>0</v>
      </c>
      <c r="AN1114" s="72">
        <f>L1112</f>
        <v>22895.59</v>
      </c>
      <c r="AO1114">
        <f>0</f>
        <v>0</v>
      </c>
      <c r="AQ1114" t="s">
        <v>915</v>
      </c>
      <c r="AR1114">
        <f>0</f>
        <v>0</v>
      </c>
      <c r="AT1114">
        <f>0</f>
        <v>0</v>
      </c>
      <c r="AV1114" t="s">
        <v>915</v>
      </c>
      <c r="AW1114" s="72">
        <f>L1112</f>
        <v>22895.59</v>
      </c>
      <c r="AZ1114">
        <f>Source!X204</f>
        <v>0</v>
      </c>
      <c r="BA1114">
        <f>Source!Y204</f>
        <v>0</v>
      </c>
      <c r="CD1114">
        <v>1</v>
      </c>
    </row>
    <row r="1115" spans="1:82" ht="39.75" x14ac:dyDescent="0.2">
      <c r="A1115" s="57" t="s">
        <v>361</v>
      </c>
      <c r="B1115" s="59" t="str">
        <f>Source!F205</f>
        <v>Цена поставщика</v>
      </c>
      <c r="C1115" s="59" t="s">
        <v>1026</v>
      </c>
      <c r="D1115" s="60" t="str">
        <f>Source!H205</f>
        <v>ШТ</v>
      </c>
      <c r="E1115" s="61">
        <f>Source!K205</f>
        <v>4</v>
      </c>
      <c r="F1115" s="61"/>
      <c r="G1115" s="61">
        <f>Source!I205</f>
        <v>4</v>
      </c>
      <c r="H1115" s="63">
        <f>Source!AL205</f>
        <v>833.75</v>
      </c>
      <c r="I1115" s="62"/>
      <c r="J1115" s="63"/>
      <c r="K1115" s="62">
        <f>ROUND(1.02,7)</f>
        <v>1.02</v>
      </c>
      <c r="L1115" s="63">
        <f>Source!P205</f>
        <v>3401.7</v>
      </c>
    </row>
    <row r="1116" spans="1:82" ht="89.25" x14ac:dyDescent="0.2">
      <c r="A1116" s="86"/>
      <c r="B1116" s="87" t="str">
        <f>Source!EO205</f>
        <v>Поправка: ФСБЦ-2022, ОП, т.3, п.1.1.</v>
      </c>
      <c r="C1116" s="87" t="str">
        <f>Source!CN205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116" s="86"/>
      <c r="E1116" s="86"/>
      <c r="F1116" s="86"/>
      <c r="G1116" s="86"/>
      <c r="H1116" s="86"/>
      <c r="I1116" s="86"/>
      <c r="J1116" s="86"/>
      <c r="K1116" s="86"/>
      <c r="L1116" s="86"/>
    </row>
    <row r="1117" spans="1:82" ht="15" x14ac:dyDescent="0.2">
      <c r="C1117" s="75" t="s">
        <v>914</v>
      </c>
      <c r="D1117" s="75"/>
      <c r="E1117" s="75"/>
      <c r="F1117" s="75"/>
      <c r="G1117" s="75"/>
      <c r="H1117" s="75"/>
      <c r="I1117" s="76">
        <f>K1117/E1115</f>
        <v>850.42499999999995</v>
      </c>
      <c r="J1117" s="76"/>
      <c r="K1117" s="76">
        <f>L1115</f>
        <v>3401.7</v>
      </c>
      <c r="L1117" s="76"/>
      <c r="AD1117">
        <f>ROUND((Source!AT205/100)*((ROUND(ROUND(Source!AO205,2)*Source!I205, 2)+ROUND(ROUND(Source!AN205,2)*Source!I205, 2))), 2)</f>
        <v>0</v>
      </c>
      <c r="AE1117">
        <f>ROUND((Source!AU205/100)*((ROUND(ROUND(Source!AO205,2)*Source!I205, 2)+ROUND(ROUND(Source!AN205,2)*Source!I205, 2))), 2)</f>
        <v>0</v>
      </c>
      <c r="AN1117" s="72">
        <f>L1115</f>
        <v>3401.7</v>
      </c>
      <c r="AO1117">
        <f>0</f>
        <v>0</v>
      </c>
      <c r="AQ1117" t="s">
        <v>915</v>
      </c>
      <c r="AR1117">
        <f>0</f>
        <v>0</v>
      </c>
      <c r="AT1117">
        <f>0</f>
        <v>0</v>
      </c>
      <c r="AV1117" t="s">
        <v>915</v>
      </c>
      <c r="AW1117" s="72">
        <f>L1115</f>
        <v>3401.7</v>
      </c>
      <c r="AZ1117">
        <f>Source!X205</f>
        <v>0</v>
      </c>
      <c r="BA1117">
        <f>Source!Y205</f>
        <v>0</v>
      </c>
      <c r="CD1117">
        <v>1</v>
      </c>
    </row>
    <row r="1118" spans="1:82" ht="28.5" x14ac:dyDescent="0.2">
      <c r="A1118" s="77" t="s">
        <v>363</v>
      </c>
      <c r="B1118" s="67" t="str">
        <f>Source!F206</f>
        <v>01.7.15.05-0015</v>
      </c>
      <c r="C1118" s="67" t="str">
        <f>Source!G206</f>
        <v>Гайки стальные шестигранные, диаметр резьбы М16 (М18)(0,038кг/шт)</v>
      </c>
      <c r="D1118" s="68" t="str">
        <f>Source!H206</f>
        <v>т</v>
      </c>
      <c r="E1118" s="69">
        <f>Source!K206</f>
        <v>3.0400000000000002E-4</v>
      </c>
      <c r="F1118" s="69"/>
      <c r="G1118" s="69">
        <f>Source!I206</f>
        <v>3.0400000000000002E-4</v>
      </c>
      <c r="H1118" s="70">
        <f>Source!AL206</f>
        <v>123285.2</v>
      </c>
      <c r="I1118" s="71">
        <f>IF(Source!BC206&lt;&gt; 0, Source!BC206, 1)</f>
        <v>1.1200000000000001</v>
      </c>
      <c r="J1118" s="70">
        <f>ROUND(H1118*I1118, 2)</f>
        <v>138079.42000000001</v>
      </c>
      <c r="K1118" s="71"/>
      <c r="L1118" s="70">
        <f>Source!P206</f>
        <v>41.98</v>
      </c>
    </row>
    <row r="1119" spans="1:82" ht="15" x14ac:dyDescent="0.2">
      <c r="C1119" s="75" t="s">
        <v>914</v>
      </c>
      <c r="D1119" s="75"/>
      <c r="E1119" s="75"/>
      <c r="F1119" s="75"/>
      <c r="G1119" s="75"/>
      <c r="H1119" s="75"/>
      <c r="I1119" s="76">
        <f>K1119/E1118</f>
        <v>138092.10526315786</v>
      </c>
      <c r="J1119" s="76"/>
      <c r="K1119" s="76">
        <f>L1118</f>
        <v>41.98</v>
      </c>
      <c r="L1119" s="76"/>
      <c r="AD1119">
        <f>ROUND((Source!AT206/100)*((ROUND(ROUND(Source!AO206,2)*Source!I206, 2)+ROUND(ROUND(Source!AN206,2)*Source!I206, 2))), 2)</f>
        <v>0</v>
      </c>
      <c r="AE1119">
        <f>ROUND((Source!AU206/100)*((ROUND(ROUND(Source!AO206,2)*Source!I206, 2)+ROUND(ROUND(Source!AN206,2)*Source!I206, 2))), 2)</f>
        <v>0</v>
      </c>
      <c r="AN1119" s="72">
        <f>L1118</f>
        <v>41.98</v>
      </c>
      <c r="AO1119">
        <f>0</f>
        <v>0</v>
      </c>
      <c r="AQ1119" t="s">
        <v>915</v>
      </c>
      <c r="AR1119">
        <f>0</f>
        <v>0</v>
      </c>
      <c r="AT1119">
        <f>0</f>
        <v>0</v>
      </c>
      <c r="AV1119" t="s">
        <v>915</v>
      </c>
      <c r="AW1119" s="72">
        <f>L1118</f>
        <v>41.98</v>
      </c>
      <c r="AZ1119">
        <f>Source!X206</f>
        <v>0</v>
      </c>
      <c r="BA1119">
        <f>Source!Y206</f>
        <v>0</v>
      </c>
      <c r="CD1119">
        <v>1</v>
      </c>
    </row>
    <row r="1120" spans="1:82" ht="39.75" x14ac:dyDescent="0.2">
      <c r="A1120" s="77" t="s">
        <v>364</v>
      </c>
      <c r="B1120" s="67" t="str">
        <f>Source!F207</f>
        <v>Цена поставщика</v>
      </c>
      <c r="C1120" s="67" t="s">
        <v>1001</v>
      </c>
      <c r="D1120" s="68" t="str">
        <f>Source!H207</f>
        <v>ШТ</v>
      </c>
      <c r="E1120" s="69">
        <f>Source!K207</f>
        <v>1</v>
      </c>
      <c r="F1120" s="69"/>
      <c r="G1120" s="69">
        <f>Source!I207</f>
        <v>1</v>
      </c>
      <c r="H1120" s="70">
        <f>Source!AL207</f>
        <v>78.5</v>
      </c>
      <c r="I1120" s="71"/>
      <c r="J1120" s="70"/>
      <c r="K1120" s="71">
        <f>ROUND(1.02,7)</f>
        <v>1.02</v>
      </c>
      <c r="L1120" s="70">
        <f>Source!P207</f>
        <v>80.069999999999993</v>
      </c>
    </row>
    <row r="1121" spans="1:82" ht="15" x14ac:dyDescent="0.2">
      <c r="C1121" s="75" t="s">
        <v>914</v>
      </c>
      <c r="D1121" s="75"/>
      <c r="E1121" s="75"/>
      <c r="F1121" s="75"/>
      <c r="G1121" s="75"/>
      <c r="H1121" s="75"/>
      <c r="I1121" s="76">
        <f>K1121/E1120</f>
        <v>80.069999999999993</v>
      </c>
      <c r="J1121" s="76"/>
      <c r="K1121" s="76">
        <f>L1120</f>
        <v>80.069999999999993</v>
      </c>
      <c r="L1121" s="76"/>
      <c r="AD1121">
        <f>ROUND((Source!AT207/100)*((ROUND(ROUND(Source!AO207,2)*Source!I207, 2)+ROUND(ROUND(Source!AN207,2)*Source!I207, 2))), 2)</f>
        <v>0</v>
      </c>
      <c r="AE1121">
        <f>ROUND((Source!AU207/100)*((ROUND(ROUND(Source!AO207,2)*Source!I207, 2)+ROUND(ROUND(Source!AN207,2)*Source!I207, 2))), 2)</f>
        <v>0</v>
      </c>
      <c r="AN1121" s="72">
        <f>L1120</f>
        <v>80.069999999999993</v>
      </c>
      <c r="AO1121">
        <f>0</f>
        <v>0</v>
      </c>
      <c r="AQ1121" t="s">
        <v>915</v>
      </c>
      <c r="AR1121">
        <f>0</f>
        <v>0</v>
      </c>
      <c r="AT1121">
        <f>0</f>
        <v>0</v>
      </c>
      <c r="AV1121" t="s">
        <v>915</v>
      </c>
      <c r="AW1121" s="72">
        <f>L1120</f>
        <v>80.069999999999993</v>
      </c>
      <c r="AZ1121">
        <f>Source!X207</f>
        <v>0</v>
      </c>
      <c r="BA1121">
        <f>Source!Y207</f>
        <v>0</v>
      </c>
      <c r="CD1121">
        <v>1</v>
      </c>
    </row>
    <row r="1122" spans="1:82" ht="39.75" x14ac:dyDescent="0.2">
      <c r="A1122" s="77" t="s">
        <v>365</v>
      </c>
      <c r="B1122" s="67" t="str">
        <f>Source!F208</f>
        <v>Цена поставщика</v>
      </c>
      <c r="C1122" s="67" t="s">
        <v>1002</v>
      </c>
      <c r="D1122" s="68" t="str">
        <f>Source!H208</f>
        <v>ШТ</v>
      </c>
      <c r="E1122" s="69">
        <f>Source!K208</f>
        <v>1</v>
      </c>
      <c r="F1122" s="69"/>
      <c r="G1122" s="69">
        <f>Source!I208</f>
        <v>1</v>
      </c>
      <c r="H1122" s="70">
        <f>Source!AL208</f>
        <v>3858</v>
      </c>
      <c r="I1122" s="71"/>
      <c r="J1122" s="70"/>
      <c r="K1122" s="71">
        <f>ROUND(1.02,7)</f>
        <v>1.02</v>
      </c>
      <c r="L1122" s="70">
        <f>Source!P208</f>
        <v>3935.16</v>
      </c>
    </row>
    <row r="1123" spans="1:82" ht="15" x14ac:dyDescent="0.2">
      <c r="C1123" s="75" t="s">
        <v>914</v>
      </c>
      <c r="D1123" s="75"/>
      <c r="E1123" s="75"/>
      <c r="F1123" s="75"/>
      <c r="G1123" s="75"/>
      <c r="H1123" s="75"/>
      <c r="I1123" s="76">
        <f>K1123/E1122</f>
        <v>3935.16</v>
      </c>
      <c r="J1123" s="76"/>
      <c r="K1123" s="76">
        <f>L1122</f>
        <v>3935.16</v>
      </c>
      <c r="L1123" s="76"/>
      <c r="AD1123">
        <f>ROUND((Source!AT208/100)*((ROUND(ROUND(Source!AO208,2)*Source!I208, 2)+ROUND(ROUND(Source!AN208,2)*Source!I208, 2))), 2)</f>
        <v>0</v>
      </c>
      <c r="AE1123">
        <f>ROUND((Source!AU208/100)*((ROUND(ROUND(Source!AO208,2)*Source!I208, 2)+ROUND(ROUND(Source!AN208,2)*Source!I208, 2))), 2)</f>
        <v>0</v>
      </c>
      <c r="AN1123" s="72">
        <f>L1122</f>
        <v>3935.16</v>
      </c>
      <c r="AO1123">
        <f>0</f>
        <v>0</v>
      </c>
      <c r="AQ1123" t="s">
        <v>915</v>
      </c>
      <c r="AR1123">
        <f>0</f>
        <v>0</v>
      </c>
      <c r="AT1123">
        <f>0</f>
        <v>0</v>
      </c>
      <c r="AV1123" t="s">
        <v>915</v>
      </c>
      <c r="AW1123" s="72">
        <f>L1122</f>
        <v>3935.16</v>
      </c>
      <c r="AZ1123">
        <f>Source!X208</f>
        <v>0</v>
      </c>
      <c r="BA1123">
        <f>Source!Y208</f>
        <v>0</v>
      </c>
      <c r="CD1123">
        <v>1</v>
      </c>
    </row>
    <row r="1124" spans="1:82" ht="39.75" x14ac:dyDescent="0.2">
      <c r="A1124" s="77" t="s">
        <v>366</v>
      </c>
      <c r="B1124" s="67" t="str">
        <f>Source!F209</f>
        <v>Цена поставщика</v>
      </c>
      <c r="C1124" s="67" t="s">
        <v>1003</v>
      </c>
      <c r="D1124" s="68" t="str">
        <f>Source!H209</f>
        <v>ШТ</v>
      </c>
      <c r="E1124" s="69">
        <f>Source!K209</f>
        <v>1</v>
      </c>
      <c r="F1124" s="69"/>
      <c r="G1124" s="69">
        <f>Source!I209</f>
        <v>1</v>
      </c>
      <c r="H1124" s="70">
        <f>Source!AL209</f>
        <v>370.7</v>
      </c>
      <c r="I1124" s="71"/>
      <c r="J1124" s="70"/>
      <c r="K1124" s="71">
        <f>ROUND(1.02,7)</f>
        <v>1.02</v>
      </c>
      <c r="L1124" s="70">
        <f>Source!P209</f>
        <v>378.11</v>
      </c>
    </row>
    <row r="1125" spans="1:82" ht="15" x14ac:dyDescent="0.2">
      <c r="C1125" s="75" t="s">
        <v>914</v>
      </c>
      <c r="D1125" s="75"/>
      <c r="E1125" s="75"/>
      <c r="F1125" s="75"/>
      <c r="G1125" s="75"/>
      <c r="H1125" s="75"/>
      <c r="I1125" s="76">
        <f>K1125/E1124</f>
        <v>378.11</v>
      </c>
      <c r="J1125" s="76"/>
      <c r="K1125" s="76">
        <f>L1124</f>
        <v>378.11</v>
      </c>
      <c r="L1125" s="76"/>
      <c r="AD1125">
        <f>ROUND((Source!AT209/100)*((ROUND(ROUND(Source!AO209,2)*Source!I209, 2)+ROUND(ROUND(Source!AN209,2)*Source!I209, 2))), 2)</f>
        <v>0</v>
      </c>
      <c r="AE1125">
        <f>ROUND((Source!AU209/100)*((ROUND(ROUND(Source!AO209,2)*Source!I209, 2)+ROUND(ROUND(Source!AN209,2)*Source!I209, 2))), 2)</f>
        <v>0</v>
      </c>
      <c r="AN1125" s="72">
        <f>L1124</f>
        <v>378.11</v>
      </c>
      <c r="AO1125">
        <f>0</f>
        <v>0</v>
      </c>
      <c r="AQ1125" t="s">
        <v>915</v>
      </c>
      <c r="AR1125">
        <f>0</f>
        <v>0</v>
      </c>
      <c r="AT1125">
        <f>0</f>
        <v>0</v>
      </c>
      <c r="AV1125" t="s">
        <v>915</v>
      </c>
      <c r="AW1125" s="72">
        <f>L1124</f>
        <v>378.11</v>
      </c>
      <c r="AZ1125">
        <f>Source!X209</f>
        <v>0</v>
      </c>
      <c r="BA1125">
        <f>Source!Y209</f>
        <v>0</v>
      </c>
      <c r="CD1125">
        <v>1</v>
      </c>
    </row>
    <row r="1126" spans="1:82" ht="39.75" x14ac:dyDescent="0.2">
      <c r="A1126" s="77" t="s">
        <v>367</v>
      </c>
      <c r="B1126" s="67" t="str">
        <f>Source!F210</f>
        <v>Цена поставщика</v>
      </c>
      <c r="C1126" s="67" t="s">
        <v>1004</v>
      </c>
      <c r="D1126" s="68" t="str">
        <f>Source!H210</f>
        <v>ШТ</v>
      </c>
      <c r="E1126" s="69">
        <f>Source!K210</f>
        <v>2</v>
      </c>
      <c r="F1126" s="69"/>
      <c r="G1126" s="69">
        <f>Source!I210</f>
        <v>2</v>
      </c>
      <c r="H1126" s="70">
        <f>Source!AL210</f>
        <v>35</v>
      </c>
      <c r="I1126" s="71"/>
      <c r="J1126" s="70"/>
      <c r="K1126" s="71">
        <f>ROUND(1.02,7)</f>
        <v>1.02</v>
      </c>
      <c r="L1126" s="70">
        <f>Source!P210</f>
        <v>71.400000000000006</v>
      </c>
    </row>
    <row r="1127" spans="1:82" ht="15" x14ac:dyDescent="0.2">
      <c r="C1127" s="75" t="s">
        <v>914</v>
      </c>
      <c r="D1127" s="75"/>
      <c r="E1127" s="75"/>
      <c r="F1127" s="75"/>
      <c r="G1127" s="75"/>
      <c r="H1127" s="75"/>
      <c r="I1127" s="76">
        <f>K1127/E1126</f>
        <v>35.700000000000003</v>
      </c>
      <c r="J1127" s="76"/>
      <c r="K1127" s="76">
        <f>L1126</f>
        <v>71.400000000000006</v>
      </c>
      <c r="L1127" s="76"/>
      <c r="AD1127">
        <f>ROUND((Source!AT210/100)*((ROUND(ROUND(Source!AO210,2)*Source!I210, 2)+ROUND(ROUND(Source!AN210,2)*Source!I210, 2))), 2)</f>
        <v>0</v>
      </c>
      <c r="AE1127">
        <f>ROUND((Source!AU210/100)*((ROUND(ROUND(Source!AO210,2)*Source!I210, 2)+ROUND(ROUND(Source!AN210,2)*Source!I210, 2))), 2)</f>
        <v>0</v>
      </c>
      <c r="AN1127" s="72">
        <f>L1126</f>
        <v>71.400000000000006</v>
      </c>
      <c r="AO1127">
        <f>0</f>
        <v>0</v>
      </c>
      <c r="AQ1127" t="s">
        <v>915</v>
      </c>
      <c r="AR1127">
        <f>0</f>
        <v>0</v>
      </c>
      <c r="AT1127">
        <f>0</f>
        <v>0</v>
      </c>
      <c r="AV1127" t="s">
        <v>915</v>
      </c>
      <c r="AW1127" s="72">
        <f>L1126</f>
        <v>71.400000000000006</v>
      </c>
      <c r="AZ1127">
        <f>Source!X210</f>
        <v>0</v>
      </c>
      <c r="BA1127">
        <f>Source!Y210</f>
        <v>0</v>
      </c>
      <c r="CD1127">
        <v>1</v>
      </c>
    </row>
    <row r="1128" spans="1:82" ht="39.75" x14ac:dyDescent="0.2">
      <c r="A1128" s="77" t="s">
        <v>368</v>
      </c>
      <c r="B1128" s="67" t="str">
        <f>Source!F211</f>
        <v>Цена поставщика</v>
      </c>
      <c r="C1128" s="67" t="s">
        <v>1005</v>
      </c>
      <c r="D1128" s="68" t="str">
        <f>Source!H211</f>
        <v>ШТ</v>
      </c>
      <c r="E1128" s="69">
        <f>Source!K211</f>
        <v>3</v>
      </c>
      <c r="F1128" s="69"/>
      <c r="G1128" s="69">
        <f>Source!I211</f>
        <v>3</v>
      </c>
      <c r="H1128" s="70">
        <f>Source!AL211</f>
        <v>2087.4</v>
      </c>
      <c r="I1128" s="71"/>
      <c r="J1128" s="70"/>
      <c r="K1128" s="71">
        <f>ROUND(1.02,7)</f>
        <v>1.02</v>
      </c>
      <c r="L1128" s="70">
        <f>Source!P211</f>
        <v>6387.44</v>
      </c>
    </row>
    <row r="1129" spans="1:82" ht="15" x14ac:dyDescent="0.2">
      <c r="C1129" s="75" t="s">
        <v>914</v>
      </c>
      <c r="D1129" s="75"/>
      <c r="E1129" s="75"/>
      <c r="F1129" s="75"/>
      <c r="G1129" s="75"/>
      <c r="H1129" s="75"/>
      <c r="I1129" s="76">
        <f>K1129/E1128</f>
        <v>2129.1466666666665</v>
      </c>
      <c r="J1129" s="76"/>
      <c r="K1129" s="76">
        <f>L1128</f>
        <v>6387.44</v>
      </c>
      <c r="L1129" s="76"/>
      <c r="AD1129">
        <f>ROUND((Source!AT211/100)*((ROUND(ROUND(Source!AO211,2)*Source!I211, 2)+ROUND(ROUND(Source!AN211,2)*Source!I211, 2))), 2)</f>
        <v>0</v>
      </c>
      <c r="AE1129">
        <f>ROUND((Source!AU211/100)*((ROUND(ROUND(Source!AO211,2)*Source!I211, 2)+ROUND(ROUND(Source!AN211,2)*Source!I211, 2))), 2)</f>
        <v>0</v>
      </c>
      <c r="AN1129" s="72">
        <f>L1128</f>
        <v>6387.44</v>
      </c>
      <c r="AO1129">
        <f>0</f>
        <v>0</v>
      </c>
      <c r="AQ1129" t="s">
        <v>915</v>
      </c>
      <c r="AR1129">
        <f>0</f>
        <v>0</v>
      </c>
      <c r="AT1129">
        <f>0</f>
        <v>0</v>
      </c>
      <c r="AV1129" t="s">
        <v>915</v>
      </c>
      <c r="AW1129" s="72">
        <f>L1128</f>
        <v>6387.44</v>
      </c>
      <c r="AZ1129">
        <f>Source!X211</f>
        <v>0</v>
      </c>
      <c r="BA1129">
        <f>Source!Y211</f>
        <v>0</v>
      </c>
      <c r="CD1129">
        <v>1</v>
      </c>
    </row>
    <row r="1130" spans="1:82" ht="39.75" x14ac:dyDescent="0.2">
      <c r="A1130" s="77" t="s">
        <v>369</v>
      </c>
      <c r="B1130" s="67" t="str">
        <f>Source!F213</f>
        <v>Цена поставщика</v>
      </c>
      <c r="C1130" s="67" t="s">
        <v>1006</v>
      </c>
      <c r="D1130" s="68" t="str">
        <f>Source!H213</f>
        <v>ШТ</v>
      </c>
      <c r="E1130" s="69">
        <f>Source!K213</f>
        <v>3</v>
      </c>
      <c r="F1130" s="69"/>
      <c r="G1130" s="69">
        <f>Source!I213</f>
        <v>3</v>
      </c>
      <c r="H1130" s="70">
        <f>Source!AL213</f>
        <v>11.5</v>
      </c>
      <c r="I1130" s="71"/>
      <c r="J1130" s="70"/>
      <c r="K1130" s="71">
        <f>ROUND(1.02,7)</f>
        <v>1.02</v>
      </c>
      <c r="L1130" s="70">
        <f>Source!P213</f>
        <v>35.19</v>
      </c>
    </row>
    <row r="1131" spans="1:82" ht="15" x14ac:dyDescent="0.2">
      <c r="C1131" s="75" t="s">
        <v>914</v>
      </c>
      <c r="D1131" s="75"/>
      <c r="E1131" s="75"/>
      <c r="F1131" s="75"/>
      <c r="G1131" s="75"/>
      <c r="H1131" s="75"/>
      <c r="I1131" s="76">
        <f>K1131/E1130</f>
        <v>11.729999999999999</v>
      </c>
      <c r="J1131" s="76"/>
      <c r="K1131" s="76">
        <f>L1130</f>
        <v>35.19</v>
      </c>
      <c r="L1131" s="76"/>
      <c r="AD1131">
        <f>ROUND((Source!AT213/100)*((ROUND(ROUND(Source!AO213,2)*Source!I213, 2)+ROUND(ROUND(Source!AN213,2)*Source!I213, 2))), 2)</f>
        <v>0</v>
      </c>
      <c r="AE1131">
        <f>ROUND((Source!AU213/100)*((ROUND(ROUND(Source!AO213,2)*Source!I213, 2)+ROUND(ROUND(Source!AN213,2)*Source!I213, 2))), 2)</f>
        <v>0</v>
      </c>
      <c r="AN1131" s="72">
        <f>L1130</f>
        <v>35.19</v>
      </c>
      <c r="AO1131">
        <f>0</f>
        <v>0</v>
      </c>
      <c r="AQ1131" t="s">
        <v>915</v>
      </c>
      <c r="AR1131">
        <f>0</f>
        <v>0</v>
      </c>
      <c r="AT1131">
        <f>0</f>
        <v>0</v>
      </c>
      <c r="AV1131" t="s">
        <v>915</v>
      </c>
      <c r="AW1131" s="72">
        <f>L1130</f>
        <v>35.19</v>
      </c>
      <c r="AZ1131">
        <f>Source!X213</f>
        <v>0</v>
      </c>
      <c r="BA1131">
        <f>Source!Y213</f>
        <v>0</v>
      </c>
      <c r="CD1131">
        <v>1</v>
      </c>
    </row>
    <row r="1132" spans="1:82" ht="71.25" x14ac:dyDescent="0.2">
      <c r="A1132" s="77" t="s">
        <v>370</v>
      </c>
      <c r="B1132" s="67" t="str">
        <f>Source!F214</f>
        <v>20.1.02.23-1031</v>
      </c>
      <c r="C1132" s="67" t="str">
        <f>Source!G214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132" s="68" t="str">
        <f>Source!H214</f>
        <v>ШТ</v>
      </c>
      <c r="E1132" s="69">
        <f>Source!K214</f>
        <v>6</v>
      </c>
      <c r="F1132" s="69"/>
      <c r="G1132" s="69">
        <f>Source!I214</f>
        <v>6</v>
      </c>
      <c r="H1132" s="70">
        <f>Source!AL214</f>
        <v>127.56</v>
      </c>
      <c r="I1132" s="71">
        <f>IF(Source!BC214&lt;&gt; 0, Source!BC214, 1)</f>
        <v>1.24</v>
      </c>
      <c r="J1132" s="70">
        <f>ROUND(H1132*I1132, 2)</f>
        <v>158.16999999999999</v>
      </c>
      <c r="K1132" s="71"/>
      <c r="L1132" s="70">
        <f>Source!P214</f>
        <v>949.02</v>
      </c>
    </row>
    <row r="1133" spans="1:82" ht="15" x14ac:dyDescent="0.2">
      <c r="C1133" s="75" t="s">
        <v>914</v>
      </c>
      <c r="D1133" s="75"/>
      <c r="E1133" s="75"/>
      <c r="F1133" s="75"/>
      <c r="G1133" s="75"/>
      <c r="H1133" s="75"/>
      <c r="I1133" s="76">
        <f>K1133/E1132</f>
        <v>158.16999999999999</v>
      </c>
      <c r="J1133" s="76"/>
      <c r="K1133" s="76">
        <f>L1132</f>
        <v>949.02</v>
      </c>
      <c r="L1133" s="76"/>
      <c r="AD1133">
        <f>ROUND((Source!AT214/100)*((ROUND(ROUND(Source!AO214,2)*Source!I214, 2)+ROUND(ROUND(Source!AN214,2)*Source!I214, 2))), 2)</f>
        <v>0</v>
      </c>
      <c r="AE1133">
        <f>ROUND((Source!AU214/100)*((ROUND(ROUND(Source!AO214,2)*Source!I214, 2)+ROUND(ROUND(Source!AN214,2)*Source!I214, 2))), 2)</f>
        <v>0</v>
      </c>
      <c r="AN1133" s="72">
        <f>L1132</f>
        <v>949.02</v>
      </c>
      <c r="AO1133">
        <f>0</f>
        <v>0</v>
      </c>
      <c r="AQ1133" t="s">
        <v>915</v>
      </c>
      <c r="AR1133">
        <f>0</f>
        <v>0</v>
      </c>
      <c r="AT1133">
        <f>0</f>
        <v>0</v>
      </c>
      <c r="AV1133" t="s">
        <v>915</v>
      </c>
      <c r="AW1133" s="72">
        <f>L1132</f>
        <v>949.02</v>
      </c>
      <c r="AZ1133">
        <f>Source!X214</f>
        <v>0</v>
      </c>
      <c r="BA1133">
        <f>Source!Y214</f>
        <v>0</v>
      </c>
      <c r="CD1133">
        <v>2</v>
      </c>
    </row>
    <row r="1134" spans="1:82" ht="65.25" x14ac:dyDescent="0.2">
      <c r="A1134" s="57" t="s">
        <v>371</v>
      </c>
      <c r="B1134" s="59" t="s">
        <v>922</v>
      </c>
      <c r="C1134" s="59" t="s">
        <v>1027</v>
      </c>
      <c r="D1134" s="60" t="str">
        <f>Source!H215</f>
        <v>ШТ</v>
      </c>
      <c r="E1134" s="61">
        <f>Source!K215</f>
        <v>7</v>
      </c>
      <c r="F1134" s="61"/>
      <c r="G1134" s="61">
        <f>Source!I215</f>
        <v>7</v>
      </c>
      <c r="H1134" s="63"/>
      <c r="I1134" s="62"/>
      <c r="J1134" s="63"/>
      <c r="K1134" s="62"/>
      <c r="L1134" s="63"/>
    </row>
    <row r="1135" spans="1:82" ht="165.75" x14ac:dyDescent="0.2">
      <c r="B1135" s="64" t="str">
        <f>Source!EO215</f>
        <v>Поправка: 421/пр_2020_прил.10_т.5_п.4_гр.4</v>
      </c>
      <c r="C1135" s="64" t="str">
        <f>Source!CN215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36" spans="1:82" ht="15" x14ac:dyDescent="0.2">
      <c r="A1136" s="58"/>
      <c r="B1136" s="61">
        <v>1</v>
      </c>
      <c r="C1136" s="58" t="s">
        <v>906</v>
      </c>
      <c r="D1136" s="60" t="s">
        <v>691</v>
      </c>
      <c r="E1136" s="65"/>
      <c r="F1136" s="61"/>
      <c r="G1136" s="65">
        <f>Source!U215</f>
        <v>2.94</v>
      </c>
      <c r="H1136" s="61"/>
      <c r="I1136" s="61"/>
      <c r="J1136" s="61"/>
      <c r="K1136" s="61"/>
      <c r="L1136" s="66">
        <f>SUM(L1137:L1137)-SUMIF(CE1137:CE1137, 1, L1137:L1137)</f>
        <v>1342.35</v>
      </c>
    </row>
    <row r="1137" spans="1:83" ht="28.5" x14ac:dyDescent="0.2">
      <c r="A1137" s="59"/>
      <c r="B1137" s="59" t="s">
        <v>703</v>
      </c>
      <c r="C1137" s="59" t="s">
        <v>704</v>
      </c>
      <c r="D1137" s="60" t="s">
        <v>691</v>
      </c>
      <c r="E1137" s="61">
        <v>0.35</v>
      </c>
      <c r="F1137" s="61">
        <f>ROUND(1.2,7)</f>
        <v>1.2</v>
      </c>
      <c r="G1137" s="61">
        <f>SmtRes!CX258</f>
        <v>2.94</v>
      </c>
      <c r="H1137" s="63"/>
      <c r="I1137" s="62"/>
      <c r="J1137" s="63">
        <f>SmtRes!CZ258</f>
        <v>456.58</v>
      </c>
      <c r="K1137" s="62"/>
      <c r="L1137" s="63">
        <f>SmtRes!DI258</f>
        <v>1342.35</v>
      </c>
    </row>
    <row r="1138" spans="1:83" ht="15" x14ac:dyDescent="0.2">
      <c r="A1138" s="58"/>
      <c r="B1138" s="61">
        <v>2</v>
      </c>
      <c r="C1138" s="58" t="s">
        <v>907</v>
      </c>
      <c r="D1138" s="60"/>
      <c r="E1138" s="65"/>
      <c r="F1138" s="61"/>
      <c r="G1138" s="65"/>
      <c r="H1138" s="61"/>
      <c r="I1138" s="61"/>
      <c r="J1138" s="61"/>
      <c r="K1138" s="61"/>
      <c r="L1138" s="66">
        <f>SUM(L1139:L1141)-SUMIF(CE1139:CE1141, 1, L1139:L1141)</f>
        <v>1855.1400000000003</v>
      </c>
    </row>
    <row r="1139" spans="1:83" ht="15" x14ac:dyDescent="0.2">
      <c r="A1139" s="58"/>
      <c r="B1139" s="61"/>
      <c r="C1139" s="58" t="s">
        <v>909</v>
      </c>
      <c r="D1139" s="60" t="s">
        <v>691</v>
      </c>
      <c r="E1139" s="65"/>
      <c r="F1139" s="61"/>
      <c r="G1139" s="65">
        <f>Source!V215</f>
        <v>1.26</v>
      </c>
      <c r="H1139" s="61"/>
      <c r="I1139" s="61"/>
      <c r="J1139" s="61"/>
      <c r="K1139" s="61"/>
      <c r="L1139" s="66">
        <f>SUMIF(CE1140:CE1141, 1, L1140:L1141)</f>
        <v>809</v>
      </c>
      <c r="CE1139">
        <v>1</v>
      </c>
    </row>
    <row r="1140" spans="1:83" ht="28.5" x14ac:dyDescent="0.2">
      <c r="A1140" s="59"/>
      <c r="B1140" s="59" t="s">
        <v>705</v>
      </c>
      <c r="C1140" s="59" t="s">
        <v>707</v>
      </c>
      <c r="D1140" s="60" t="s">
        <v>582</v>
      </c>
      <c r="E1140" s="61">
        <v>0.15</v>
      </c>
      <c r="F1140" s="61">
        <f>ROUND(1.2,7)</f>
        <v>1.2</v>
      </c>
      <c r="G1140" s="61">
        <f>SmtRes!CX260</f>
        <v>1.26</v>
      </c>
      <c r="H1140" s="63"/>
      <c r="I1140" s="62"/>
      <c r="J1140" s="63">
        <f>SmtRes!CZ260</f>
        <v>1472.33</v>
      </c>
      <c r="K1140" s="62"/>
      <c r="L1140" s="63">
        <f>SmtRes!DG260</f>
        <v>1855.14</v>
      </c>
    </row>
    <row r="1141" spans="1:83" ht="28.5" x14ac:dyDescent="0.2">
      <c r="A1141" s="59"/>
      <c r="B1141" s="59" t="s">
        <v>708</v>
      </c>
      <c r="C1141" s="67" t="s">
        <v>924</v>
      </c>
      <c r="D1141" s="68" t="s">
        <v>691</v>
      </c>
      <c r="E1141" s="69">
        <f>SmtRes!DO260*SmtRes!AT260</f>
        <v>0.15</v>
      </c>
      <c r="F1141" s="69">
        <f>ROUND(1.2,7)</f>
        <v>1.2</v>
      </c>
      <c r="G1141" s="69">
        <f>SmtRes!DO260*SmtRes!CX260</f>
        <v>1.26</v>
      </c>
      <c r="H1141" s="70"/>
      <c r="I1141" s="71"/>
      <c r="J1141" s="70">
        <f>ROUND(SmtRes!AG260/SmtRes!DO260, 2)</f>
        <v>642.05999999999995</v>
      </c>
      <c r="K1141" s="71"/>
      <c r="L1141" s="70">
        <f>SmtRes!DH260</f>
        <v>809</v>
      </c>
      <c r="CE1141">
        <v>1</v>
      </c>
    </row>
    <row r="1142" spans="1:83" ht="15" x14ac:dyDescent="0.2">
      <c r="A1142" s="59"/>
      <c r="B1142" s="59"/>
      <c r="C1142" s="73" t="s">
        <v>910</v>
      </c>
      <c r="D1142" s="60"/>
      <c r="E1142" s="61"/>
      <c r="F1142" s="61"/>
      <c r="G1142" s="61"/>
      <c r="H1142" s="63"/>
      <c r="I1142" s="62"/>
      <c r="J1142" s="63"/>
      <c r="K1142" s="62"/>
      <c r="L1142" s="63">
        <f>L1136+L1138+L1139</f>
        <v>4006.4900000000002</v>
      </c>
    </row>
    <row r="1143" spans="1:83" ht="14.25" x14ac:dyDescent="0.2">
      <c r="A1143" s="59"/>
      <c r="B1143" s="59"/>
      <c r="C1143" s="59" t="s">
        <v>911</v>
      </c>
      <c r="D1143" s="60"/>
      <c r="E1143" s="61"/>
      <c r="F1143" s="61"/>
      <c r="G1143" s="61"/>
      <c r="H1143" s="63"/>
      <c r="I1143" s="62"/>
      <c r="J1143" s="63"/>
      <c r="K1143" s="62"/>
      <c r="L1143" s="63">
        <f>SUM(AR1134:AR1146)+SUM(AS1134:AS1146)+SUM(AT1134:AT1146)+SUM(AU1134:AU1146)+SUM(AV1134:AV1146)</f>
        <v>2151.35</v>
      </c>
    </row>
    <row r="1144" spans="1:83" ht="28.5" x14ac:dyDescent="0.2">
      <c r="A1144" s="59"/>
      <c r="B1144" s="59" t="s">
        <v>53</v>
      </c>
      <c r="C1144" s="59" t="s">
        <v>925</v>
      </c>
      <c r="D1144" s="60" t="s">
        <v>819</v>
      </c>
      <c r="E1144" s="61">
        <f>Source!BZ215</f>
        <v>97</v>
      </c>
      <c r="F1144" s="61"/>
      <c r="G1144" s="61">
        <f>Source!AT215</f>
        <v>97</v>
      </c>
      <c r="H1144" s="63"/>
      <c r="I1144" s="62"/>
      <c r="J1144" s="63"/>
      <c r="K1144" s="62"/>
      <c r="L1144" s="63">
        <f>SUM(AZ1134:AZ1146)</f>
        <v>2086.81</v>
      </c>
    </row>
    <row r="1145" spans="1:83" ht="28.5" x14ac:dyDescent="0.2">
      <c r="A1145" s="67"/>
      <c r="B1145" s="67" t="s">
        <v>54</v>
      </c>
      <c r="C1145" s="67" t="s">
        <v>926</v>
      </c>
      <c r="D1145" s="68" t="s">
        <v>819</v>
      </c>
      <c r="E1145" s="69">
        <f>Source!CA215</f>
        <v>51</v>
      </c>
      <c r="F1145" s="69"/>
      <c r="G1145" s="69">
        <f>Source!AU215</f>
        <v>51</v>
      </c>
      <c r="H1145" s="70"/>
      <c r="I1145" s="71"/>
      <c r="J1145" s="70"/>
      <c r="K1145" s="71"/>
      <c r="L1145" s="70">
        <f>SUM(BA1134:BA1146)</f>
        <v>1097.19</v>
      </c>
    </row>
    <row r="1146" spans="1:83" ht="15" x14ac:dyDescent="0.2">
      <c r="C1146" s="75" t="s">
        <v>914</v>
      </c>
      <c r="D1146" s="75"/>
      <c r="E1146" s="75"/>
      <c r="F1146" s="75"/>
      <c r="G1146" s="75"/>
      <c r="H1146" s="75"/>
      <c r="I1146" s="76">
        <f>K1146/E1134</f>
        <v>1027.212857142857</v>
      </c>
      <c r="J1146" s="76"/>
      <c r="K1146" s="76">
        <f>L1136+L1138+L1144+L1145+L1139</f>
        <v>7190.49</v>
      </c>
      <c r="L1146" s="76"/>
      <c r="AD1146">
        <f>ROUND((Source!AT215/100)*((ROUND(SUMIF(SmtRes!AQ258:'SmtRes'!AQ260,"=1",SmtRes!AD258:'SmtRes'!AD260)*Source!I215, 2)+ROUND(SUMIF(SmtRes!AQ258:'SmtRes'!AQ260,"=1",SmtRes!AC258:'SmtRes'!AC260)*Source!I215, 2))), 2)</f>
        <v>7459.77</v>
      </c>
      <c r="AE1146">
        <f>ROUND((Source!AU215/100)*((ROUND(SUMIF(SmtRes!AQ258:'SmtRes'!AQ260,"=1",SmtRes!AD258:'SmtRes'!AD260)*Source!I215, 2)+ROUND(SUMIF(SmtRes!AQ258:'SmtRes'!AQ260,"=1",SmtRes!AC258:'SmtRes'!AC260)*Source!I215, 2))), 2)</f>
        <v>3922.14</v>
      </c>
      <c r="AN1146" s="72">
        <f>L1136+L1138+L1144+L1145+L1139</f>
        <v>7190.49</v>
      </c>
      <c r="AO1146" s="72">
        <f>L1138</f>
        <v>1855.1400000000003</v>
      </c>
      <c r="AQ1146" t="s">
        <v>915</v>
      </c>
      <c r="AR1146" s="72">
        <f>L1136</f>
        <v>1342.35</v>
      </c>
      <c r="AT1146" s="72">
        <f>L1139</f>
        <v>809</v>
      </c>
      <c r="AV1146" t="s">
        <v>915</v>
      </c>
      <c r="AW1146">
        <f>0</f>
        <v>0</v>
      </c>
      <c r="AZ1146">
        <f>Source!X215</f>
        <v>2086.81</v>
      </c>
      <c r="BA1146">
        <f>Source!Y215</f>
        <v>1097.19</v>
      </c>
      <c r="CD1146">
        <v>2</v>
      </c>
    </row>
    <row r="1147" spans="1:83" ht="14.25" x14ac:dyDescent="0.2">
      <c r="A1147" s="77" t="s">
        <v>373</v>
      </c>
      <c r="B1147" s="67" t="str">
        <f>Source!F216</f>
        <v>01.7.15.02-0051</v>
      </c>
      <c r="C1147" s="67" t="str">
        <f>Source!G216</f>
        <v>Болты анкерные (0,38кг/шт)</v>
      </c>
      <c r="D1147" s="68" t="str">
        <f>Source!H216</f>
        <v>т</v>
      </c>
      <c r="E1147" s="69">
        <f>Source!K216</f>
        <v>1.9E-3</v>
      </c>
      <c r="F1147" s="69"/>
      <c r="G1147" s="69">
        <f>Source!I216</f>
        <v>1.9E-3</v>
      </c>
      <c r="H1147" s="70">
        <f>Source!AL216</f>
        <v>89330.06</v>
      </c>
      <c r="I1147" s="71">
        <f>IF(Source!BC216&lt;&gt; 0, Source!BC216, 1)</f>
        <v>1.1200000000000001</v>
      </c>
      <c r="J1147" s="70">
        <f>ROUND(H1147*I1147, 2)</f>
        <v>100049.67</v>
      </c>
      <c r="K1147" s="71"/>
      <c r="L1147" s="70">
        <f>Source!P216</f>
        <v>190.09</v>
      </c>
    </row>
    <row r="1148" spans="1:83" ht="15" x14ac:dyDescent="0.2">
      <c r="C1148" s="75" t="s">
        <v>914</v>
      </c>
      <c r="D1148" s="75"/>
      <c r="E1148" s="75"/>
      <c r="F1148" s="75"/>
      <c r="G1148" s="75"/>
      <c r="H1148" s="75"/>
      <c r="I1148" s="76">
        <f>K1148/E1147</f>
        <v>100047.36842105264</v>
      </c>
      <c r="J1148" s="76"/>
      <c r="K1148" s="76">
        <f>L1147</f>
        <v>190.09</v>
      </c>
      <c r="L1148" s="76"/>
      <c r="AD1148">
        <f>ROUND((Source!AT216/100)*((ROUND(ROUND(Source!AO216,2)*Source!I216, 2)+ROUND(ROUND(Source!AN216,2)*Source!I216, 2))), 2)</f>
        <v>0</v>
      </c>
      <c r="AE1148">
        <f>ROUND((Source!AU216/100)*((ROUND(ROUND(Source!AO216,2)*Source!I216, 2)+ROUND(ROUND(Source!AN216,2)*Source!I216, 2))), 2)</f>
        <v>0</v>
      </c>
      <c r="AN1148" s="72">
        <f>L1147</f>
        <v>190.09</v>
      </c>
      <c r="AO1148">
        <f>0</f>
        <v>0</v>
      </c>
      <c r="AQ1148" t="s">
        <v>915</v>
      </c>
      <c r="AR1148">
        <f>0</f>
        <v>0</v>
      </c>
      <c r="AT1148">
        <f>0</f>
        <v>0</v>
      </c>
      <c r="AV1148" t="s">
        <v>915</v>
      </c>
      <c r="AW1148" s="72">
        <f>L1147</f>
        <v>190.09</v>
      </c>
      <c r="AZ1148">
        <f>Source!X216</f>
        <v>0</v>
      </c>
      <c r="BA1148">
        <f>Source!Y216</f>
        <v>0</v>
      </c>
      <c r="CD1148">
        <v>1</v>
      </c>
    </row>
    <row r="1149" spans="1:83" ht="28.5" x14ac:dyDescent="0.2">
      <c r="A1149" s="77" t="s">
        <v>374</v>
      </c>
      <c r="B1149" s="67" t="str">
        <f>Source!F217</f>
        <v>01.7.15.05-0015</v>
      </c>
      <c r="C1149" s="67" t="str">
        <f>Source!G217</f>
        <v>Гайки стальные шестигранные, диаметр резьбы М16 (М18)(0,038кг/шт)</v>
      </c>
      <c r="D1149" s="68" t="str">
        <f>Source!H217</f>
        <v>т</v>
      </c>
      <c r="E1149" s="69">
        <f>Source!K217</f>
        <v>6.4599999999999998E-4</v>
      </c>
      <c r="F1149" s="69"/>
      <c r="G1149" s="69">
        <f>Source!I217</f>
        <v>6.4599999999999998E-4</v>
      </c>
      <c r="H1149" s="70">
        <f>Source!AL217</f>
        <v>123285.2</v>
      </c>
      <c r="I1149" s="71">
        <f>IF(Source!BC217&lt;&gt; 0, Source!BC217, 1)</f>
        <v>1.1200000000000001</v>
      </c>
      <c r="J1149" s="70">
        <f>ROUND(H1149*I1149, 2)</f>
        <v>138079.42000000001</v>
      </c>
      <c r="K1149" s="71"/>
      <c r="L1149" s="70">
        <f>Source!P217</f>
        <v>89.2</v>
      </c>
    </row>
    <row r="1150" spans="1:83" ht="15" x14ac:dyDescent="0.2">
      <c r="C1150" s="75" t="s">
        <v>914</v>
      </c>
      <c r="D1150" s="75"/>
      <c r="E1150" s="75"/>
      <c r="F1150" s="75"/>
      <c r="G1150" s="75"/>
      <c r="H1150" s="75"/>
      <c r="I1150" s="76">
        <f>K1150/E1149</f>
        <v>138080.49535603717</v>
      </c>
      <c r="J1150" s="76"/>
      <c r="K1150" s="76">
        <f>L1149</f>
        <v>89.2</v>
      </c>
      <c r="L1150" s="76"/>
      <c r="AD1150">
        <f>ROUND((Source!AT217/100)*((ROUND(ROUND(Source!AO217,2)*Source!I217, 2)+ROUND(ROUND(Source!AN217,2)*Source!I217, 2))), 2)</f>
        <v>0</v>
      </c>
      <c r="AE1150">
        <f>ROUND((Source!AU217/100)*((ROUND(ROUND(Source!AO217,2)*Source!I217, 2)+ROUND(ROUND(Source!AN217,2)*Source!I217, 2))), 2)</f>
        <v>0</v>
      </c>
      <c r="AN1150" s="72">
        <f>L1149</f>
        <v>89.2</v>
      </c>
      <c r="AO1150">
        <f>0</f>
        <v>0</v>
      </c>
      <c r="AQ1150" t="s">
        <v>915</v>
      </c>
      <c r="AR1150">
        <f>0</f>
        <v>0</v>
      </c>
      <c r="AT1150">
        <f>0</f>
        <v>0</v>
      </c>
      <c r="AV1150" t="s">
        <v>915</v>
      </c>
      <c r="AW1150" s="72">
        <f>L1149</f>
        <v>89.2</v>
      </c>
      <c r="AZ1150">
        <f>Source!X217</f>
        <v>0</v>
      </c>
      <c r="BA1150">
        <f>Source!Y217</f>
        <v>0</v>
      </c>
      <c r="CD1150">
        <v>1</v>
      </c>
    </row>
    <row r="1151" spans="1:83" ht="39.75" x14ac:dyDescent="0.2">
      <c r="A1151" s="77" t="s">
        <v>375</v>
      </c>
      <c r="B1151" s="67" t="str">
        <f>Source!F218</f>
        <v>Цена поставщика</v>
      </c>
      <c r="C1151" s="67" t="s">
        <v>1001</v>
      </c>
      <c r="D1151" s="68" t="str">
        <f>Source!H218</f>
        <v>ШТ</v>
      </c>
      <c r="E1151" s="69">
        <f>Source!K218</f>
        <v>8</v>
      </c>
      <c r="F1151" s="69"/>
      <c r="G1151" s="69">
        <f>Source!I218</f>
        <v>8</v>
      </c>
      <c r="H1151" s="70">
        <f>Source!AL218</f>
        <v>78.5</v>
      </c>
      <c r="I1151" s="71"/>
      <c r="J1151" s="70"/>
      <c r="K1151" s="71">
        <f>ROUND(1.02,7)</f>
        <v>1.02</v>
      </c>
      <c r="L1151" s="70">
        <f>Source!P218</f>
        <v>640.55999999999995</v>
      </c>
    </row>
    <row r="1152" spans="1:83" ht="15" x14ac:dyDescent="0.2">
      <c r="C1152" s="75" t="s">
        <v>914</v>
      </c>
      <c r="D1152" s="75"/>
      <c r="E1152" s="75"/>
      <c r="F1152" s="75"/>
      <c r="G1152" s="75"/>
      <c r="H1152" s="75"/>
      <c r="I1152" s="76">
        <f>K1152/E1151</f>
        <v>80.069999999999993</v>
      </c>
      <c r="J1152" s="76"/>
      <c r="K1152" s="76">
        <f>L1151</f>
        <v>640.55999999999995</v>
      </c>
      <c r="L1152" s="76"/>
      <c r="AD1152">
        <f>ROUND((Source!AT218/100)*((ROUND(ROUND(Source!AO218,2)*Source!I218, 2)+ROUND(ROUND(Source!AN218,2)*Source!I218, 2))), 2)</f>
        <v>0</v>
      </c>
      <c r="AE1152">
        <f>ROUND((Source!AU218/100)*((ROUND(ROUND(Source!AO218,2)*Source!I218, 2)+ROUND(ROUND(Source!AN218,2)*Source!I218, 2))), 2)</f>
        <v>0</v>
      </c>
      <c r="AN1152" s="72">
        <f>L1151</f>
        <v>640.55999999999995</v>
      </c>
      <c r="AO1152">
        <f>0</f>
        <v>0</v>
      </c>
      <c r="AQ1152" t="s">
        <v>915</v>
      </c>
      <c r="AR1152">
        <f>0</f>
        <v>0</v>
      </c>
      <c r="AT1152">
        <f>0</f>
        <v>0</v>
      </c>
      <c r="AV1152" t="s">
        <v>915</v>
      </c>
      <c r="AW1152" s="72">
        <f>L1151</f>
        <v>640.55999999999995</v>
      </c>
      <c r="AZ1152">
        <f>Source!X218</f>
        <v>0</v>
      </c>
      <c r="BA1152">
        <f>Source!Y218</f>
        <v>0</v>
      </c>
      <c r="CD1152">
        <v>1</v>
      </c>
    </row>
    <row r="1153" spans="1:82" ht="39.75" x14ac:dyDescent="0.2">
      <c r="A1153" s="77" t="s">
        <v>376</v>
      </c>
      <c r="B1153" s="67" t="str">
        <f>Source!F219</f>
        <v>Цена поставщика</v>
      </c>
      <c r="C1153" s="67" t="s">
        <v>1012</v>
      </c>
      <c r="D1153" s="68" t="str">
        <f>Source!H219</f>
        <v>м</v>
      </c>
      <c r="E1153" s="69">
        <f>Source!K219</f>
        <v>5</v>
      </c>
      <c r="F1153" s="69"/>
      <c r="G1153" s="69">
        <f>Source!I219</f>
        <v>5</v>
      </c>
      <c r="H1153" s="70">
        <f>Source!AL219</f>
        <v>279.39999999999998</v>
      </c>
      <c r="I1153" s="71"/>
      <c r="J1153" s="70"/>
      <c r="K1153" s="71">
        <f>ROUND(1.02,7)</f>
        <v>1.02</v>
      </c>
      <c r="L1153" s="70">
        <f>Source!P219</f>
        <v>1424.94</v>
      </c>
    </row>
    <row r="1154" spans="1:82" ht="15" x14ac:dyDescent="0.2">
      <c r="C1154" s="75" t="s">
        <v>914</v>
      </c>
      <c r="D1154" s="75"/>
      <c r="E1154" s="75"/>
      <c r="F1154" s="75"/>
      <c r="G1154" s="75"/>
      <c r="H1154" s="75"/>
      <c r="I1154" s="76">
        <f>K1154/E1153</f>
        <v>284.988</v>
      </c>
      <c r="J1154" s="76"/>
      <c r="K1154" s="76">
        <f>L1153</f>
        <v>1424.94</v>
      </c>
      <c r="L1154" s="76"/>
      <c r="AD1154">
        <f>ROUND((Source!AT219/100)*((ROUND(ROUND(Source!AO219,2)*Source!I219, 2)+ROUND(ROUND(Source!AN219,2)*Source!I219, 2))), 2)</f>
        <v>0</v>
      </c>
      <c r="AE1154">
        <f>ROUND((Source!AU219/100)*((ROUND(ROUND(Source!AO219,2)*Source!I219, 2)+ROUND(ROUND(Source!AN219,2)*Source!I219, 2))), 2)</f>
        <v>0</v>
      </c>
      <c r="AN1154" s="72">
        <f>L1153</f>
        <v>1424.94</v>
      </c>
      <c r="AO1154">
        <f>0</f>
        <v>0</v>
      </c>
      <c r="AQ1154" t="s">
        <v>915</v>
      </c>
      <c r="AR1154">
        <f>0</f>
        <v>0</v>
      </c>
      <c r="AT1154">
        <f>0</f>
        <v>0</v>
      </c>
      <c r="AV1154" t="s">
        <v>915</v>
      </c>
      <c r="AW1154" s="72">
        <f>L1153</f>
        <v>1424.94</v>
      </c>
      <c r="AZ1154">
        <f>Source!X219</f>
        <v>0</v>
      </c>
      <c r="BA1154">
        <f>Source!Y219</f>
        <v>0</v>
      </c>
      <c r="CD1154">
        <v>1</v>
      </c>
    </row>
    <row r="1155" spans="1:82" ht="39.75" x14ac:dyDescent="0.2">
      <c r="A1155" s="77" t="s">
        <v>377</v>
      </c>
      <c r="B1155" s="67" t="str">
        <f>Source!F220</f>
        <v>Цена поставщика</v>
      </c>
      <c r="C1155" s="67" t="s">
        <v>1013</v>
      </c>
      <c r="D1155" s="68" t="str">
        <f>Source!H220</f>
        <v>ШТ</v>
      </c>
      <c r="E1155" s="69">
        <f>Source!K220</f>
        <v>3</v>
      </c>
      <c r="F1155" s="69"/>
      <c r="G1155" s="69">
        <f>Source!I220</f>
        <v>3</v>
      </c>
      <c r="H1155" s="70">
        <f>Source!AL220</f>
        <v>3424.1</v>
      </c>
      <c r="I1155" s="71"/>
      <c r="J1155" s="70"/>
      <c r="K1155" s="71">
        <f>ROUND(1.02,7)</f>
        <v>1.02</v>
      </c>
      <c r="L1155" s="70">
        <f>Source!P220</f>
        <v>10477.75</v>
      </c>
    </row>
    <row r="1156" spans="1:82" ht="15" x14ac:dyDescent="0.2">
      <c r="C1156" s="75" t="s">
        <v>914</v>
      </c>
      <c r="D1156" s="75"/>
      <c r="E1156" s="75"/>
      <c r="F1156" s="75"/>
      <c r="G1156" s="75"/>
      <c r="H1156" s="75"/>
      <c r="I1156" s="76">
        <f>K1156/E1155</f>
        <v>3492.5833333333335</v>
      </c>
      <c r="J1156" s="76"/>
      <c r="K1156" s="76">
        <f>L1155</f>
        <v>10477.75</v>
      </c>
      <c r="L1156" s="76"/>
      <c r="AD1156">
        <f>ROUND((Source!AT220/100)*((ROUND(ROUND(Source!AO220,2)*Source!I220, 2)+ROUND(ROUND(Source!AN220,2)*Source!I220, 2))), 2)</f>
        <v>0</v>
      </c>
      <c r="AE1156">
        <f>ROUND((Source!AU220/100)*((ROUND(ROUND(Source!AO220,2)*Source!I220, 2)+ROUND(ROUND(Source!AN220,2)*Source!I220, 2))), 2)</f>
        <v>0</v>
      </c>
      <c r="AN1156" s="72">
        <f>L1155</f>
        <v>10477.75</v>
      </c>
      <c r="AO1156">
        <f>0</f>
        <v>0</v>
      </c>
      <c r="AQ1156" t="s">
        <v>915</v>
      </c>
      <c r="AR1156">
        <f>0</f>
        <v>0</v>
      </c>
      <c r="AT1156">
        <f>0</f>
        <v>0</v>
      </c>
      <c r="AV1156" t="s">
        <v>915</v>
      </c>
      <c r="AW1156" s="72">
        <f>L1155</f>
        <v>10477.75</v>
      </c>
      <c r="AZ1156">
        <f>Source!X220</f>
        <v>0</v>
      </c>
      <c r="BA1156">
        <f>Source!Y220</f>
        <v>0</v>
      </c>
      <c r="CD1156">
        <v>1</v>
      </c>
    </row>
    <row r="1157" spans="1:82" ht="39.75" x14ac:dyDescent="0.2">
      <c r="A1157" s="77" t="s">
        <v>378</v>
      </c>
      <c r="B1157" s="67" t="str">
        <f>Source!F221</f>
        <v>Цена поставщика</v>
      </c>
      <c r="C1157" s="67" t="s">
        <v>1014</v>
      </c>
      <c r="D1157" s="68" t="str">
        <f>Source!H221</f>
        <v>ШТ</v>
      </c>
      <c r="E1157" s="69">
        <f>Source!K221</f>
        <v>3</v>
      </c>
      <c r="F1157" s="69"/>
      <c r="G1157" s="69">
        <f>Source!I221</f>
        <v>3</v>
      </c>
      <c r="H1157" s="70">
        <f>Source!AL221</f>
        <v>2654.5</v>
      </c>
      <c r="I1157" s="71"/>
      <c r="J1157" s="70"/>
      <c r="K1157" s="71">
        <f>ROUND(1.02,7)</f>
        <v>1.02</v>
      </c>
      <c r="L1157" s="70">
        <f>Source!P221</f>
        <v>8122.77</v>
      </c>
    </row>
    <row r="1158" spans="1:82" ht="15" x14ac:dyDescent="0.2">
      <c r="C1158" s="75" t="s">
        <v>914</v>
      </c>
      <c r="D1158" s="75"/>
      <c r="E1158" s="75"/>
      <c r="F1158" s="75"/>
      <c r="G1158" s="75"/>
      <c r="H1158" s="75"/>
      <c r="I1158" s="76">
        <f>K1158/E1157</f>
        <v>2707.59</v>
      </c>
      <c r="J1158" s="76"/>
      <c r="K1158" s="76">
        <f>L1157</f>
        <v>8122.77</v>
      </c>
      <c r="L1158" s="76"/>
      <c r="AD1158">
        <f>ROUND((Source!AT221/100)*((ROUND(ROUND(Source!AO221,2)*Source!I221, 2)+ROUND(ROUND(Source!AN221,2)*Source!I221, 2))), 2)</f>
        <v>0</v>
      </c>
      <c r="AE1158">
        <f>ROUND((Source!AU221/100)*((ROUND(ROUND(Source!AO221,2)*Source!I221, 2)+ROUND(ROUND(Source!AN221,2)*Source!I221, 2))), 2)</f>
        <v>0</v>
      </c>
      <c r="AN1158" s="72">
        <f>L1157</f>
        <v>8122.77</v>
      </c>
      <c r="AO1158">
        <f>0</f>
        <v>0</v>
      </c>
      <c r="AQ1158" t="s">
        <v>915</v>
      </c>
      <c r="AR1158">
        <f>0</f>
        <v>0</v>
      </c>
      <c r="AT1158">
        <f>0</f>
        <v>0</v>
      </c>
      <c r="AV1158" t="s">
        <v>915</v>
      </c>
      <c r="AW1158" s="72">
        <f>L1157</f>
        <v>8122.77</v>
      </c>
      <c r="AZ1158">
        <f>Source!X221</f>
        <v>0</v>
      </c>
      <c r="BA1158">
        <f>Source!Y221</f>
        <v>0</v>
      </c>
      <c r="CD1158">
        <v>1</v>
      </c>
    </row>
    <row r="1159" spans="1:82" ht="39.75" x14ac:dyDescent="0.2">
      <c r="A1159" s="77" t="s">
        <v>379</v>
      </c>
      <c r="B1159" s="67" t="str">
        <f>Source!F222</f>
        <v>Цена поставщика</v>
      </c>
      <c r="C1159" s="67" t="s">
        <v>1002</v>
      </c>
      <c r="D1159" s="68" t="str">
        <f>Source!H222</f>
        <v>ШТ</v>
      </c>
      <c r="E1159" s="69">
        <f>Source!K222</f>
        <v>2</v>
      </c>
      <c r="F1159" s="69"/>
      <c r="G1159" s="69">
        <f>Source!I222</f>
        <v>2</v>
      </c>
      <c r="H1159" s="70">
        <f>Source!AL222</f>
        <v>3858</v>
      </c>
      <c r="I1159" s="71"/>
      <c r="J1159" s="70"/>
      <c r="K1159" s="71">
        <f>ROUND(1.02,7)</f>
        <v>1.02</v>
      </c>
      <c r="L1159" s="70">
        <f>Source!P222</f>
        <v>7870.32</v>
      </c>
    </row>
    <row r="1160" spans="1:82" ht="15" x14ac:dyDescent="0.2">
      <c r="C1160" s="75" t="s">
        <v>914</v>
      </c>
      <c r="D1160" s="75"/>
      <c r="E1160" s="75"/>
      <c r="F1160" s="75"/>
      <c r="G1160" s="75"/>
      <c r="H1160" s="75"/>
      <c r="I1160" s="76">
        <f>K1160/E1159</f>
        <v>3935.16</v>
      </c>
      <c r="J1160" s="76"/>
      <c r="K1160" s="76">
        <f>L1159</f>
        <v>7870.32</v>
      </c>
      <c r="L1160" s="76"/>
      <c r="AD1160">
        <f>ROUND((Source!AT222/100)*((ROUND(ROUND(Source!AO222,2)*Source!I222, 2)+ROUND(ROUND(Source!AN222,2)*Source!I222, 2))), 2)</f>
        <v>0</v>
      </c>
      <c r="AE1160">
        <f>ROUND((Source!AU222/100)*((ROUND(ROUND(Source!AO222,2)*Source!I222, 2)+ROUND(ROUND(Source!AN222,2)*Source!I222, 2))), 2)</f>
        <v>0</v>
      </c>
      <c r="AN1160" s="72">
        <f>L1159</f>
        <v>7870.32</v>
      </c>
      <c r="AO1160">
        <f>0</f>
        <v>0</v>
      </c>
      <c r="AQ1160" t="s">
        <v>915</v>
      </c>
      <c r="AR1160">
        <f>0</f>
        <v>0</v>
      </c>
      <c r="AT1160">
        <f>0</f>
        <v>0</v>
      </c>
      <c r="AV1160" t="s">
        <v>915</v>
      </c>
      <c r="AW1160" s="72">
        <f>L1159</f>
        <v>7870.32</v>
      </c>
      <c r="AZ1160">
        <f>Source!X222</f>
        <v>0</v>
      </c>
      <c r="BA1160">
        <f>Source!Y222</f>
        <v>0</v>
      </c>
      <c r="CD1160">
        <v>1</v>
      </c>
    </row>
    <row r="1161" spans="1:82" ht="39.75" x14ac:dyDescent="0.2">
      <c r="A1161" s="77" t="s">
        <v>380</v>
      </c>
      <c r="B1161" s="67" t="str">
        <f>Source!F223</f>
        <v>Цена поставщика</v>
      </c>
      <c r="C1161" s="67" t="s">
        <v>1016</v>
      </c>
      <c r="D1161" s="68" t="str">
        <f>Source!H223</f>
        <v>ШТ</v>
      </c>
      <c r="E1161" s="69">
        <f>Source!K223</f>
        <v>1</v>
      </c>
      <c r="F1161" s="69"/>
      <c r="G1161" s="69">
        <f>Source!I223</f>
        <v>1</v>
      </c>
      <c r="H1161" s="70">
        <f>Source!AL223</f>
        <v>1875.1</v>
      </c>
      <c r="I1161" s="71"/>
      <c r="J1161" s="70"/>
      <c r="K1161" s="71">
        <f>ROUND(1.02,7)</f>
        <v>1.02</v>
      </c>
      <c r="L1161" s="70">
        <f>Source!P223</f>
        <v>1912.6</v>
      </c>
    </row>
    <row r="1162" spans="1:82" ht="15" x14ac:dyDescent="0.2">
      <c r="C1162" s="75" t="s">
        <v>914</v>
      </c>
      <c r="D1162" s="75"/>
      <c r="E1162" s="75"/>
      <c r="F1162" s="75"/>
      <c r="G1162" s="75"/>
      <c r="H1162" s="75"/>
      <c r="I1162" s="76">
        <f>K1162/E1161</f>
        <v>1912.6</v>
      </c>
      <c r="J1162" s="76"/>
      <c r="K1162" s="76">
        <f>L1161</f>
        <v>1912.6</v>
      </c>
      <c r="L1162" s="76"/>
      <c r="AD1162">
        <f>ROUND((Source!AT223/100)*((ROUND(ROUND(Source!AO223,2)*Source!I223, 2)+ROUND(ROUND(Source!AN223,2)*Source!I223, 2))), 2)</f>
        <v>0</v>
      </c>
      <c r="AE1162">
        <f>ROUND((Source!AU223/100)*((ROUND(ROUND(Source!AO223,2)*Source!I223, 2)+ROUND(ROUND(Source!AN223,2)*Source!I223, 2))), 2)</f>
        <v>0</v>
      </c>
      <c r="AN1162" s="72">
        <f>L1161</f>
        <v>1912.6</v>
      </c>
      <c r="AO1162">
        <f>0</f>
        <v>0</v>
      </c>
      <c r="AQ1162" t="s">
        <v>915</v>
      </c>
      <c r="AR1162">
        <f>0</f>
        <v>0</v>
      </c>
      <c r="AT1162">
        <f>0</f>
        <v>0</v>
      </c>
      <c r="AV1162" t="s">
        <v>915</v>
      </c>
      <c r="AW1162" s="72">
        <f>L1161</f>
        <v>1912.6</v>
      </c>
      <c r="AZ1162">
        <f>Source!X223</f>
        <v>0</v>
      </c>
      <c r="BA1162">
        <f>Source!Y223</f>
        <v>0</v>
      </c>
      <c r="CD1162">
        <v>1</v>
      </c>
    </row>
    <row r="1163" spans="1:82" ht="39.75" x14ac:dyDescent="0.2">
      <c r="A1163" s="77" t="s">
        <v>381</v>
      </c>
      <c r="B1163" s="67" t="str">
        <f>Source!F224</f>
        <v>Цена поставщика</v>
      </c>
      <c r="C1163" s="67" t="s">
        <v>1017</v>
      </c>
      <c r="D1163" s="68" t="str">
        <f>Source!H224</f>
        <v>ШТ</v>
      </c>
      <c r="E1163" s="69">
        <f>Source!K224</f>
        <v>1</v>
      </c>
      <c r="F1163" s="69"/>
      <c r="G1163" s="69">
        <f>Source!I224</f>
        <v>1</v>
      </c>
      <c r="H1163" s="70">
        <f>Source!AL224</f>
        <v>2782.8</v>
      </c>
      <c r="I1163" s="71"/>
      <c r="J1163" s="70"/>
      <c r="K1163" s="71">
        <f>ROUND(1.02,7)</f>
        <v>1.02</v>
      </c>
      <c r="L1163" s="70">
        <f>Source!P224</f>
        <v>2838.46</v>
      </c>
    </row>
    <row r="1164" spans="1:82" ht="15" x14ac:dyDescent="0.2">
      <c r="C1164" s="75" t="s">
        <v>914</v>
      </c>
      <c r="D1164" s="75"/>
      <c r="E1164" s="75"/>
      <c r="F1164" s="75"/>
      <c r="G1164" s="75"/>
      <c r="H1164" s="75"/>
      <c r="I1164" s="76">
        <f>K1164/E1163</f>
        <v>2838.46</v>
      </c>
      <c r="J1164" s="76"/>
      <c r="K1164" s="76">
        <f>L1163</f>
        <v>2838.46</v>
      </c>
      <c r="L1164" s="76"/>
      <c r="AD1164">
        <f>ROUND((Source!AT224/100)*((ROUND(ROUND(Source!AO224,2)*Source!I224, 2)+ROUND(ROUND(Source!AN224,2)*Source!I224, 2))), 2)</f>
        <v>0</v>
      </c>
      <c r="AE1164">
        <f>ROUND((Source!AU224/100)*((ROUND(ROUND(Source!AO224,2)*Source!I224, 2)+ROUND(ROUND(Source!AN224,2)*Source!I224, 2))), 2)</f>
        <v>0</v>
      </c>
      <c r="AN1164" s="72">
        <f>L1163</f>
        <v>2838.46</v>
      </c>
      <c r="AO1164">
        <f>0</f>
        <v>0</v>
      </c>
      <c r="AQ1164" t="s">
        <v>915</v>
      </c>
      <c r="AR1164">
        <f>0</f>
        <v>0</v>
      </c>
      <c r="AT1164">
        <f>0</f>
        <v>0</v>
      </c>
      <c r="AV1164" t="s">
        <v>915</v>
      </c>
      <c r="AW1164" s="72">
        <f>L1163</f>
        <v>2838.46</v>
      </c>
      <c r="AZ1164">
        <f>Source!X224</f>
        <v>0</v>
      </c>
      <c r="BA1164">
        <f>Source!Y224</f>
        <v>0</v>
      </c>
      <c r="CD1164">
        <v>1</v>
      </c>
    </row>
    <row r="1165" spans="1:82" ht="39.75" x14ac:dyDescent="0.2">
      <c r="A1165" s="77" t="s">
        <v>382</v>
      </c>
      <c r="B1165" s="67" t="str">
        <f>Source!F225</f>
        <v>Цена поставщика</v>
      </c>
      <c r="C1165" s="67" t="s">
        <v>1003</v>
      </c>
      <c r="D1165" s="68" t="str">
        <f>Source!H225</f>
        <v>ШТ</v>
      </c>
      <c r="E1165" s="69">
        <f>Source!K225</f>
        <v>4</v>
      </c>
      <c r="F1165" s="69"/>
      <c r="G1165" s="69">
        <f>Source!I225</f>
        <v>4</v>
      </c>
      <c r="H1165" s="70">
        <f>Source!AL225</f>
        <v>370.7</v>
      </c>
      <c r="I1165" s="71"/>
      <c r="J1165" s="70"/>
      <c r="K1165" s="71">
        <f>ROUND(1.02,7)</f>
        <v>1.02</v>
      </c>
      <c r="L1165" s="70">
        <f>Source!P225</f>
        <v>1512.46</v>
      </c>
    </row>
    <row r="1166" spans="1:82" ht="15" x14ac:dyDescent="0.2">
      <c r="C1166" s="75" t="s">
        <v>914</v>
      </c>
      <c r="D1166" s="75"/>
      <c r="E1166" s="75"/>
      <c r="F1166" s="75"/>
      <c r="G1166" s="75"/>
      <c r="H1166" s="75"/>
      <c r="I1166" s="76">
        <f>K1166/E1165</f>
        <v>378.11500000000001</v>
      </c>
      <c r="J1166" s="76"/>
      <c r="K1166" s="76">
        <f>L1165</f>
        <v>1512.46</v>
      </c>
      <c r="L1166" s="76"/>
      <c r="AD1166">
        <f>ROUND((Source!AT225/100)*((ROUND(ROUND(Source!AO225,2)*Source!I225, 2)+ROUND(ROUND(Source!AN225,2)*Source!I225, 2))), 2)</f>
        <v>0</v>
      </c>
      <c r="AE1166">
        <f>ROUND((Source!AU225/100)*((ROUND(ROUND(Source!AO225,2)*Source!I225, 2)+ROUND(ROUND(Source!AN225,2)*Source!I225, 2))), 2)</f>
        <v>0</v>
      </c>
      <c r="AN1166" s="72">
        <f>L1165</f>
        <v>1512.46</v>
      </c>
      <c r="AO1166">
        <f>0</f>
        <v>0</v>
      </c>
      <c r="AQ1166" t="s">
        <v>915</v>
      </c>
      <c r="AR1166">
        <f>0</f>
        <v>0</v>
      </c>
      <c r="AT1166">
        <f>0</f>
        <v>0</v>
      </c>
      <c r="AV1166" t="s">
        <v>915</v>
      </c>
      <c r="AW1166" s="72">
        <f>L1165</f>
        <v>1512.46</v>
      </c>
      <c r="AZ1166">
        <f>Source!X225</f>
        <v>0</v>
      </c>
      <c r="BA1166">
        <f>Source!Y225</f>
        <v>0</v>
      </c>
      <c r="CD1166">
        <v>1</v>
      </c>
    </row>
    <row r="1167" spans="1:82" ht="39.75" x14ac:dyDescent="0.2">
      <c r="A1167" s="77" t="s">
        <v>383</v>
      </c>
      <c r="B1167" s="67" t="str">
        <f>Source!F226</f>
        <v>Цена поставщика</v>
      </c>
      <c r="C1167" s="67" t="s">
        <v>1004</v>
      </c>
      <c r="D1167" s="68" t="str">
        <f>Source!H226</f>
        <v>ШТ</v>
      </c>
      <c r="E1167" s="69">
        <f>Source!K226</f>
        <v>13</v>
      </c>
      <c r="F1167" s="69"/>
      <c r="G1167" s="69">
        <f>Source!I226</f>
        <v>13</v>
      </c>
      <c r="H1167" s="70">
        <f>Source!AL226</f>
        <v>35</v>
      </c>
      <c r="I1167" s="71"/>
      <c r="J1167" s="70"/>
      <c r="K1167" s="71">
        <f>ROUND(1.02,7)</f>
        <v>1.02</v>
      </c>
      <c r="L1167" s="70">
        <f>Source!P226</f>
        <v>464.1</v>
      </c>
    </row>
    <row r="1168" spans="1:82" ht="15" x14ac:dyDescent="0.2">
      <c r="C1168" s="75" t="s">
        <v>914</v>
      </c>
      <c r="D1168" s="75"/>
      <c r="E1168" s="75"/>
      <c r="F1168" s="75"/>
      <c r="G1168" s="75"/>
      <c r="H1168" s="75"/>
      <c r="I1168" s="76">
        <f>K1168/E1167</f>
        <v>35.700000000000003</v>
      </c>
      <c r="J1168" s="76"/>
      <c r="K1168" s="76">
        <f>L1167</f>
        <v>464.1</v>
      </c>
      <c r="L1168" s="76"/>
      <c r="AD1168">
        <f>ROUND((Source!AT226/100)*((ROUND(ROUND(Source!AO226,2)*Source!I226, 2)+ROUND(ROUND(Source!AN226,2)*Source!I226, 2))), 2)</f>
        <v>0</v>
      </c>
      <c r="AE1168">
        <f>ROUND((Source!AU226/100)*((ROUND(ROUND(Source!AO226,2)*Source!I226, 2)+ROUND(ROUND(Source!AN226,2)*Source!I226, 2))), 2)</f>
        <v>0</v>
      </c>
      <c r="AN1168" s="72">
        <f>L1167</f>
        <v>464.1</v>
      </c>
      <c r="AO1168">
        <f>0</f>
        <v>0</v>
      </c>
      <c r="AQ1168" t="s">
        <v>915</v>
      </c>
      <c r="AR1168">
        <f>0</f>
        <v>0</v>
      </c>
      <c r="AT1168">
        <f>0</f>
        <v>0</v>
      </c>
      <c r="AV1168" t="s">
        <v>915</v>
      </c>
      <c r="AW1168" s="72">
        <f>L1167</f>
        <v>464.1</v>
      </c>
      <c r="AZ1168">
        <f>Source!X226</f>
        <v>0</v>
      </c>
      <c r="BA1168">
        <f>Source!Y226</f>
        <v>0</v>
      </c>
      <c r="CD1168">
        <v>1</v>
      </c>
    </row>
    <row r="1169" spans="1:83" ht="65.25" x14ac:dyDescent="0.2">
      <c r="A1169" s="57" t="s">
        <v>384</v>
      </c>
      <c r="B1169" s="59" t="s">
        <v>922</v>
      </c>
      <c r="C1169" s="59" t="s">
        <v>1028</v>
      </c>
      <c r="D1169" s="60" t="str">
        <f>Source!H227</f>
        <v>ШТ</v>
      </c>
      <c r="E1169" s="61">
        <f>Source!K227</f>
        <v>5</v>
      </c>
      <c r="F1169" s="61"/>
      <c r="G1169" s="61">
        <f>Source!I227</f>
        <v>5</v>
      </c>
      <c r="H1169" s="63"/>
      <c r="I1169" s="62"/>
      <c r="J1169" s="63"/>
      <c r="K1169" s="62"/>
      <c r="L1169" s="63"/>
    </row>
    <row r="1170" spans="1:83" ht="280.5" x14ac:dyDescent="0.2">
      <c r="B1170" s="64" t="str">
        <f>Source!EO227</f>
        <v>Поправка: 421/пр_2020_прил.10_т.5_п.9.1_гр.4  Поправка: 421/пр_2020_прил.10_т.5_п.4_гр.4</v>
      </c>
      <c r="C1170" s="64" t="str">
        <f>Source!CN227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171" spans="1:83" ht="15" x14ac:dyDescent="0.2">
      <c r="A1171" s="58"/>
      <c r="B1171" s="61">
        <v>1</v>
      </c>
      <c r="C1171" s="58" t="s">
        <v>906</v>
      </c>
      <c r="D1171" s="60" t="s">
        <v>691</v>
      </c>
      <c r="E1171" s="65"/>
      <c r="F1171" s="61"/>
      <c r="G1171" s="65">
        <f>Source!U227</f>
        <v>1.75</v>
      </c>
      <c r="H1171" s="61"/>
      <c r="I1171" s="61"/>
      <c r="J1171" s="61"/>
      <c r="K1171" s="61"/>
      <c r="L1171" s="66">
        <f>SUM(L1172:L1172)-SUMIF(CE1172:CE1172, 1, L1172:L1172)</f>
        <v>1102.6400000000001</v>
      </c>
    </row>
    <row r="1172" spans="1:83" ht="28.5" x14ac:dyDescent="0.2">
      <c r="A1172" s="59"/>
      <c r="B1172" s="59" t="s">
        <v>703</v>
      </c>
      <c r="C1172" s="59" t="s">
        <v>704</v>
      </c>
      <c r="D1172" s="60" t="s">
        <v>691</v>
      </c>
      <c r="E1172" s="61">
        <v>0.35</v>
      </c>
      <c r="F1172" s="61"/>
      <c r="G1172" s="61">
        <f>SmtRes!CX261</f>
        <v>1.75</v>
      </c>
      <c r="H1172" s="63"/>
      <c r="I1172" s="62"/>
      <c r="J1172" s="63">
        <f>SmtRes!CZ261</f>
        <v>456.58</v>
      </c>
      <c r="K1172" s="62">
        <f>ROUND((1.15)*1.2,7)</f>
        <v>1.38</v>
      </c>
      <c r="L1172" s="63">
        <f>SmtRes!DI261</f>
        <v>1102.6400000000001</v>
      </c>
    </row>
    <row r="1173" spans="1:83" ht="15" x14ac:dyDescent="0.2">
      <c r="A1173" s="58"/>
      <c r="B1173" s="61">
        <v>2</v>
      </c>
      <c r="C1173" s="58" t="s">
        <v>907</v>
      </c>
      <c r="D1173" s="60"/>
      <c r="E1173" s="65"/>
      <c r="F1173" s="61"/>
      <c r="G1173" s="65"/>
      <c r="H1173" s="61"/>
      <c r="I1173" s="61"/>
      <c r="J1173" s="61"/>
      <c r="K1173" s="61"/>
      <c r="L1173" s="66">
        <f>SUM(L1174:L1176)-SUMIF(CE1174:CE1176, 1, L1174:L1176)</f>
        <v>1523.8600000000001</v>
      </c>
    </row>
    <row r="1174" spans="1:83" ht="15" x14ac:dyDescent="0.2">
      <c r="A1174" s="58"/>
      <c r="B1174" s="61"/>
      <c r="C1174" s="58" t="s">
        <v>909</v>
      </c>
      <c r="D1174" s="60" t="s">
        <v>691</v>
      </c>
      <c r="E1174" s="65"/>
      <c r="F1174" s="61"/>
      <c r="G1174" s="65">
        <f>Source!V227</f>
        <v>1.0349999999999999</v>
      </c>
      <c r="H1174" s="61"/>
      <c r="I1174" s="61"/>
      <c r="J1174" s="61"/>
      <c r="K1174" s="61"/>
      <c r="L1174" s="66">
        <f>SUMIF(CE1175:CE1176, 1, L1175:L1176)</f>
        <v>664.53</v>
      </c>
      <c r="CE1174">
        <v>1</v>
      </c>
    </row>
    <row r="1175" spans="1:83" ht="28.5" x14ac:dyDescent="0.2">
      <c r="A1175" s="59"/>
      <c r="B1175" s="59" t="s">
        <v>705</v>
      </c>
      <c r="C1175" s="59" t="s">
        <v>707</v>
      </c>
      <c r="D1175" s="60" t="s">
        <v>582</v>
      </c>
      <c r="E1175" s="61">
        <v>0.15</v>
      </c>
      <c r="F1175" s="61">
        <f>ROUND((1.15)*1.2,7)</f>
        <v>1.38</v>
      </c>
      <c r="G1175" s="61">
        <f>SmtRes!CX263</f>
        <v>1.0349999999999999</v>
      </c>
      <c r="H1175" s="63"/>
      <c r="I1175" s="62"/>
      <c r="J1175" s="63">
        <f>SmtRes!CZ263</f>
        <v>1472.33</v>
      </c>
      <c r="K1175" s="62"/>
      <c r="L1175" s="63">
        <f>SmtRes!DG263</f>
        <v>1523.86</v>
      </c>
    </row>
    <row r="1176" spans="1:83" ht="28.5" x14ac:dyDescent="0.2">
      <c r="A1176" s="59"/>
      <c r="B1176" s="59" t="s">
        <v>708</v>
      </c>
      <c r="C1176" s="67" t="s">
        <v>924</v>
      </c>
      <c r="D1176" s="68" t="s">
        <v>691</v>
      </c>
      <c r="E1176" s="69">
        <f>SmtRes!DO263*SmtRes!AT263</f>
        <v>0.15</v>
      </c>
      <c r="F1176" s="69">
        <f>ROUND((1.15)*1.2,7)</f>
        <v>1.38</v>
      </c>
      <c r="G1176" s="69">
        <f>SmtRes!DO263*SmtRes!CX263</f>
        <v>1.0349999999999999</v>
      </c>
      <c r="H1176" s="70"/>
      <c r="I1176" s="71"/>
      <c r="J1176" s="70">
        <f>ROUND(SmtRes!AG263/SmtRes!DO263, 2)</f>
        <v>642.05999999999995</v>
      </c>
      <c r="K1176" s="71"/>
      <c r="L1176" s="70">
        <f>SmtRes!DH263</f>
        <v>664.53</v>
      </c>
      <c r="CE1176">
        <v>1</v>
      </c>
    </row>
    <row r="1177" spans="1:83" ht="15" x14ac:dyDescent="0.2">
      <c r="A1177" s="59"/>
      <c r="B1177" s="59"/>
      <c r="C1177" s="73" t="s">
        <v>910</v>
      </c>
      <c r="D1177" s="60"/>
      <c r="E1177" s="61"/>
      <c r="F1177" s="61"/>
      <c r="G1177" s="61"/>
      <c r="H1177" s="63"/>
      <c r="I1177" s="62"/>
      <c r="J1177" s="63"/>
      <c r="K1177" s="62"/>
      <c r="L1177" s="63">
        <f>L1171+L1173+L1174</f>
        <v>3291.0299999999997</v>
      </c>
    </row>
    <row r="1178" spans="1:83" ht="14.25" x14ac:dyDescent="0.2">
      <c r="A1178" s="59"/>
      <c r="B1178" s="59"/>
      <c r="C1178" s="59" t="s">
        <v>911</v>
      </c>
      <c r="D1178" s="60"/>
      <c r="E1178" s="61"/>
      <c r="F1178" s="61"/>
      <c r="G1178" s="61"/>
      <c r="H1178" s="63"/>
      <c r="I1178" s="62"/>
      <c r="J1178" s="63"/>
      <c r="K1178" s="62"/>
      <c r="L1178" s="63">
        <f>SUM(AR1169:AR1181)+SUM(AS1169:AS1181)+SUM(AT1169:AT1181)+SUM(AU1169:AU1181)+SUM(AV1169:AV1181)</f>
        <v>1767.17</v>
      </c>
    </row>
    <row r="1179" spans="1:83" ht="28.5" x14ac:dyDescent="0.2">
      <c r="A1179" s="59"/>
      <c r="B1179" s="59" t="s">
        <v>53</v>
      </c>
      <c r="C1179" s="59" t="s">
        <v>925</v>
      </c>
      <c r="D1179" s="60" t="s">
        <v>819</v>
      </c>
      <c r="E1179" s="61">
        <f>Source!BZ227</f>
        <v>97</v>
      </c>
      <c r="F1179" s="61"/>
      <c r="G1179" s="61">
        <f>Source!AT227</f>
        <v>97</v>
      </c>
      <c r="H1179" s="63"/>
      <c r="I1179" s="62"/>
      <c r="J1179" s="63"/>
      <c r="K1179" s="62"/>
      <c r="L1179" s="63">
        <f>SUM(AZ1169:AZ1181)</f>
        <v>1714.15</v>
      </c>
    </row>
    <row r="1180" spans="1:83" ht="28.5" x14ac:dyDescent="0.2">
      <c r="A1180" s="67"/>
      <c r="B1180" s="67" t="s">
        <v>54</v>
      </c>
      <c r="C1180" s="67" t="s">
        <v>926</v>
      </c>
      <c r="D1180" s="68" t="s">
        <v>819</v>
      </c>
      <c r="E1180" s="69">
        <f>Source!CA227</f>
        <v>51</v>
      </c>
      <c r="F1180" s="69"/>
      <c r="G1180" s="69">
        <f>Source!AU227</f>
        <v>51</v>
      </c>
      <c r="H1180" s="70"/>
      <c r="I1180" s="71"/>
      <c r="J1180" s="70"/>
      <c r="K1180" s="71"/>
      <c r="L1180" s="70">
        <f>SUM(BA1169:BA1181)</f>
        <v>901.26</v>
      </c>
    </row>
    <row r="1181" spans="1:83" ht="15" x14ac:dyDescent="0.2">
      <c r="C1181" s="75" t="s">
        <v>914</v>
      </c>
      <c r="D1181" s="75"/>
      <c r="E1181" s="75"/>
      <c r="F1181" s="75"/>
      <c r="G1181" s="75"/>
      <c r="H1181" s="75"/>
      <c r="I1181" s="76">
        <f>K1181/E1169</f>
        <v>1181.288</v>
      </c>
      <c r="J1181" s="76"/>
      <c r="K1181" s="76">
        <f>L1171+L1173+L1179+L1180+L1174</f>
        <v>5906.44</v>
      </c>
      <c r="L1181" s="76"/>
      <c r="AD1181">
        <f>ROUND((Source!AT227/100)*((ROUND(SUMIF(SmtRes!AQ261:'SmtRes'!AQ263,"=1",SmtRes!AD261:'SmtRes'!AD263)*Source!I227, 2)+ROUND(SUMIF(SmtRes!AQ261:'SmtRes'!AQ263,"=1",SmtRes!AC261:'SmtRes'!AC263)*Source!I227, 2))), 2)</f>
        <v>5328.4</v>
      </c>
      <c r="AE1181">
        <f>ROUND((Source!AU227/100)*((ROUND(SUMIF(SmtRes!AQ261:'SmtRes'!AQ263,"=1",SmtRes!AD261:'SmtRes'!AD263)*Source!I227, 2)+ROUND(SUMIF(SmtRes!AQ261:'SmtRes'!AQ263,"=1",SmtRes!AC261:'SmtRes'!AC263)*Source!I227, 2))), 2)</f>
        <v>2801.53</v>
      </c>
      <c r="AN1181" s="72">
        <f>L1171+L1173+L1179+L1180+L1174</f>
        <v>5906.44</v>
      </c>
      <c r="AO1181" s="72">
        <f>L1173</f>
        <v>1523.8600000000001</v>
      </c>
      <c r="AQ1181" t="s">
        <v>915</v>
      </c>
      <c r="AR1181" s="72">
        <f>L1171</f>
        <v>1102.6400000000001</v>
      </c>
      <c r="AT1181" s="72">
        <f>L1174</f>
        <v>664.53</v>
      </c>
      <c r="AV1181" t="s">
        <v>915</v>
      </c>
      <c r="AW1181">
        <f>0</f>
        <v>0</v>
      </c>
      <c r="AZ1181">
        <f>Source!X227</f>
        <v>1714.15</v>
      </c>
      <c r="BA1181">
        <f>Source!Y227</f>
        <v>901.26</v>
      </c>
      <c r="CD1181">
        <v>2</v>
      </c>
    </row>
    <row r="1182" spans="1:83" ht="14.25" x14ac:dyDescent="0.2">
      <c r="A1182" s="77" t="s">
        <v>386</v>
      </c>
      <c r="B1182" s="67" t="str">
        <f>Source!F228</f>
        <v>01.7.15.02-0051</v>
      </c>
      <c r="C1182" s="67" t="str">
        <f>Source!G228</f>
        <v>Болты анкерные (0,38кг/шт)</v>
      </c>
      <c r="D1182" s="68" t="str">
        <f>Source!H228</f>
        <v>т</v>
      </c>
      <c r="E1182" s="69">
        <f>Source!K228</f>
        <v>1.9E-3</v>
      </c>
      <c r="F1182" s="69"/>
      <c r="G1182" s="69">
        <f>Source!I228</f>
        <v>1.9E-3</v>
      </c>
      <c r="H1182" s="70">
        <f>Source!AL228</f>
        <v>89330.06</v>
      </c>
      <c r="I1182" s="71">
        <f>IF(Source!BC228&lt;&gt; 0, Source!BC228, 1)</f>
        <v>1.1200000000000001</v>
      </c>
      <c r="J1182" s="70">
        <f>ROUND(H1182*I1182, 2)</f>
        <v>100049.67</v>
      </c>
      <c r="K1182" s="71"/>
      <c r="L1182" s="70">
        <f>Source!P228</f>
        <v>190.09</v>
      </c>
    </row>
    <row r="1183" spans="1:83" ht="15" x14ac:dyDescent="0.2">
      <c r="C1183" s="75" t="s">
        <v>914</v>
      </c>
      <c r="D1183" s="75"/>
      <c r="E1183" s="75"/>
      <c r="F1183" s="75"/>
      <c r="G1183" s="75"/>
      <c r="H1183" s="75"/>
      <c r="I1183" s="76">
        <f>K1183/E1182</f>
        <v>100047.36842105264</v>
      </c>
      <c r="J1183" s="76"/>
      <c r="K1183" s="76">
        <f>L1182</f>
        <v>190.09</v>
      </c>
      <c r="L1183" s="76"/>
      <c r="AD1183">
        <f>ROUND((Source!AT228/100)*((ROUND(ROUND(Source!AO228,2)*Source!I228, 2)+ROUND(ROUND(Source!AN228,2)*Source!I228, 2))), 2)</f>
        <v>0</v>
      </c>
      <c r="AE1183">
        <f>ROUND((Source!AU228/100)*((ROUND(ROUND(Source!AO228,2)*Source!I228, 2)+ROUND(ROUND(Source!AN228,2)*Source!I228, 2))), 2)</f>
        <v>0</v>
      </c>
      <c r="AN1183" s="72">
        <f>L1182</f>
        <v>190.09</v>
      </c>
      <c r="AO1183">
        <f>0</f>
        <v>0</v>
      </c>
      <c r="AQ1183" t="s">
        <v>915</v>
      </c>
      <c r="AR1183">
        <f>0</f>
        <v>0</v>
      </c>
      <c r="AT1183">
        <f>0</f>
        <v>0</v>
      </c>
      <c r="AV1183" t="s">
        <v>915</v>
      </c>
      <c r="AW1183" s="72">
        <f>L1182</f>
        <v>190.09</v>
      </c>
      <c r="AZ1183">
        <f>Source!X228</f>
        <v>0</v>
      </c>
      <c r="BA1183">
        <f>Source!Y228</f>
        <v>0</v>
      </c>
      <c r="CD1183">
        <v>1</v>
      </c>
    </row>
    <row r="1184" spans="1:83" ht="28.5" x14ac:dyDescent="0.2">
      <c r="A1184" s="77" t="s">
        <v>387</v>
      </c>
      <c r="B1184" s="67" t="str">
        <f>Source!F229</f>
        <v>01.7.15.05-0015</v>
      </c>
      <c r="C1184" s="67" t="str">
        <f>Source!G229</f>
        <v>Гайки стальные шестигранные, диаметр резьбы М16 (М18)(0,038кг/шт)</v>
      </c>
      <c r="D1184" s="68" t="str">
        <f>Source!H229</f>
        <v>т</v>
      </c>
      <c r="E1184" s="69">
        <f>Source!K229</f>
        <v>2.6600000000000001E-4</v>
      </c>
      <c r="F1184" s="69"/>
      <c r="G1184" s="69">
        <f>Source!I229</f>
        <v>2.6600000000000001E-4</v>
      </c>
      <c r="H1184" s="70">
        <f>Source!AL229</f>
        <v>123285.2</v>
      </c>
      <c r="I1184" s="71">
        <f>IF(Source!BC229&lt;&gt; 0, Source!BC229, 1)</f>
        <v>1.1200000000000001</v>
      </c>
      <c r="J1184" s="70">
        <f>ROUND(H1184*I1184, 2)</f>
        <v>138079.42000000001</v>
      </c>
      <c r="K1184" s="71"/>
      <c r="L1184" s="70">
        <f>Source!P229</f>
        <v>36.729999999999997</v>
      </c>
    </row>
    <row r="1185" spans="1:82" ht="15" x14ac:dyDescent="0.2">
      <c r="C1185" s="75" t="s">
        <v>914</v>
      </c>
      <c r="D1185" s="75"/>
      <c r="E1185" s="75"/>
      <c r="F1185" s="75"/>
      <c r="G1185" s="75"/>
      <c r="H1185" s="75"/>
      <c r="I1185" s="76">
        <f>K1185/E1184</f>
        <v>138082.70676691728</v>
      </c>
      <c r="J1185" s="76"/>
      <c r="K1185" s="76">
        <f>L1184</f>
        <v>36.729999999999997</v>
      </c>
      <c r="L1185" s="76"/>
      <c r="AD1185">
        <f>ROUND((Source!AT229/100)*((ROUND(ROUND(Source!AO229,2)*Source!I229, 2)+ROUND(ROUND(Source!AN229,2)*Source!I229, 2))), 2)</f>
        <v>0</v>
      </c>
      <c r="AE1185">
        <f>ROUND((Source!AU229/100)*((ROUND(ROUND(Source!AO229,2)*Source!I229, 2)+ROUND(ROUND(Source!AN229,2)*Source!I229, 2))), 2)</f>
        <v>0</v>
      </c>
      <c r="AN1185" s="72">
        <f>L1184</f>
        <v>36.729999999999997</v>
      </c>
      <c r="AO1185">
        <f>0</f>
        <v>0</v>
      </c>
      <c r="AQ1185" t="s">
        <v>915</v>
      </c>
      <c r="AR1185">
        <f>0</f>
        <v>0</v>
      </c>
      <c r="AT1185">
        <f>0</f>
        <v>0</v>
      </c>
      <c r="AV1185" t="s">
        <v>915</v>
      </c>
      <c r="AW1185" s="72">
        <f>L1184</f>
        <v>36.729999999999997</v>
      </c>
      <c r="AZ1185">
        <f>Source!X229</f>
        <v>0</v>
      </c>
      <c r="BA1185">
        <f>Source!Y229</f>
        <v>0</v>
      </c>
      <c r="CD1185">
        <v>1</v>
      </c>
    </row>
    <row r="1186" spans="1:82" ht="39.75" x14ac:dyDescent="0.2">
      <c r="A1186" s="77" t="s">
        <v>388</v>
      </c>
      <c r="B1186" s="67" t="str">
        <f>Source!F230</f>
        <v>Цена поставщика</v>
      </c>
      <c r="C1186" s="67" t="s">
        <v>1001</v>
      </c>
      <c r="D1186" s="68" t="str">
        <f>Source!H230</f>
        <v>ШТ</v>
      </c>
      <c r="E1186" s="69">
        <f>Source!K230</f>
        <v>8</v>
      </c>
      <c r="F1186" s="69"/>
      <c r="G1186" s="69">
        <f>Source!I230</f>
        <v>8</v>
      </c>
      <c r="H1186" s="70">
        <f>Source!AL230</f>
        <v>78.5</v>
      </c>
      <c r="I1186" s="71"/>
      <c r="J1186" s="70"/>
      <c r="K1186" s="71">
        <f>ROUND(1.02,7)</f>
        <v>1.02</v>
      </c>
      <c r="L1186" s="70">
        <f>Source!P230</f>
        <v>640.55999999999995</v>
      </c>
    </row>
    <row r="1187" spans="1:82" ht="15" x14ac:dyDescent="0.2">
      <c r="C1187" s="75" t="s">
        <v>914</v>
      </c>
      <c r="D1187" s="75"/>
      <c r="E1187" s="75"/>
      <c r="F1187" s="75"/>
      <c r="G1187" s="75"/>
      <c r="H1187" s="75"/>
      <c r="I1187" s="76">
        <f>K1187/E1186</f>
        <v>80.069999999999993</v>
      </c>
      <c r="J1187" s="76"/>
      <c r="K1187" s="76">
        <f>L1186</f>
        <v>640.55999999999995</v>
      </c>
      <c r="L1187" s="76"/>
      <c r="AD1187">
        <f>ROUND((Source!AT230/100)*((ROUND(ROUND(Source!AO230,2)*Source!I230, 2)+ROUND(ROUND(Source!AN230,2)*Source!I230, 2))), 2)</f>
        <v>0</v>
      </c>
      <c r="AE1187">
        <f>ROUND((Source!AU230/100)*((ROUND(ROUND(Source!AO230,2)*Source!I230, 2)+ROUND(ROUND(Source!AN230,2)*Source!I230, 2))), 2)</f>
        <v>0</v>
      </c>
      <c r="AN1187" s="72">
        <f>L1186</f>
        <v>640.55999999999995</v>
      </c>
      <c r="AO1187">
        <f>0</f>
        <v>0</v>
      </c>
      <c r="AQ1187" t="s">
        <v>915</v>
      </c>
      <c r="AR1187">
        <f>0</f>
        <v>0</v>
      </c>
      <c r="AT1187">
        <f>0</f>
        <v>0</v>
      </c>
      <c r="AV1187" t="s">
        <v>915</v>
      </c>
      <c r="AW1187" s="72">
        <f>L1186</f>
        <v>640.55999999999995</v>
      </c>
      <c r="AZ1187">
        <f>Source!X230</f>
        <v>0</v>
      </c>
      <c r="BA1187">
        <f>Source!Y230</f>
        <v>0</v>
      </c>
      <c r="CD1187">
        <v>1</v>
      </c>
    </row>
    <row r="1188" spans="1:82" ht="39.75" x14ac:dyDescent="0.2">
      <c r="A1188" s="77" t="s">
        <v>389</v>
      </c>
      <c r="B1188" s="67" t="str">
        <f>Source!F231</f>
        <v>Цена поставщика</v>
      </c>
      <c r="C1188" s="67" t="s">
        <v>1012</v>
      </c>
      <c r="D1188" s="68" t="str">
        <f>Source!H231</f>
        <v>м</v>
      </c>
      <c r="E1188" s="69">
        <f>Source!K231</f>
        <v>3</v>
      </c>
      <c r="F1188" s="69"/>
      <c r="G1188" s="69">
        <f>Source!I231</f>
        <v>3</v>
      </c>
      <c r="H1188" s="70">
        <f>Source!AL231</f>
        <v>279.39999999999998</v>
      </c>
      <c r="I1188" s="71"/>
      <c r="J1188" s="70"/>
      <c r="K1188" s="71">
        <f>ROUND(1.02,7)</f>
        <v>1.02</v>
      </c>
      <c r="L1188" s="70">
        <f>Source!P231</f>
        <v>854.96</v>
      </c>
    </row>
    <row r="1189" spans="1:82" ht="15" x14ac:dyDescent="0.2">
      <c r="C1189" s="75" t="s">
        <v>914</v>
      </c>
      <c r="D1189" s="75"/>
      <c r="E1189" s="75"/>
      <c r="F1189" s="75"/>
      <c r="G1189" s="75"/>
      <c r="H1189" s="75"/>
      <c r="I1189" s="76">
        <f>K1189/E1188</f>
        <v>284.98666666666668</v>
      </c>
      <c r="J1189" s="76"/>
      <c r="K1189" s="76">
        <f>L1188</f>
        <v>854.96</v>
      </c>
      <c r="L1189" s="76"/>
      <c r="AD1189">
        <f>ROUND((Source!AT231/100)*((ROUND(ROUND(Source!AO231,2)*Source!I231, 2)+ROUND(ROUND(Source!AN231,2)*Source!I231, 2))), 2)</f>
        <v>0</v>
      </c>
      <c r="AE1189">
        <f>ROUND((Source!AU231/100)*((ROUND(ROUND(Source!AO231,2)*Source!I231, 2)+ROUND(ROUND(Source!AN231,2)*Source!I231, 2))), 2)</f>
        <v>0</v>
      </c>
      <c r="AN1189" s="72">
        <f>L1188</f>
        <v>854.96</v>
      </c>
      <c r="AO1189">
        <f>0</f>
        <v>0</v>
      </c>
      <c r="AQ1189" t="s">
        <v>915</v>
      </c>
      <c r="AR1189">
        <f>0</f>
        <v>0</v>
      </c>
      <c r="AT1189">
        <f>0</f>
        <v>0</v>
      </c>
      <c r="AV1189" t="s">
        <v>915</v>
      </c>
      <c r="AW1189" s="72">
        <f>L1188</f>
        <v>854.96</v>
      </c>
      <c r="AZ1189">
        <f>Source!X231</f>
        <v>0</v>
      </c>
      <c r="BA1189">
        <f>Source!Y231</f>
        <v>0</v>
      </c>
      <c r="CD1189">
        <v>1</v>
      </c>
    </row>
    <row r="1190" spans="1:82" ht="39.75" x14ac:dyDescent="0.2">
      <c r="A1190" s="77" t="s">
        <v>390</v>
      </c>
      <c r="B1190" s="67" t="str">
        <f>Source!F232</f>
        <v>Цена поставщика</v>
      </c>
      <c r="C1190" s="67" t="s">
        <v>1013</v>
      </c>
      <c r="D1190" s="68" t="str">
        <f>Source!H232</f>
        <v>ШТ</v>
      </c>
      <c r="E1190" s="69">
        <f>Source!K232</f>
        <v>2</v>
      </c>
      <c r="F1190" s="69"/>
      <c r="G1190" s="69">
        <f>Source!I232</f>
        <v>2</v>
      </c>
      <c r="H1190" s="70">
        <f>Source!AL232</f>
        <v>3424.1</v>
      </c>
      <c r="I1190" s="71"/>
      <c r="J1190" s="70"/>
      <c r="K1190" s="71">
        <f>ROUND(1.02,7)</f>
        <v>1.02</v>
      </c>
      <c r="L1190" s="70">
        <f>Source!P232</f>
        <v>6985.16</v>
      </c>
    </row>
    <row r="1191" spans="1:82" ht="15" x14ac:dyDescent="0.2">
      <c r="C1191" s="75" t="s">
        <v>914</v>
      </c>
      <c r="D1191" s="75"/>
      <c r="E1191" s="75"/>
      <c r="F1191" s="75"/>
      <c r="G1191" s="75"/>
      <c r="H1191" s="75"/>
      <c r="I1191" s="76">
        <f>K1191/E1190</f>
        <v>3492.58</v>
      </c>
      <c r="J1191" s="76"/>
      <c r="K1191" s="76">
        <f>L1190</f>
        <v>6985.16</v>
      </c>
      <c r="L1191" s="76"/>
      <c r="AD1191">
        <f>ROUND((Source!AT232/100)*((ROUND(ROUND(Source!AO232,2)*Source!I232, 2)+ROUND(ROUND(Source!AN232,2)*Source!I232, 2))), 2)</f>
        <v>0</v>
      </c>
      <c r="AE1191">
        <f>ROUND((Source!AU232/100)*((ROUND(ROUND(Source!AO232,2)*Source!I232, 2)+ROUND(ROUND(Source!AN232,2)*Source!I232, 2))), 2)</f>
        <v>0</v>
      </c>
      <c r="AN1191" s="72">
        <f>L1190</f>
        <v>6985.16</v>
      </c>
      <c r="AO1191">
        <f>0</f>
        <v>0</v>
      </c>
      <c r="AQ1191" t="s">
        <v>915</v>
      </c>
      <c r="AR1191">
        <f>0</f>
        <v>0</v>
      </c>
      <c r="AT1191">
        <f>0</f>
        <v>0</v>
      </c>
      <c r="AV1191" t="s">
        <v>915</v>
      </c>
      <c r="AW1191" s="72">
        <f>L1190</f>
        <v>6985.16</v>
      </c>
      <c r="AZ1191">
        <f>Source!X232</f>
        <v>0</v>
      </c>
      <c r="BA1191">
        <f>Source!Y232</f>
        <v>0</v>
      </c>
      <c r="CD1191">
        <v>1</v>
      </c>
    </row>
    <row r="1192" spans="1:82" ht="39.75" x14ac:dyDescent="0.2">
      <c r="A1192" s="77" t="s">
        <v>391</v>
      </c>
      <c r="B1192" s="67" t="str">
        <f>Source!F233</f>
        <v>Цена поставщика</v>
      </c>
      <c r="C1192" s="67" t="s">
        <v>1014</v>
      </c>
      <c r="D1192" s="68" t="str">
        <f>Source!H233</f>
        <v>ШТ</v>
      </c>
      <c r="E1192" s="69">
        <f>Source!K233</f>
        <v>2</v>
      </c>
      <c r="F1192" s="69"/>
      <c r="G1192" s="69">
        <f>Source!I233</f>
        <v>2</v>
      </c>
      <c r="H1192" s="70">
        <f>Source!AL233</f>
        <v>2654.5</v>
      </c>
      <c r="I1192" s="71"/>
      <c r="J1192" s="70"/>
      <c r="K1192" s="71">
        <f>ROUND(1.02,7)</f>
        <v>1.02</v>
      </c>
      <c r="L1192" s="70">
        <f>Source!P233</f>
        <v>5415.18</v>
      </c>
    </row>
    <row r="1193" spans="1:82" ht="15" x14ac:dyDescent="0.2">
      <c r="C1193" s="75" t="s">
        <v>914</v>
      </c>
      <c r="D1193" s="75"/>
      <c r="E1193" s="75"/>
      <c r="F1193" s="75"/>
      <c r="G1193" s="75"/>
      <c r="H1193" s="75"/>
      <c r="I1193" s="76">
        <f>K1193/E1192</f>
        <v>2707.59</v>
      </c>
      <c r="J1193" s="76"/>
      <c r="K1193" s="76">
        <f>L1192</f>
        <v>5415.18</v>
      </c>
      <c r="L1193" s="76"/>
      <c r="AD1193">
        <f>ROUND((Source!AT233/100)*((ROUND(ROUND(Source!AO233,2)*Source!I233, 2)+ROUND(ROUND(Source!AN233,2)*Source!I233, 2))), 2)</f>
        <v>0</v>
      </c>
      <c r="AE1193">
        <f>ROUND((Source!AU233/100)*((ROUND(ROUND(Source!AO233,2)*Source!I233, 2)+ROUND(ROUND(Source!AN233,2)*Source!I233, 2))), 2)</f>
        <v>0</v>
      </c>
      <c r="AN1193" s="72">
        <f>L1192</f>
        <v>5415.18</v>
      </c>
      <c r="AO1193">
        <f>0</f>
        <v>0</v>
      </c>
      <c r="AQ1193" t="s">
        <v>915</v>
      </c>
      <c r="AR1193">
        <f>0</f>
        <v>0</v>
      </c>
      <c r="AT1193">
        <f>0</f>
        <v>0</v>
      </c>
      <c r="AV1193" t="s">
        <v>915</v>
      </c>
      <c r="AW1193" s="72">
        <f>L1192</f>
        <v>5415.18</v>
      </c>
      <c r="AZ1193">
        <f>Source!X233</f>
        <v>0</v>
      </c>
      <c r="BA1193">
        <f>Source!Y233</f>
        <v>0</v>
      </c>
      <c r="CD1193">
        <v>1</v>
      </c>
    </row>
    <row r="1194" spans="1:82" ht="39.75" x14ac:dyDescent="0.2">
      <c r="A1194" s="77" t="s">
        <v>392</v>
      </c>
      <c r="B1194" s="67" t="str">
        <f>Source!F234</f>
        <v>Цена поставщика</v>
      </c>
      <c r="C1194" s="67" t="s">
        <v>1002</v>
      </c>
      <c r="D1194" s="68" t="str">
        <f>Source!H234</f>
        <v>ШТ</v>
      </c>
      <c r="E1194" s="69">
        <f>Source!K234</f>
        <v>1</v>
      </c>
      <c r="F1194" s="69"/>
      <c r="G1194" s="69">
        <f>Source!I234</f>
        <v>1</v>
      </c>
      <c r="H1194" s="70">
        <f>Source!AL234</f>
        <v>3858</v>
      </c>
      <c r="I1194" s="71"/>
      <c r="J1194" s="70"/>
      <c r="K1194" s="71">
        <f>ROUND(1.02,7)</f>
        <v>1.02</v>
      </c>
      <c r="L1194" s="70">
        <f>Source!P234</f>
        <v>3935.16</v>
      </c>
    </row>
    <row r="1195" spans="1:82" ht="15" x14ac:dyDescent="0.2">
      <c r="C1195" s="75" t="s">
        <v>914</v>
      </c>
      <c r="D1195" s="75"/>
      <c r="E1195" s="75"/>
      <c r="F1195" s="75"/>
      <c r="G1195" s="75"/>
      <c r="H1195" s="75"/>
      <c r="I1195" s="76">
        <f>K1195/E1194</f>
        <v>3935.16</v>
      </c>
      <c r="J1195" s="76"/>
      <c r="K1195" s="76">
        <f>L1194</f>
        <v>3935.16</v>
      </c>
      <c r="L1195" s="76"/>
      <c r="AD1195">
        <f>ROUND((Source!AT234/100)*((ROUND(ROUND(Source!AO234,2)*Source!I234, 2)+ROUND(ROUND(Source!AN234,2)*Source!I234, 2))), 2)</f>
        <v>0</v>
      </c>
      <c r="AE1195">
        <f>ROUND((Source!AU234/100)*((ROUND(ROUND(Source!AO234,2)*Source!I234, 2)+ROUND(ROUND(Source!AN234,2)*Source!I234, 2))), 2)</f>
        <v>0</v>
      </c>
      <c r="AN1195" s="72">
        <f>L1194</f>
        <v>3935.16</v>
      </c>
      <c r="AO1195">
        <f>0</f>
        <v>0</v>
      </c>
      <c r="AQ1195" t="s">
        <v>915</v>
      </c>
      <c r="AR1195">
        <f>0</f>
        <v>0</v>
      </c>
      <c r="AT1195">
        <f>0</f>
        <v>0</v>
      </c>
      <c r="AV1195" t="s">
        <v>915</v>
      </c>
      <c r="AW1195" s="72">
        <f>L1194</f>
        <v>3935.16</v>
      </c>
      <c r="AZ1195">
        <f>Source!X234</f>
        <v>0</v>
      </c>
      <c r="BA1195">
        <f>Source!Y234</f>
        <v>0</v>
      </c>
      <c r="CD1195">
        <v>1</v>
      </c>
    </row>
    <row r="1196" spans="1:82" ht="39.75" x14ac:dyDescent="0.2">
      <c r="A1196" s="77" t="s">
        <v>393</v>
      </c>
      <c r="B1196" s="67" t="str">
        <f>Source!F235</f>
        <v>Цена поставщика</v>
      </c>
      <c r="C1196" s="67" t="s">
        <v>1003</v>
      </c>
      <c r="D1196" s="68" t="str">
        <f>Source!H235</f>
        <v>ШТ</v>
      </c>
      <c r="E1196" s="69">
        <f>Source!K235</f>
        <v>1</v>
      </c>
      <c r="F1196" s="69"/>
      <c r="G1196" s="69">
        <f>Source!I235</f>
        <v>1</v>
      </c>
      <c r="H1196" s="70">
        <f>Source!AL235</f>
        <v>370.7</v>
      </c>
      <c r="I1196" s="71"/>
      <c r="J1196" s="70"/>
      <c r="K1196" s="71">
        <f>ROUND(1.02,7)</f>
        <v>1.02</v>
      </c>
      <c r="L1196" s="70">
        <f>Source!P235</f>
        <v>378.11</v>
      </c>
    </row>
    <row r="1197" spans="1:82" ht="15" x14ac:dyDescent="0.2">
      <c r="C1197" s="75" t="s">
        <v>914</v>
      </c>
      <c r="D1197" s="75"/>
      <c r="E1197" s="75"/>
      <c r="F1197" s="75"/>
      <c r="G1197" s="75"/>
      <c r="H1197" s="75"/>
      <c r="I1197" s="76">
        <f>K1197/E1196</f>
        <v>378.11</v>
      </c>
      <c r="J1197" s="76"/>
      <c r="K1197" s="76">
        <f>L1196</f>
        <v>378.11</v>
      </c>
      <c r="L1197" s="76"/>
      <c r="AD1197">
        <f>ROUND((Source!AT235/100)*((ROUND(ROUND(Source!AO235,2)*Source!I235, 2)+ROUND(ROUND(Source!AN235,2)*Source!I235, 2))), 2)</f>
        <v>0</v>
      </c>
      <c r="AE1197">
        <f>ROUND((Source!AU235/100)*((ROUND(ROUND(Source!AO235,2)*Source!I235, 2)+ROUND(ROUND(Source!AN235,2)*Source!I235, 2))), 2)</f>
        <v>0</v>
      </c>
      <c r="AN1197" s="72">
        <f>L1196</f>
        <v>378.11</v>
      </c>
      <c r="AO1197">
        <f>0</f>
        <v>0</v>
      </c>
      <c r="AQ1197" t="s">
        <v>915</v>
      </c>
      <c r="AR1197">
        <f>0</f>
        <v>0</v>
      </c>
      <c r="AT1197">
        <f>0</f>
        <v>0</v>
      </c>
      <c r="AV1197" t="s">
        <v>915</v>
      </c>
      <c r="AW1197" s="72">
        <f>L1196</f>
        <v>378.11</v>
      </c>
      <c r="AZ1197">
        <f>Source!X235</f>
        <v>0</v>
      </c>
      <c r="BA1197">
        <f>Source!Y235</f>
        <v>0</v>
      </c>
      <c r="CD1197">
        <v>1</v>
      </c>
    </row>
    <row r="1198" spans="1:82" ht="39.75" x14ac:dyDescent="0.2">
      <c r="A1198" s="77" t="s">
        <v>394</v>
      </c>
      <c r="B1198" s="67" t="str">
        <f>Source!F236</f>
        <v>Цена поставщика</v>
      </c>
      <c r="C1198" s="67" t="s">
        <v>1004</v>
      </c>
      <c r="D1198" s="68" t="str">
        <f>Source!H236</f>
        <v>ШТ</v>
      </c>
      <c r="E1198" s="69">
        <f>Source!K236</f>
        <v>7</v>
      </c>
      <c r="F1198" s="69"/>
      <c r="G1198" s="69">
        <f>Source!I236</f>
        <v>7</v>
      </c>
      <c r="H1198" s="70">
        <f>Source!AL236</f>
        <v>35</v>
      </c>
      <c r="I1198" s="71"/>
      <c r="J1198" s="70"/>
      <c r="K1198" s="71">
        <f>ROUND(1.02,7)</f>
        <v>1.02</v>
      </c>
      <c r="L1198" s="70">
        <f>Source!P236</f>
        <v>249.9</v>
      </c>
    </row>
    <row r="1199" spans="1:82" ht="15" x14ac:dyDescent="0.2">
      <c r="C1199" s="75" t="s">
        <v>914</v>
      </c>
      <c r="D1199" s="75"/>
      <c r="E1199" s="75"/>
      <c r="F1199" s="75"/>
      <c r="G1199" s="75"/>
      <c r="H1199" s="75"/>
      <c r="I1199" s="76">
        <f>K1199/E1198</f>
        <v>35.700000000000003</v>
      </c>
      <c r="J1199" s="76"/>
      <c r="K1199" s="76">
        <f>L1198</f>
        <v>249.9</v>
      </c>
      <c r="L1199" s="76"/>
      <c r="AD1199">
        <f>ROUND((Source!AT236/100)*((ROUND(ROUND(Source!AO236,2)*Source!I236, 2)+ROUND(ROUND(Source!AN236,2)*Source!I236, 2))), 2)</f>
        <v>0</v>
      </c>
      <c r="AE1199">
        <f>ROUND((Source!AU236/100)*((ROUND(ROUND(Source!AO236,2)*Source!I236, 2)+ROUND(ROUND(Source!AN236,2)*Source!I236, 2))), 2)</f>
        <v>0</v>
      </c>
      <c r="AN1199" s="72">
        <f>L1198</f>
        <v>249.9</v>
      </c>
      <c r="AO1199">
        <f>0</f>
        <v>0</v>
      </c>
      <c r="AQ1199" t="s">
        <v>915</v>
      </c>
      <c r="AR1199">
        <f>0</f>
        <v>0</v>
      </c>
      <c r="AT1199">
        <f>0</f>
        <v>0</v>
      </c>
      <c r="AV1199" t="s">
        <v>915</v>
      </c>
      <c r="AW1199" s="72">
        <f>L1198</f>
        <v>249.9</v>
      </c>
      <c r="AZ1199">
        <f>Source!X236</f>
        <v>0</v>
      </c>
      <c r="BA1199">
        <f>Source!Y236</f>
        <v>0</v>
      </c>
      <c r="CD1199">
        <v>1</v>
      </c>
    </row>
    <row r="1200" spans="1:82" ht="79.5" x14ac:dyDescent="0.2">
      <c r="A1200" s="57" t="s">
        <v>395</v>
      </c>
      <c r="B1200" s="59" t="s">
        <v>928</v>
      </c>
      <c r="C1200" s="59" t="s">
        <v>1029</v>
      </c>
      <c r="D1200" s="60" t="str">
        <f>Source!H237</f>
        <v>ШТ</v>
      </c>
      <c r="E1200" s="61">
        <f>Source!K237</f>
        <v>8</v>
      </c>
      <c r="F1200" s="61"/>
      <c r="G1200" s="61">
        <f>Source!I237</f>
        <v>8</v>
      </c>
      <c r="H1200" s="63"/>
      <c r="I1200" s="62"/>
      <c r="J1200" s="63"/>
      <c r="K1200" s="62"/>
      <c r="L1200" s="63"/>
    </row>
    <row r="1201" spans="1:83" ht="191.25" x14ac:dyDescent="0.2">
      <c r="B1201" s="64" t="str">
        <f>Source!EO237</f>
        <v>Поправка: 421/пр_2020_прил.10_т.5_п.4_гр.4  Поправка: Сб.№м 8, п.1.8. 3.1</v>
      </c>
      <c r="C1201" s="64" t="str">
        <f>Source!CN237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202" spans="1:83" ht="15" x14ac:dyDescent="0.2">
      <c r="A1202" s="58"/>
      <c r="B1202" s="61">
        <v>1</v>
      </c>
      <c r="C1202" s="58" t="s">
        <v>906</v>
      </c>
      <c r="D1202" s="60" t="s">
        <v>691</v>
      </c>
      <c r="E1202" s="65"/>
      <c r="F1202" s="61"/>
      <c r="G1202" s="65">
        <f>Source!U237</f>
        <v>4.032</v>
      </c>
      <c r="H1202" s="61"/>
      <c r="I1202" s="61"/>
      <c r="J1202" s="61"/>
      <c r="K1202" s="61"/>
      <c r="L1202" s="66">
        <f>SUM(L1203:L1203)-SUMIF(CE1203:CE1203, 1, L1203:L1203)</f>
        <v>1927.22</v>
      </c>
    </row>
    <row r="1203" spans="1:83" ht="28.5" x14ac:dyDescent="0.2">
      <c r="A1203" s="59"/>
      <c r="B1203" s="59" t="s">
        <v>709</v>
      </c>
      <c r="C1203" s="59" t="s">
        <v>710</v>
      </c>
      <c r="D1203" s="60" t="s">
        <v>691</v>
      </c>
      <c r="E1203" s="61">
        <v>0.4</v>
      </c>
      <c r="F1203" s="61">
        <f>ROUND((1.2)*1.05,7)</f>
        <v>1.26</v>
      </c>
      <c r="G1203" s="61">
        <f>SmtRes!CX264</f>
        <v>4.032</v>
      </c>
      <c r="H1203" s="63"/>
      <c r="I1203" s="62"/>
      <c r="J1203" s="63">
        <f>SmtRes!CZ264</f>
        <v>477.98</v>
      </c>
      <c r="K1203" s="62"/>
      <c r="L1203" s="63">
        <f>SmtRes!DI264</f>
        <v>1927.22</v>
      </c>
    </row>
    <row r="1204" spans="1:83" ht="15" x14ac:dyDescent="0.2">
      <c r="A1204" s="58"/>
      <c r="B1204" s="61">
        <v>2</v>
      </c>
      <c r="C1204" s="58" t="s">
        <v>907</v>
      </c>
      <c r="D1204" s="60"/>
      <c r="E1204" s="65"/>
      <c r="F1204" s="61"/>
      <c r="G1204" s="65"/>
      <c r="H1204" s="61"/>
      <c r="I1204" s="61"/>
      <c r="J1204" s="61"/>
      <c r="K1204" s="61"/>
      <c r="L1204" s="66">
        <f>SUM(L1205:L1209)-SUMIF(CE1205:CE1209, 1, L1205:L1209)</f>
        <v>77.45999999999998</v>
      </c>
    </row>
    <row r="1205" spans="1:83" ht="15" x14ac:dyDescent="0.2">
      <c r="A1205" s="58"/>
      <c r="B1205" s="61"/>
      <c r="C1205" s="58" t="s">
        <v>909</v>
      </c>
      <c r="D1205" s="60" t="s">
        <v>691</v>
      </c>
      <c r="E1205" s="65"/>
      <c r="F1205" s="61"/>
      <c r="G1205" s="65">
        <f>Source!V237</f>
        <v>7.6799999999999993E-2</v>
      </c>
      <c r="H1205" s="61"/>
      <c r="I1205" s="61"/>
      <c r="J1205" s="61"/>
      <c r="K1205" s="61"/>
      <c r="L1205" s="66">
        <f>SUMIF(CE1206:CE1209, 1, L1206:L1209)</f>
        <v>43.010000000000005</v>
      </c>
      <c r="CE1205">
        <v>1</v>
      </c>
    </row>
    <row r="1206" spans="1:83" ht="28.5" x14ac:dyDescent="0.2">
      <c r="A1206" s="59"/>
      <c r="B1206" s="59" t="s">
        <v>705</v>
      </c>
      <c r="C1206" s="59" t="s">
        <v>707</v>
      </c>
      <c r="D1206" s="60" t="s">
        <v>582</v>
      </c>
      <c r="E1206" s="61">
        <v>4.0000000000000001E-3</v>
      </c>
      <c r="F1206" s="61">
        <f>ROUND(1.2,7)</f>
        <v>1.2</v>
      </c>
      <c r="G1206" s="61">
        <f>SmtRes!CX266</f>
        <v>3.8399999999999997E-2</v>
      </c>
      <c r="H1206" s="63"/>
      <c r="I1206" s="62"/>
      <c r="J1206" s="63">
        <f>SmtRes!CZ266</f>
        <v>1472.33</v>
      </c>
      <c r="K1206" s="62"/>
      <c r="L1206" s="63">
        <f>SmtRes!DG266</f>
        <v>56.54</v>
      </c>
    </row>
    <row r="1207" spans="1:83" ht="28.5" x14ac:dyDescent="0.2">
      <c r="A1207" s="59"/>
      <c r="B1207" s="59" t="s">
        <v>708</v>
      </c>
      <c r="C1207" s="59" t="s">
        <v>924</v>
      </c>
      <c r="D1207" s="60" t="s">
        <v>691</v>
      </c>
      <c r="E1207" s="61">
        <f>SmtRes!DO266*SmtRes!AT266</f>
        <v>4.0000000000000001E-3</v>
      </c>
      <c r="F1207" s="61">
        <f>ROUND(1.2,7)</f>
        <v>1.2</v>
      </c>
      <c r="G1207" s="61">
        <f>SmtRes!DO266*SmtRes!CX266</f>
        <v>3.8399999999999997E-2</v>
      </c>
      <c r="H1207" s="63"/>
      <c r="I1207" s="62"/>
      <c r="J1207" s="63">
        <f>ROUND(SmtRes!AG266/SmtRes!DO266, 2)</f>
        <v>642.05999999999995</v>
      </c>
      <c r="K1207" s="62"/>
      <c r="L1207" s="63">
        <f>SmtRes!DH266</f>
        <v>24.66</v>
      </c>
      <c r="CE1207">
        <v>1</v>
      </c>
    </row>
    <row r="1208" spans="1:83" ht="28.5" x14ac:dyDescent="0.2">
      <c r="A1208" s="59"/>
      <c r="B1208" s="59" t="s">
        <v>698</v>
      </c>
      <c r="C1208" s="59" t="s">
        <v>700</v>
      </c>
      <c r="D1208" s="60" t="s">
        <v>582</v>
      </c>
      <c r="E1208" s="61">
        <v>4.0000000000000001E-3</v>
      </c>
      <c r="F1208" s="61">
        <f>ROUND(1.2,7)</f>
        <v>1.2</v>
      </c>
      <c r="G1208" s="61">
        <f>SmtRes!CX267</f>
        <v>3.8399999999999997E-2</v>
      </c>
      <c r="H1208" s="63"/>
      <c r="I1208" s="62"/>
      <c r="J1208" s="63">
        <f>SmtRes!CZ267</f>
        <v>544.70000000000005</v>
      </c>
      <c r="K1208" s="62"/>
      <c r="L1208" s="63">
        <f>SmtRes!DG267</f>
        <v>20.92</v>
      </c>
    </row>
    <row r="1209" spans="1:83" ht="28.5" x14ac:dyDescent="0.2">
      <c r="A1209" s="59"/>
      <c r="B1209" s="59" t="s">
        <v>697</v>
      </c>
      <c r="C1209" s="59" t="s">
        <v>908</v>
      </c>
      <c r="D1209" s="60" t="s">
        <v>691</v>
      </c>
      <c r="E1209" s="61">
        <f>SmtRes!DO267*SmtRes!AT267</f>
        <v>4.0000000000000001E-3</v>
      </c>
      <c r="F1209" s="61">
        <f>ROUND(1.2,7)</f>
        <v>1.2</v>
      </c>
      <c r="G1209" s="61">
        <f>SmtRes!DO267*SmtRes!CX267</f>
        <v>3.8399999999999997E-2</v>
      </c>
      <c r="H1209" s="63"/>
      <c r="I1209" s="62"/>
      <c r="J1209" s="63">
        <f>ROUND(SmtRes!AG267/SmtRes!DO267, 2)</f>
        <v>477.98</v>
      </c>
      <c r="K1209" s="62"/>
      <c r="L1209" s="63">
        <f>SmtRes!DH267</f>
        <v>18.350000000000001</v>
      </c>
      <c r="CE1209">
        <v>1</v>
      </c>
    </row>
    <row r="1210" spans="1:83" ht="15" x14ac:dyDescent="0.2">
      <c r="A1210" s="58"/>
      <c r="B1210" s="61">
        <v>4</v>
      </c>
      <c r="C1210" s="58" t="s">
        <v>930</v>
      </c>
      <c r="D1210" s="60"/>
      <c r="E1210" s="65"/>
      <c r="F1210" s="61"/>
      <c r="G1210" s="65"/>
      <c r="H1210" s="61"/>
      <c r="I1210" s="61"/>
      <c r="J1210" s="61"/>
      <c r="K1210" s="61"/>
      <c r="L1210" s="66">
        <f>SUM(L1211:L1211)-SUMIF(CE1211:CE1211, 1, L1211:L1211)</f>
        <v>125.39</v>
      </c>
    </row>
    <row r="1211" spans="1:83" ht="28.5" x14ac:dyDescent="0.2">
      <c r="A1211" s="59"/>
      <c r="B1211" s="59" t="s">
        <v>711</v>
      </c>
      <c r="C1211" s="67" t="s">
        <v>713</v>
      </c>
      <c r="D1211" s="68" t="s">
        <v>714</v>
      </c>
      <c r="E1211" s="69">
        <v>0.08</v>
      </c>
      <c r="F1211" s="69"/>
      <c r="G1211" s="69">
        <f>SmtRes!CX268</f>
        <v>0.64</v>
      </c>
      <c r="H1211" s="70">
        <f>SmtRes!CZ268</f>
        <v>174.93</v>
      </c>
      <c r="I1211" s="71">
        <f>SmtRes!AI268</f>
        <v>1.1200000000000001</v>
      </c>
      <c r="J1211" s="70">
        <f>ROUND(H1211*I1211, 2)</f>
        <v>195.92</v>
      </c>
      <c r="K1211" s="71"/>
      <c r="L1211" s="70">
        <f>SmtRes!DF268</f>
        <v>125.39</v>
      </c>
    </row>
    <row r="1212" spans="1:83" ht="15" x14ac:dyDescent="0.2">
      <c r="A1212" s="59"/>
      <c r="B1212" s="59"/>
      <c r="C1212" s="73" t="s">
        <v>910</v>
      </c>
      <c r="D1212" s="60"/>
      <c r="E1212" s="61"/>
      <c r="F1212" s="61"/>
      <c r="G1212" s="61"/>
      <c r="H1212" s="63"/>
      <c r="I1212" s="62"/>
      <c r="J1212" s="63"/>
      <c r="K1212" s="62"/>
      <c r="L1212" s="63">
        <f>L1202+L1204+L1205+L1210</f>
        <v>2173.08</v>
      </c>
    </row>
    <row r="1213" spans="1:83" ht="14.25" x14ac:dyDescent="0.2">
      <c r="A1213" s="59"/>
      <c r="B1213" s="59"/>
      <c r="C1213" s="59" t="s">
        <v>911</v>
      </c>
      <c r="D1213" s="60"/>
      <c r="E1213" s="61"/>
      <c r="F1213" s="61"/>
      <c r="G1213" s="61"/>
      <c r="H1213" s="63"/>
      <c r="I1213" s="62"/>
      <c r="J1213" s="63"/>
      <c r="K1213" s="62"/>
      <c r="L1213" s="63">
        <f>SUM(AR1200:AR1216)+SUM(AS1200:AS1216)+SUM(AT1200:AT1216)+SUM(AU1200:AU1216)+SUM(AV1200:AV1216)</f>
        <v>1970.23</v>
      </c>
    </row>
    <row r="1214" spans="1:83" ht="28.5" x14ac:dyDescent="0.2">
      <c r="A1214" s="59"/>
      <c r="B1214" s="59" t="s">
        <v>53</v>
      </c>
      <c r="C1214" s="59" t="s">
        <v>925</v>
      </c>
      <c r="D1214" s="60" t="s">
        <v>819</v>
      </c>
      <c r="E1214" s="61">
        <f>Source!BZ237</f>
        <v>97</v>
      </c>
      <c r="F1214" s="61"/>
      <c r="G1214" s="61">
        <f>Source!AT237</f>
        <v>97</v>
      </c>
      <c r="H1214" s="63"/>
      <c r="I1214" s="62"/>
      <c r="J1214" s="63"/>
      <c r="K1214" s="62"/>
      <c r="L1214" s="63">
        <f>SUM(AZ1200:AZ1216)</f>
        <v>1911.12</v>
      </c>
    </row>
    <row r="1215" spans="1:83" ht="28.5" x14ac:dyDescent="0.2">
      <c r="A1215" s="67"/>
      <c r="B1215" s="67" t="s">
        <v>54</v>
      </c>
      <c r="C1215" s="67" t="s">
        <v>926</v>
      </c>
      <c r="D1215" s="68" t="s">
        <v>819</v>
      </c>
      <c r="E1215" s="69">
        <f>Source!CA237</f>
        <v>51</v>
      </c>
      <c r="F1215" s="69"/>
      <c r="G1215" s="69">
        <f>Source!AU237</f>
        <v>51</v>
      </c>
      <c r="H1215" s="70"/>
      <c r="I1215" s="71"/>
      <c r="J1215" s="70"/>
      <c r="K1215" s="71"/>
      <c r="L1215" s="70">
        <f>SUM(BA1200:BA1216)</f>
        <v>1004.82</v>
      </c>
    </row>
    <row r="1216" spans="1:83" ht="15" x14ac:dyDescent="0.2">
      <c r="C1216" s="75" t="s">
        <v>914</v>
      </c>
      <c r="D1216" s="75"/>
      <c r="E1216" s="75"/>
      <c r="F1216" s="75"/>
      <c r="G1216" s="75"/>
      <c r="H1216" s="75"/>
      <c r="I1216" s="76">
        <f>K1216/E1200</f>
        <v>636.12750000000005</v>
      </c>
      <c r="J1216" s="76"/>
      <c r="K1216" s="76">
        <f>L1202+L1204+L1210+L1214+L1215+L1205</f>
        <v>5089.0200000000004</v>
      </c>
      <c r="L1216" s="76"/>
      <c r="AD1216">
        <f>ROUND((Source!AT237/100)*((ROUND(SUMIF(SmtRes!AQ264:'SmtRes'!AQ268,"=1",SmtRes!AD264:'SmtRes'!AD268)*Source!I237, 2)+ROUND(SUMIF(SmtRes!AQ264:'SmtRes'!AQ268,"=1",SmtRes!AC264:'SmtRes'!AC268)*Source!I237, 2))), 2)</f>
        <v>12400.64</v>
      </c>
      <c r="AE1216">
        <f>ROUND((Source!AU237/100)*((ROUND(SUMIF(SmtRes!AQ264:'SmtRes'!AQ268,"=1",SmtRes!AD264:'SmtRes'!AD268)*Source!I237, 2)+ROUND(SUMIF(SmtRes!AQ264:'SmtRes'!AQ268,"=1",SmtRes!AC264:'SmtRes'!AC268)*Source!I237, 2))), 2)</f>
        <v>6519.92</v>
      </c>
      <c r="AN1216" s="72">
        <f>L1202+L1204+L1210+L1214+L1215+L1205</f>
        <v>5089.0200000000004</v>
      </c>
      <c r="AO1216" s="72">
        <f>L1204</f>
        <v>77.45999999999998</v>
      </c>
      <c r="AQ1216" t="s">
        <v>915</v>
      </c>
      <c r="AR1216" s="72">
        <f>L1202</f>
        <v>1927.22</v>
      </c>
      <c r="AT1216" s="72">
        <f>L1205</f>
        <v>43.010000000000005</v>
      </c>
      <c r="AV1216" t="s">
        <v>915</v>
      </c>
      <c r="AW1216" s="72">
        <f>L1210</f>
        <v>125.39</v>
      </c>
      <c r="AZ1216">
        <f>Source!X237</f>
        <v>1911.12</v>
      </c>
      <c r="BA1216">
        <f>Source!Y237</f>
        <v>1004.82</v>
      </c>
      <c r="CD1216">
        <v>2</v>
      </c>
    </row>
    <row r="1217" spans="1:83" ht="39.75" x14ac:dyDescent="0.2">
      <c r="A1217" s="77" t="s">
        <v>398</v>
      </c>
      <c r="B1217" s="67" t="str">
        <f>Source!F238</f>
        <v>Цена поставщика</v>
      </c>
      <c r="C1217" s="67" t="s">
        <v>1005</v>
      </c>
      <c r="D1217" s="68" t="str">
        <f>Source!H238</f>
        <v>ШТ</v>
      </c>
      <c r="E1217" s="69">
        <f>Source!K238</f>
        <v>8</v>
      </c>
      <c r="F1217" s="69"/>
      <c r="G1217" s="69">
        <f>Source!I238</f>
        <v>8</v>
      </c>
      <c r="H1217" s="70">
        <f>Source!AL238</f>
        <v>2087.4</v>
      </c>
      <c r="I1217" s="71"/>
      <c r="J1217" s="70"/>
      <c r="K1217" s="71">
        <f>ROUND(1.02,7)</f>
        <v>1.02</v>
      </c>
      <c r="L1217" s="70">
        <f>Source!P238</f>
        <v>17033.18</v>
      </c>
    </row>
    <row r="1218" spans="1:83" ht="15" x14ac:dyDescent="0.2">
      <c r="C1218" s="75" t="s">
        <v>914</v>
      </c>
      <c r="D1218" s="75"/>
      <c r="E1218" s="75"/>
      <c r="F1218" s="75"/>
      <c r="G1218" s="75"/>
      <c r="H1218" s="75"/>
      <c r="I1218" s="76">
        <f>K1218/E1217</f>
        <v>2129.1475</v>
      </c>
      <c r="J1218" s="76"/>
      <c r="K1218" s="76">
        <f>L1217</f>
        <v>17033.18</v>
      </c>
      <c r="L1218" s="76"/>
      <c r="AD1218">
        <f>ROUND((Source!AT238/100)*((ROUND(ROUND(Source!AO238,2)*Source!I238, 2)+ROUND(ROUND(Source!AN238,2)*Source!I238, 2))), 2)</f>
        <v>0</v>
      </c>
      <c r="AE1218">
        <f>ROUND((Source!AU238/100)*((ROUND(ROUND(Source!AO238,2)*Source!I238, 2)+ROUND(ROUND(Source!AN238,2)*Source!I238, 2))), 2)</f>
        <v>0</v>
      </c>
      <c r="AN1218" s="72">
        <f>L1217</f>
        <v>17033.18</v>
      </c>
      <c r="AO1218">
        <f>0</f>
        <v>0</v>
      </c>
      <c r="AQ1218" t="s">
        <v>915</v>
      </c>
      <c r="AR1218">
        <f>0</f>
        <v>0</v>
      </c>
      <c r="AT1218">
        <f>0</f>
        <v>0</v>
      </c>
      <c r="AV1218" t="s">
        <v>915</v>
      </c>
      <c r="AW1218" s="72">
        <f>L1217</f>
        <v>17033.18</v>
      </c>
      <c r="AZ1218">
        <f>Source!X238</f>
        <v>0</v>
      </c>
      <c r="BA1218">
        <f>Source!Y238</f>
        <v>0</v>
      </c>
      <c r="CD1218">
        <v>1</v>
      </c>
    </row>
    <row r="1219" spans="1:83" ht="39.75" x14ac:dyDescent="0.2">
      <c r="A1219" s="77" t="s">
        <v>399</v>
      </c>
      <c r="B1219" s="67" t="str">
        <f>Source!F240</f>
        <v>Цена поставщика</v>
      </c>
      <c r="C1219" s="67" t="s">
        <v>1006</v>
      </c>
      <c r="D1219" s="68" t="str">
        <f>Source!H240</f>
        <v>ШТ</v>
      </c>
      <c r="E1219" s="69">
        <f>Source!K240</f>
        <v>12</v>
      </c>
      <c r="F1219" s="69"/>
      <c r="G1219" s="69">
        <f>Source!I240</f>
        <v>12</v>
      </c>
      <c r="H1219" s="70">
        <f>Source!AL240</f>
        <v>11.5</v>
      </c>
      <c r="I1219" s="71"/>
      <c r="J1219" s="70"/>
      <c r="K1219" s="71">
        <f>ROUND(1.02,7)</f>
        <v>1.02</v>
      </c>
      <c r="L1219" s="70">
        <f>Source!P240</f>
        <v>140.76</v>
      </c>
    </row>
    <row r="1220" spans="1:83" ht="15" x14ac:dyDescent="0.2">
      <c r="C1220" s="75" t="s">
        <v>914</v>
      </c>
      <c r="D1220" s="75"/>
      <c r="E1220" s="75"/>
      <c r="F1220" s="75"/>
      <c r="G1220" s="75"/>
      <c r="H1220" s="75"/>
      <c r="I1220" s="76">
        <f>K1220/E1219</f>
        <v>11.729999999999999</v>
      </c>
      <c r="J1220" s="76"/>
      <c r="K1220" s="76">
        <f>L1219</f>
        <v>140.76</v>
      </c>
      <c r="L1220" s="76"/>
      <c r="AD1220">
        <f>ROUND((Source!AT240/100)*((ROUND(ROUND(Source!AO240,2)*Source!I240, 2)+ROUND(ROUND(Source!AN240,2)*Source!I240, 2))), 2)</f>
        <v>0</v>
      </c>
      <c r="AE1220">
        <f>ROUND((Source!AU240/100)*((ROUND(ROUND(Source!AO240,2)*Source!I240, 2)+ROUND(ROUND(Source!AN240,2)*Source!I240, 2))), 2)</f>
        <v>0</v>
      </c>
      <c r="AN1220" s="72">
        <f>L1219</f>
        <v>140.76</v>
      </c>
      <c r="AO1220">
        <f>0</f>
        <v>0</v>
      </c>
      <c r="AQ1220" t="s">
        <v>915</v>
      </c>
      <c r="AR1220">
        <f>0</f>
        <v>0</v>
      </c>
      <c r="AT1220">
        <f>0</f>
        <v>0</v>
      </c>
      <c r="AV1220" t="s">
        <v>915</v>
      </c>
      <c r="AW1220" s="72">
        <f>L1219</f>
        <v>140.76</v>
      </c>
      <c r="AZ1220">
        <f>Source!X240</f>
        <v>0</v>
      </c>
      <c r="BA1220">
        <f>Source!Y240</f>
        <v>0</v>
      </c>
      <c r="CD1220">
        <v>1</v>
      </c>
    </row>
    <row r="1221" spans="1:83" ht="71.25" x14ac:dyDescent="0.2">
      <c r="A1221" s="77" t="s">
        <v>400</v>
      </c>
      <c r="B1221" s="67" t="str">
        <f>Source!F241</f>
        <v>20.1.02.23-1031</v>
      </c>
      <c r="C1221" s="67" t="str">
        <f>Source!G241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221" s="68" t="str">
        <f>Source!H241</f>
        <v>ШТ</v>
      </c>
      <c r="E1221" s="69">
        <f>Source!K241</f>
        <v>24</v>
      </c>
      <c r="F1221" s="69"/>
      <c r="G1221" s="69">
        <f>Source!I241</f>
        <v>24</v>
      </c>
      <c r="H1221" s="70">
        <f>Source!AL241</f>
        <v>127.56</v>
      </c>
      <c r="I1221" s="71">
        <f>IF(Source!BC241&lt;&gt; 0, Source!BC241, 1)</f>
        <v>1.24</v>
      </c>
      <c r="J1221" s="70">
        <f>ROUND(H1221*I1221, 2)</f>
        <v>158.16999999999999</v>
      </c>
      <c r="K1221" s="71"/>
      <c r="L1221" s="70">
        <f>Source!P241</f>
        <v>3796.08</v>
      </c>
    </row>
    <row r="1222" spans="1:83" ht="15" x14ac:dyDescent="0.2">
      <c r="C1222" s="75" t="s">
        <v>914</v>
      </c>
      <c r="D1222" s="75"/>
      <c r="E1222" s="75"/>
      <c r="F1222" s="75"/>
      <c r="G1222" s="75"/>
      <c r="H1222" s="75"/>
      <c r="I1222" s="76">
        <f>K1222/E1221</f>
        <v>158.16999999999999</v>
      </c>
      <c r="J1222" s="76"/>
      <c r="K1222" s="76">
        <f>L1221</f>
        <v>3796.08</v>
      </c>
      <c r="L1222" s="76"/>
      <c r="AD1222">
        <f>ROUND((Source!AT241/100)*((ROUND(ROUND(Source!AO241,2)*Source!I241, 2)+ROUND(ROUND(Source!AN241,2)*Source!I241, 2))), 2)</f>
        <v>0</v>
      </c>
      <c r="AE1222">
        <f>ROUND((Source!AU241/100)*((ROUND(ROUND(Source!AO241,2)*Source!I241, 2)+ROUND(ROUND(Source!AN241,2)*Source!I241, 2))), 2)</f>
        <v>0</v>
      </c>
      <c r="AN1222" s="72">
        <f>L1221</f>
        <v>3796.08</v>
      </c>
      <c r="AO1222">
        <f>0</f>
        <v>0</v>
      </c>
      <c r="AQ1222" t="s">
        <v>915</v>
      </c>
      <c r="AR1222">
        <f>0</f>
        <v>0</v>
      </c>
      <c r="AT1222">
        <f>0</f>
        <v>0</v>
      </c>
      <c r="AV1222" t="s">
        <v>915</v>
      </c>
      <c r="AW1222" s="72">
        <f>L1221</f>
        <v>3796.08</v>
      </c>
      <c r="AZ1222">
        <f>Source!X241</f>
        <v>0</v>
      </c>
      <c r="BA1222">
        <f>Source!Y241</f>
        <v>0</v>
      </c>
      <c r="CD1222">
        <v>2</v>
      </c>
    </row>
    <row r="1223" spans="1:83" ht="79.5" x14ac:dyDescent="0.2">
      <c r="A1223" s="57" t="s">
        <v>401</v>
      </c>
      <c r="B1223" s="59" t="s">
        <v>928</v>
      </c>
      <c r="C1223" s="59" t="s">
        <v>1030</v>
      </c>
      <c r="D1223" s="60" t="str">
        <f>Source!H242</f>
        <v>ШТ</v>
      </c>
      <c r="E1223" s="61">
        <f>Source!K242</f>
        <v>5</v>
      </c>
      <c r="F1223" s="61"/>
      <c r="G1223" s="61">
        <f>Source!I242</f>
        <v>5</v>
      </c>
      <c r="H1223" s="63"/>
      <c r="I1223" s="62"/>
      <c r="J1223" s="63"/>
      <c r="K1223" s="62"/>
      <c r="L1223" s="63"/>
    </row>
    <row r="1224" spans="1:83" ht="306" x14ac:dyDescent="0.2">
      <c r="B1224" s="64" t="str">
        <f>Source!EO242</f>
        <v>Поправка: 421/пр_2020_прил.10_т.5_п.9.1_гр.4  Поправка: 421/пр_2020_прил.10_т.5_п.4_гр.4  Поправка: Сб.№м 8, п.1.8. 3.1</v>
      </c>
      <c r="C1224" s="64" t="str">
        <f>Source!CN242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225" spans="1:83" ht="15" x14ac:dyDescent="0.2">
      <c r="A1225" s="58"/>
      <c r="B1225" s="61">
        <v>1</v>
      </c>
      <c r="C1225" s="58" t="s">
        <v>906</v>
      </c>
      <c r="D1225" s="60" t="s">
        <v>691</v>
      </c>
      <c r="E1225" s="65"/>
      <c r="F1225" s="61"/>
      <c r="G1225" s="65">
        <f>Source!U242</f>
        <v>2</v>
      </c>
      <c r="H1225" s="61"/>
      <c r="I1225" s="61"/>
      <c r="J1225" s="61"/>
      <c r="K1225" s="61"/>
      <c r="L1225" s="66">
        <f>SUM(L1226:L1226)-SUMIF(CE1226:CE1226, 1, L1226:L1226)</f>
        <v>1385.19</v>
      </c>
    </row>
    <row r="1226" spans="1:83" ht="28.5" x14ac:dyDescent="0.2">
      <c r="A1226" s="59"/>
      <c r="B1226" s="59" t="s">
        <v>709</v>
      </c>
      <c r="C1226" s="59" t="s">
        <v>710</v>
      </c>
      <c r="D1226" s="60" t="s">
        <v>691</v>
      </c>
      <c r="E1226" s="61">
        <v>0.4</v>
      </c>
      <c r="F1226" s="61"/>
      <c r="G1226" s="61">
        <f>SmtRes!CX269</f>
        <v>2</v>
      </c>
      <c r="H1226" s="63"/>
      <c r="I1226" s="62"/>
      <c r="J1226" s="63">
        <f>SmtRes!CZ269</f>
        <v>477.98</v>
      </c>
      <c r="K1226" s="62">
        <f>ROUND(((1.15)*1.2)*1.05,7)</f>
        <v>1.4490000000000001</v>
      </c>
      <c r="L1226" s="63">
        <f>SmtRes!DI269</f>
        <v>1385.19</v>
      </c>
    </row>
    <row r="1227" spans="1:83" ht="15" x14ac:dyDescent="0.2">
      <c r="A1227" s="58"/>
      <c r="B1227" s="61">
        <v>2</v>
      </c>
      <c r="C1227" s="58" t="s">
        <v>907</v>
      </c>
      <c r="D1227" s="60"/>
      <c r="E1227" s="65"/>
      <c r="F1227" s="61"/>
      <c r="G1227" s="65"/>
      <c r="H1227" s="61"/>
      <c r="I1227" s="61"/>
      <c r="J1227" s="61"/>
      <c r="K1227" s="61"/>
      <c r="L1227" s="66">
        <f>SUM(L1228:L1232)-SUMIF(CE1228:CE1232, 1, L1228:L1232)</f>
        <v>55.67</v>
      </c>
    </row>
    <row r="1228" spans="1:83" ht="15" x14ac:dyDescent="0.2">
      <c r="A1228" s="58"/>
      <c r="B1228" s="61"/>
      <c r="C1228" s="58" t="s">
        <v>909</v>
      </c>
      <c r="D1228" s="60" t="s">
        <v>691</v>
      </c>
      <c r="E1228" s="65"/>
      <c r="F1228" s="61"/>
      <c r="G1228" s="65">
        <f>Source!V242</f>
        <v>5.5199999999999999E-2</v>
      </c>
      <c r="H1228" s="61"/>
      <c r="I1228" s="61"/>
      <c r="J1228" s="61"/>
      <c r="K1228" s="61"/>
      <c r="L1228" s="66">
        <f>SUMIF(CE1229:CE1232, 1, L1229:L1232)</f>
        <v>30.909999999999997</v>
      </c>
      <c r="CE1228">
        <v>1</v>
      </c>
    </row>
    <row r="1229" spans="1:83" ht="28.5" x14ac:dyDescent="0.2">
      <c r="A1229" s="59"/>
      <c r="B1229" s="59" t="s">
        <v>705</v>
      </c>
      <c r="C1229" s="59" t="s">
        <v>707</v>
      </c>
      <c r="D1229" s="60" t="s">
        <v>582</v>
      </c>
      <c r="E1229" s="61">
        <v>4.0000000000000001E-3</v>
      </c>
      <c r="F1229" s="61">
        <f>ROUND((1.15)*1.2,7)</f>
        <v>1.38</v>
      </c>
      <c r="G1229" s="61">
        <f>SmtRes!CX271</f>
        <v>2.76E-2</v>
      </c>
      <c r="H1229" s="63"/>
      <c r="I1229" s="62"/>
      <c r="J1229" s="63">
        <f>SmtRes!CZ271</f>
        <v>1472.33</v>
      </c>
      <c r="K1229" s="62"/>
      <c r="L1229" s="63">
        <f>SmtRes!DG271</f>
        <v>40.64</v>
      </c>
    </row>
    <row r="1230" spans="1:83" ht="28.5" x14ac:dyDescent="0.2">
      <c r="A1230" s="59"/>
      <c r="B1230" s="59" t="s">
        <v>708</v>
      </c>
      <c r="C1230" s="59" t="s">
        <v>924</v>
      </c>
      <c r="D1230" s="60" t="s">
        <v>691</v>
      </c>
      <c r="E1230" s="61">
        <f>SmtRes!DO271*SmtRes!AT271</f>
        <v>4.0000000000000001E-3</v>
      </c>
      <c r="F1230" s="61">
        <f>ROUND((1.15)*1.2,7)</f>
        <v>1.38</v>
      </c>
      <c r="G1230" s="61">
        <f>SmtRes!DO271*SmtRes!CX271</f>
        <v>2.76E-2</v>
      </c>
      <c r="H1230" s="63"/>
      <c r="I1230" s="62"/>
      <c r="J1230" s="63">
        <f>ROUND(SmtRes!AG271/SmtRes!DO271, 2)</f>
        <v>642.05999999999995</v>
      </c>
      <c r="K1230" s="62"/>
      <c r="L1230" s="63">
        <f>SmtRes!DH271</f>
        <v>17.72</v>
      </c>
      <c r="CE1230">
        <v>1</v>
      </c>
    </row>
    <row r="1231" spans="1:83" ht="28.5" x14ac:dyDescent="0.2">
      <c r="A1231" s="59"/>
      <c r="B1231" s="59" t="s">
        <v>698</v>
      </c>
      <c r="C1231" s="59" t="s">
        <v>700</v>
      </c>
      <c r="D1231" s="60" t="s">
        <v>582</v>
      </c>
      <c r="E1231" s="61">
        <v>4.0000000000000001E-3</v>
      </c>
      <c r="F1231" s="61">
        <f>ROUND((1.15)*1.2,7)</f>
        <v>1.38</v>
      </c>
      <c r="G1231" s="61">
        <f>SmtRes!CX272</f>
        <v>2.76E-2</v>
      </c>
      <c r="H1231" s="63"/>
      <c r="I1231" s="62"/>
      <c r="J1231" s="63">
        <f>SmtRes!CZ272</f>
        <v>544.70000000000005</v>
      </c>
      <c r="K1231" s="62"/>
      <c r="L1231" s="63">
        <f>SmtRes!DG272</f>
        <v>15.03</v>
      </c>
    </row>
    <row r="1232" spans="1:83" ht="28.5" x14ac:dyDescent="0.2">
      <c r="A1232" s="59"/>
      <c r="B1232" s="59" t="s">
        <v>697</v>
      </c>
      <c r="C1232" s="59" t="s">
        <v>908</v>
      </c>
      <c r="D1232" s="60" t="s">
        <v>691</v>
      </c>
      <c r="E1232" s="61">
        <f>SmtRes!DO272*SmtRes!AT272</f>
        <v>4.0000000000000001E-3</v>
      </c>
      <c r="F1232" s="61">
        <f>ROUND((1.15)*1.2,7)</f>
        <v>1.38</v>
      </c>
      <c r="G1232" s="61">
        <f>SmtRes!DO272*SmtRes!CX272</f>
        <v>2.76E-2</v>
      </c>
      <c r="H1232" s="63"/>
      <c r="I1232" s="62"/>
      <c r="J1232" s="63">
        <f>ROUND(SmtRes!AG272/SmtRes!DO272, 2)</f>
        <v>477.98</v>
      </c>
      <c r="K1232" s="62"/>
      <c r="L1232" s="63">
        <f>SmtRes!DH272</f>
        <v>13.19</v>
      </c>
      <c r="CE1232">
        <v>1</v>
      </c>
    </row>
    <row r="1233" spans="1:82" ht="15" x14ac:dyDescent="0.2">
      <c r="A1233" s="58"/>
      <c r="B1233" s="61">
        <v>4</v>
      </c>
      <c r="C1233" s="58" t="s">
        <v>930</v>
      </c>
      <c r="D1233" s="60"/>
      <c r="E1233" s="65"/>
      <c r="F1233" s="61"/>
      <c r="G1233" s="65"/>
      <c r="H1233" s="61"/>
      <c r="I1233" s="61"/>
      <c r="J1233" s="61"/>
      <c r="K1233" s="61"/>
      <c r="L1233" s="66">
        <f>SUM(L1234:L1234)-SUMIF(CE1234:CE1234, 1, L1234:L1234)</f>
        <v>78.37</v>
      </c>
    </row>
    <row r="1234" spans="1:82" ht="28.5" x14ac:dyDescent="0.2">
      <c r="A1234" s="59"/>
      <c r="B1234" s="59" t="s">
        <v>711</v>
      </c>
      <c r="C1234" s="67" t="s">
        <v>713</v>
      </c>
      <c r="D1234" s="68" t="s">
        <v>714</v>
      </c>
      <c r="E1234" s="69">
        <v>0.08</v>
      </c>
      <c r="F1234" s="69"/>
      <c r="G1234" s="69">
        <f>SmtRes!CX273</f>
        <v>0.4</v>
      </c>
      <c r="H1234" s="70">
        <f>SmtRes!CZ273</f>
        <v>174.93</v>
      </c>
      <c r="I1234" s="71">
        <f>SmtRes!AI273</f>
        <v>1.1200000000000001</v>
      </c>
      <c r="J1234" s="70">
        <f>ROUND(H1234*I1234, 2)</f>
        <v>195.92</v>
      </c>
      <c r="K1234" s="71"/>
      <c r="L1234" s="70">
        <f>SmtRes!DF273</f>
        <v>78.37</v>
      </c>
    </row>
    <row r="1235" spans="1:82" ht="15" x14ac:dyDescent="0.2">
      <c r="A1235" s="59"/>
      <c r="B1235" s="59"/>
      <c r="C1235" s="73" t="s">
        <v>910</v>
      </c>
      <c r="D1235" s="60"/>
      <c r="E1235" s="61"/>
      <c r="F1235" s="61"/>
      <c r="G1235" s="61"/>
      <c r="H1235" s="63"/>
      <c r="I1235" s="62"/>
      <c r="J1235" s="63"/>
      <c r="K1235" s="62"/>
      <c r="L1235" s="63">
        <f>L1225+L1227+L1228+L1233</f>
        <v>1550.1400000000003</v>
      </c>
    </row>
    <row r="1236" spans="1:82" ht="14.25" x14ac:dyDescent="0.2">
      <c r="A1236" s="59"/>
      <c r="B1236" s="59"/>
      <c r="C1236" s="59" t="s">
        <v>911</v>
      </c>
      <c r="D1236" s="60"/>
      <c r="E1236" s="61"/>
      <c r="F1236" s="61"/>
      <c r="G1236" s="61"/>
      <c r="H1236" s="63"/>
      <c r="I1236" s="62"/>
      <c r="J1236" s="63"/>
      <c r="K1236" s="62"/>
      <c r="L1236" s="63">
        <f>SUM(AR1223:AR1239)+SUM(AS1223:AS1239)+SUM(AT1223:AT1239)+SUM(AU1223:AU1239)+SUM(AV1223:AV1239)</f>
        <v>1416.1000000000001</v>
      </c>
    </row>
    <row r="1237" spans="1:82" ht="28.5" x14ac:dyDescent="0.2">
      <c r="A1237" s="59"/>
      <c r="B1237" s="59" t="s">
        <v>53</v>
      </c>
      <c r="C1237" s="59" t="s">
        <v>925</v>
      </c>
      <c r="D1237" s="60" t="s">
        <v>819</v>
      </c>
      <c r="E1237" s="61">
        <f>Source!BZ242</f>
        <v>97</v>
      </c>
      <c r="F1237" s="61"/>
      <c r="G1237" s="61">
        <f>Source!AT242</f>
        <v>97</v>
      </c>
      <c r="H1237" s="63"/>
      <c r="I1237" s="62"/>
      <c r="J1237" s="63"/>
      <c r="K1237" s="62"/>
      <c r="L1237" s="63">
        <f>SUM(AZ1223:AZ1239)</f>
        <v>1373.62</v>
      </c>
    </row>
    <row r="1238" spans="1:82" ht="28.5" x14ac:dyDescent="0.2">
      <c r="A1238" s="67"/>
      <c r="B1238" s="67" t="s">
        <v>54</v>
      </c>
      <c r="C1238" s="67" t="s">
        <v>926</v>
      </c>
      <c r="D1238" s="68" t="s">
        <v>819</v>
      </c>
      <c r="E1238" s="69">
        <f>Source!CA242</f>
        <v>51</v>
      </c>
      <c r="F1238" s="69"/>
      <c r="G1238" s="69">
        <f>Source!AU242</f>
        <v>51</v>
      </c>
      <c r="H1238" s="70"/>
      <c r="I1238" s="71"/>
      <c r="J1238" s="70"/>
      <c r="K1238" s="71"/>
      <c r="L1238" s="70">
        <f>SUM(BA1223:BA1239)</f>
        <v>722.21</v>
      </c>
    </row>
    <row r="1239" spans="1:82" ht="15" x14ac:dyDescent="0.2">
      <c r="C1239" s="75" t="s">
        <v>914</v>
      </c>
      <c r="D1239" s="75"/>
      <c r="E1239" s="75"/>
      <c r="F1239" s="75"/>
      <c r="G1239" s="75"/>
      <c r="H1239" s="75"/>
      <c r="I1239" s="76">
        <f>K1239/E1223</f>
        <v>729.19399999999996</v>
      </c>
      <c r="J1239" s="76"/>
      <c r="K1239" s="76">
        <f>L1225+L1227+L1233+L1237+L1238+L1228</f>
        <v>3645.97</v>
      </c>
      <c r="L1239" s="76"/>
      <c r="AD1239">
        <f>ROUND((Source!AT242/100)*((ROUND(SUMIF(SmtRes!AQ269:'SmtRes'!AQ273,"=1",SmtRes!AD269:'SmtRes'!AD273)*Source!I242, 2)+ROUND(SUMIF(SmtRes!AQ269:'SmtRes'!AQ273,"=1",SmtRes!AC269:'SmtRes'!AC273)*Source!I242, 2))), 2)</f>
        <v>7750.4</v>
      </c>
      <c r="AE1239">
        <f>ROUND((Source!AU242/100)*((ROUND(SUMIF(SmtRes!AQ269:'SmtRes'!AQ273,"=1",SmtRes!AD269:'SmtRes'!AD273)*Source!I242, 2)+ROUND(SUMIF(SmtRes!AQ269:'SmtRes'!AQ273,"=1",SmtRes!AC269:'SmtRes'!AC273)*Source!I242, 2))), 2)</f>
        <v>4074.95</v>
      </c>
      <c r="AN1239" s="72">
        <f>L1225+L1227+L1233+L1237+L1238+L1228</f>
        <v>3645.97</v>
      </c>
      <c r="AO1239" s="72">
        <f>L1227</f>
        <v>55.67</v>
      </c>
      <c r="AQ1239" t="s">
        <v>915</v>
      </c>
      <c r="AR1239" s="72">
        <f>L1225</f>
        <v>1385.19</v>
      </c>
      <c r="AT1239" s="72">
        <f>L1228</f>
        <v>30.909999999999997</v>
      </c>
      <c r="AV1239" t="s">
        <v>915</v>
      </c>
      <c r="AW1239" s="72">
        <f>L1233</f>
        <v>78.37</v>
      </c>
      <c r="AZ1239">
        <f>Source!X242</f>
        <v>1373.62</v>
      </c>
      <c r="BA1239">
        <f>Source!Y242</f>
        <v>722.21</v>
      </c>
      <c r="CD1239">
        <v>2</v>
      </c>
    </row>
    <row r="1240" spans="1:82" ht="39.75" x14ac:dyDescent="0.2">
      <c r="A1240" s="77" t="s">
        <v>404</v>
      </c>
      <c r="B1240" s="67" t="str">
        <f>Source!F243</f>
        <v>Цена поставщика</v>
      </c>
      <c r="C1240" s="67" t="s">
        <v>1005</v>
      </c>
      <c r="D1240" s="68" t="str">
        <f>Source!H243</f>
        <v>ШТ</v>
      </c>
      <c r="E1240" s="69">
        <f>Source!K243</f>
        <v>5</v>
      </c>
      <c r="F1240" s="69"/>
      <c r="G1240" s="69">
        <f>Source!I243</f>
        <v>5</v>
      </c>
      <c r="H1240" s="70">
        <f>Source!AL243</f>
        <v>2087.4</v>
      </c>
      <c r="I1240" s="71"/>
      <c r="J1240" s="70"/>
      <c r="K1240" s="71">
        <f>ROUND(1.02,7)</f>
        <v>1.02</v>
      </c>
      <c r="L1240" s="70">
        <f>Source!P243</f>
        <v>10645.74</v>
      </c>
    </row>
    <row r="1241" spans="1:82" ht="15" x14ac:dyDescent="0.2">
      <c r="C1241" s="75" t="s">
        <v>914</v>
      </c>
      <c r="D1241" s="75"/>
      <c r="E1241" s="75"/>
      <c r="F1241" s="75"/>
      <c r="G1241" s="75"/>
      <c r="H1241" s="75"/>
      <c r="I1241" s="76">
        <f>K1241/E1240</f>
        <v>2129.1480000000001</v>
      </c>
      <c r="J1241" s="76"/>
      <c r="K1241" s="76">
        <f>L1240</f>
        <v>10645.74</v>
      </c>
      <c r="L1241" s="76"/>
      <c r="AD1241">
        <f>ROUND((Source!AT243/100)*((ROUND(ROUND(Source!AO243,2)*Source!I243, 2)+ROUND(ROUND(Source!AN243,2)*Source!I243, 2))), 2)</f>
        <v>0</v>
      </c>
      <c r="AE1241">
        <f>ROUND((Source!AU243/100)*((ROUND(ROUND(Source!AO243,2)*Source!I243, 2)+ROUND(ROUND(Source!AN243,2)*Source!I243, 2))), 2)</f>
        <v>0</v>
      </c>
      <c r="AN1241" s="72">
        <f>L1240</f>
        <v>10645.74</v>
      </c>
      <c r="AO1241">
        <f>0</f>
        <v>0</v>
      </c>
      <c r="AQ1241" t="s">
        <v>915</v>
      </c>
      <c r="AR1241">
        <f>0</f>
        <v>0</v>
      </c>
      <c r="AT1241">
        <f>0</f>
        <v>0</v>
      </c>
      <c r="AV1241" t="s">
        <v>915</v>
      </c>
      <c r="AW1241" s="72">
        <f>L1240</f>
        <v>10645.74</v>
      </c>
      <c r="AZ1241">
        <f>Source!X243</f>
        <v>0</v>
      </c>
      <c r="BA1241">
        <f>Source!Y243</f>
        <v>0</v>
      </c>
      <c r="CD1241">
        <v>1</v>
      </c>
    </row>
    <row r="1242" spans="1:82" ht="39.75" x14ac:dyDescent="0.2">
      <c r="A1242" s="77" t="s">
        <v>405</v>
      </c>
      <c r="B1242" s="67" t="str">
        <f>Source!F245</f>
        <v>Цена поставщика</v>
      </c>
      <c r="C1242" s="67" t="s">
        <v>1006</v>
      </c>
      <c r="D1242" s="68" t="str">
        <f>Source!H245</f>
        <v>ШТ</v>
      </c>
      <c r="E1242" s="69">
        <f>Source!K245</f>
        <v>5</v>
      </c>
      <c r="F1242" s="69"/>
      <c r="G1242" s="69">
        <f>Source!I245</f>
        <v>5</v>
      </c>
      <c r="H1242" s="70">
        <f>Source!AL245</f>
        <v>11.5</v>
      </c>
      <c r="I1242" s="71"/>
      <c r="J1242" s="70"/>
      <c r="K1242" s="71">
        <f>ROUND(1.02,7)</f>
        <v>1.02</v>
      </c>
      <c r="L1242" s="70">
        <f>Source!P245</f>
        <v>58.65</v>
      </c>
    </row>
    <row r="1243" spans="1:82" ht="15" x14ac:dyDescent="0.2">
      <c r="C1243" s="75" t="s">
        <v>914</v>
      </c>
      <c r="D1243" s="75"/>
      <c r="E1243" s="75"/>
      <c r="F1243" s="75"/>
      <c r="G1243" s="75"/>
      <c r="H1243" s="75"/>
      <c r="I1243" s="76">
        <f>K1243/E1242</f>
        <v>11.73</v>
      </c>
      <c r="J1243" s="76"/>
      <c r="K1243" s="76">
        <f>L1242</f>
        <v>58.65</v>
      </c>
      <c r="L1243" s="76"/>
      <c r="AD1243">
        <f>ROUND((Source!AT245/100)*((ROUND(ROUND(Source!AO245,2)*Source!I245, 2)+ROUND(ROUND(Source!AN245,2)*Source!I245, 2))), 2)</f>
        <v>0</v>
      </c>
      <c r="AE1243">
        <f>ROUND((Source!AU245/100)*((ROUND(ROUND(Source!AO245,2)*Source!I245, 2)+ROUND(ROUND(Source!AN245,2)*Source!I245, 2))), 2)</f>
        <v>0</v>
      </c>
      <c r="AN1243" s="72">
        <f>L1242</f>
        <v>58.65</v>
      </c>
      <c r="AO1243">
        <f>0</f>
        <v>0</v>
      </c>
      <c r="AQ1243" t="s">
        <v>915</v>
      </c>
      <c r="AR1243">
        <f>0</f>
        <v>0</v>
      </c>
      <c r="AT1243">
        <f>0</f>
        <v>0</v>
      </c>
      <c r="AV1243" t="s">
        <v>915</v>
      </c>
      <c r="AW1243" s="72">
        <f>L1242</f>
        <v>58.65</v>
      </c>
      <c r="AZ1243">
        <f>Source!X245</f>
        <v>0</v>
      </c>
      <c r="BA1243">
        <f>Source!Y245</f>
        <v>0</v>
      </c>
      <c r="CD1243">
        <v>1</v>
      </c>
    </row>
    <row r="1244" spans="1:82" ht="71.25" x14ac:dyDescent="0.2">
      <c r="A1244" s="77" t="s">
        <v>406</v>
      </c>
      <c r="B1244" s="67" t="str">
        <f>Source!F246</f>
        <v>20.1.02.23-1031</v>
      </c>
      <c r="C1244" s="67" t="str">
        <f>Source!G246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244" s="68" t="str">
        <f>Source!H246</f>
        <v>ШТ</v>
      </c>
      <c r="E1244" s="69">
        <f>Source!K246</f>
        <v>10</v>
      </c>
      <c r="F1244" s="69"/>
      <c r="G1244" s="69">
        <f>Source!I246</f>
        <v>10</v>
      </c>
      <c r="H1244" s="70">
        <f>Source!AL246</f>
        <v>127.56</v>
      </c>
      <c r="I1244" s="71">
        <f>IF(Source!BC246&lt;&gt; 0, Source!BC246, 1)</f>
        <v>1.24</v>
      </c>
      <c r="J1244" s="70">
        <f>ROUND(H1244*I1244, 2)</f>
        <v>158.16999999999999</v>
      </c>
      <c r="K1244" s="71"/>
      <c r="L1244" s="70">
        <f>Source!P246</f>
        <v>1581.7</v>
      </c>
    </row>
    <row r="1245" spans="1:82" ht="15" x14ac:dyDescent="0.2">
      <c r="C1245" s="75" t="s">
        <v>914</v>
      </c>
      <c r="D1245" s="75"/>
      <c r="E1245" s="75"/>
      <c r="F1245" s="75"/>
      <c r="G1245" s="75"/>
      <c r="H1245" s="75"/>
      <c r="I1245" s="76">
        <f>K1245/E1244</f>
        <v>158.17000000000002</v>
      </c>
      <c r="J1245" s="76"/>
      <c r="K1245" s="76">
        <f>L1244</f>
        <v>1581.7</v>
      </c>
      <c r="L1245" s="76"/>
      <c r="AD1245">
        <f>ROUND((Source!AT246/100)*((ROUND(ROUND(Source!AO246,2)*Source!I246, 2)+ROUND(ROUND(Source!AN246,2)*Source!I246, 2))), 2)</f>
        <v>0</v>
      </c>
      <c r="AE1245">
        <f>ROUND((Source!AU246/100)*((ROUND(ROUND(Source!AO246,2)*Source!I246, 2)+ROUND(ROUND(Source!AN246,2)*Source!I246, 2))), 2)</f>
        <v>0</v>
      </c>
      <c r="AN1245" s="72">
        <f>L1244</f>
        <v>1581.7</v>
      </c>
      <c r="AO1245">
        <f>0</f>
        <v>0</v>
      </c>
      <c r="AQ1245" t="s">
        <v>915</v>
      </c>
      <c r="AR1245">
        <f>0</f>
        <v>0</v>
      </c>
      <c r="AT1245">
        <f>0</f>
        <v>0</v>
      </c>
      <c r="AV1245" t="s">
        <v>915</v>
      </c>
      <c r="AW1245" s="72">
        <f>L1244</f>
        <v>1581.7</v>
      </c>
      <c r="AZ1245">
        <f>Source!X246</f>
        <v>0</v>
      </c>
      <c r="BA1245">
        <f>Source!Y246</f>
        <v>0</v>
      </c>
      <c r="CD1245">
        <v>2</v>
      </c>
    </row>
    <row r="1247" spans="1:82" ht="15" x14ac:dyDescent="0.2">
      <c r="A1247" s="80"/>
      <c r="B1247" s="81"/>
      <c r="C1247" s="82" t="s">
        <v>960</v>
      </c>
      <c r="D1247" s="82"/>
      <c r="E1247" s="82"/>
      <c r="F1247" s="82"/>
      <c r="G1247" s="82"/>
      <c r="H1247" s="82"/>
      <c r="I1247" s="66"/>
      <c r="J1247" s="80"/>
      <c r="K1247" s="83"/>
      <c r="L1247" s="66">
        <f>L1249+L1250+L1256+L1260</f>
        <v>671830.89000000013</v>
      </c>
    </row>
    <row r="1248" spans="1:82" ht="14.25" x14ac:dyDescent="0.2">
      <c r="A1248" s="74"/>
      <c r="B1248" s="78"/>
      <c r="C1248" s="84" t="s">
        <v>961</v>
      </c>
      <c r="D1248" s="79"/>
      <c r="E1248" s="79"/>
      <c r="F1248" s="79"/>
      <c r="G1248" s="79"/>
      <c r="H1248" s="79"/>
      <c r="I1248" s="63"/>
      <c r="J1248" s="74"/>
      <c r="K1248" s="61"/>
      <c r="L1248" s="63"/>
    </row>
    <row r="1249" spans="1:12" ht="14.25" x14ac:dyDescent="0.2">
      <c r="A1249" s="74"/>
      <c r="B1249" s="78"/>
      <c r="C1249" s="79" t="s">
        <v>962</v>
      </c>
      <c r="D1249" s="79"/>
      <c r="E1249" s="79"/>
      <c r="F1249" s="79"/>
      <c r="G1249" s="79"/>
      <c r="H1249" s="79"/>
      <c r="I1249" s="63"/>
      <c r="J1249" s="74"/>
      <c r="K1249" s="61"/>
      <c r="L1249" s="63">
        <f>SUM(AR524:AR1245)</f>
        <v>49941.4</v>
      </c>
    </row>
    <row r="1250" spans="1:12" ht="14.25" hidden="1" x14ac:dyDescent="0.2">
      <c r="A1250" s="74"/>
      <c r="B1250" s="78"/>
      <c r="C1250" s="79" t="s">
        <v>963</v>
      </c>
      <c r="D1250" s="79"/>
      <c r="E1250" s="79"/>
      <c r="F1250" s="79"/>
      <c r="G1250" s="79"/>
      <c r="H1250" s="79"/>
      <c r="I1250" s="63"/>
      <c r="J1250" s="74"/>
      <c r="K1250" s="61"/>
      <c r="L1250" s="63">
        <f>L1252+L1255+L1254</f>
        <v>77191.319999999992</v>
      </c>
    </row>
    <row r="1251" spans="1:12" ht="14.25" hidden="1" x14ac:dyDescent="0.2">
      <c r="A1251" s="74"/>
      <c r="B1251" s="78"/>
      <c r="C1251" s="84" t="s">
        <v>964</v>
      </c>
      <c r="D1251" s="79"/>
      <c r="E1251" s="79"/>
      <c r="F1251" s="79"/>
      <c r="G1251" s="79"/>
      <c r="H1251" s="79"/>
      <c r="I1251" s="63"/>
      <c r="J1251" s="74"/>
      <c r="K1251" s="61"/>
      <c r="L1251" s="63"/>
    </row>
    <row r="1252" spans="1:12" ht="14.25" x14ac:dyDescent="0.2">
      <c r="A1252" s="74"/>
      <c r="B1252" s="78"/>
      <c r="C1252" s="79" t="s">
        <v>963</v>
      </c>
      <c r="D1252" s="79"/>
      <c r="E1252" s="79"/>
      <c r="F1252" s="79"/>
      <c r="G1252" s="79"/>
      <c r="H1252" s="79"/>
      <c r="I1252" s="63"/>
      <c r="J1252" s="74"/>
      <c r="K1252" s="61"/>
      <c r="L1252" s="63">
        <f>SUM(AO524:AO1245)</f>
        <v>55619.65</v>
      </c>
    </row>
    <row r="1253" spans="1:12" ht="14.25" hidden="1" x14ac:dyDescent="0.2">
      <c r="A1253" s="74"/>
      <c r="B1253" s="78"/>
      <c r="C1253" s="84" t="s">
        <v>965</v>
      </c>
      <c r="D1253" s="79"/>
      <c r="E1253" s="79"/>
      <c r="F1253" s="79"/>
      <c r="G1253" s="79"/>
      <c r="H1253" s="79"/>
      <c r="I1253" s="63"/>
      <c r="J1253" s="74"/>
      <c r="K1253" s="61"/>
      <c r="L1253" s="63"/>
    </row>
    <row r="1254" spans="1:12" ht="14.25" x14ac:dyDescent="0.2">
      <c r="A1254" s="74"/>
      <c r="B1254" s="78"/>
      <c r="C1254" s="79" t="s">
        <v>985</v>
      </c>
      <c r="D1254" s="79"/>
      <c r="E1254" s="79"/>
      <c r="F1254" s="79"/>
      <c r="G1254" s="79"/>
      <c r="H1254" s="79"/>
      <c r="I1254" s="63"/>
      <c r="J1254" s="74"/>
      <c r="K1254" s="61"/>
      <c r="L1254" s="63">
        <f>SUM(AT524:AT1245)</f>
        <v>21571.669999999995</v>
      </c>
    </row>
    <row r="1255" spans="1:12" ht="14.25" hidden="1" x14ac:dyDescent="0.2">
      <c r="A1255" s="74"/>
      <c r="B1255" s="78"/>
      <c r="C1255" s="79" t="s">
        <v>966</v>
      </c>
      <c r="D1255" s="79"/>
      <c r="E1255" s="79"/>
      <c r="F1255" s="79"/>
      <c r="G1255" s="79"/>
      <c r="H1255" s="79"/>
      <c r="I1255" s="63"/>
      <c r="J1255" s="74"/>
      <c r="K1255" s="61"/>
      <c r="L1255" s="63">
        <f>SUM(AV524:AV1245)</f>
        <v>0</v>
      </c>
    </row>
    <row r="1256" spans="1:12" ht="14.25" x14ac:dyDescent="0.2">
      <c r="A1256" s="74"/>
      <c r="B1256" s="78"/>
      <c r="C1256" s="79" t="s">
        <v>967</v>
      </c>
      <c r="D1256" s="79"/>
      <c r="E1256" s="79"/>
      <c r="F1256" s="79"/>
      <c r="G1256" s="79"/>
      <c r="H1256" s="79"/>
      <c r="I1256" s="63"/>
      <c r="J1256" s="74"/>
      <c r="K1256" s="61"/>
      <c r="L1256" s="63">
        <f>L1258+L1259</f>
        <v>538148.29000000015</v>
      </c>
    </row>
    <row r="1257" spans="1:12" ht="14.25" x14ac:dyDescent="0.2">
      <c r="A1257" s="74"/>
      <c r="B1257" s="78"/>
      <c r="C1257" s="84" t="s">
        <v>964</v>
      </c>
      <c r="D1257" s="79"/>
      <c r="E1257" s="79"/>
      <c r="F1257" s="79"/>
      <c r="G1257" s="79"/>
      <c r="H1257" s="79"/>
      <c r="I1257" s="63"/>
      <c r="J1257" s="74"/>
      <c r="K1257" s="61"/>
      <c r="L1257" s="63"/>
    </row>
    <row r="1258" spans="1:12" ht="14.25" x14ac:dyDescent="0.2">
      <c r="A1258" s="74"/>
      <c r="B1258" s="78"/>
      <c r="C1258" s="79" t="s">
        <v>968</v>
      </c>
      <c r="D1258" s="79"/>
      <c r="E1258" s="79"/>
      <c r="F1258" s="79"/>
      <c r="G1258" s="79"/>
      <c r="H1258" s="79"/>
      <c r="I1258" s="63"/>
      <c r="J1258" s="74"/>
      <c r="K1258" s="61"/>
      <c r="L1258" s="63">
        <f>SUM(AW524:AW1245)-SUM(BK524:BK1245)</f>
        <v>538148.29000000015</v>
      </c>
    </row>
    <row r="1259" spans="1:12" ht="14.25" hidden="1" x14ac:dyDescent="0.2">
      <c r="A1259" s="74"/>
      <c r="B1259" s="78"/>
      <c r="C1259" s="79" t="s">
        <v>969</v>
      </c>
      <c r="D1259" s="79"/>
      <c r="E1259" s="79"/>
      <c r="F1259" s="79"/>
      <c r="G1259" s="79"/>
      <c r="H1259" s="79"/>
      <c r="I1259" s="63"/>
      <c r="J1259" s="74"/>
      <c r="K1259" s="61"/>
      <c r="L1259" s="63">
        <f>SUM(BC524:BC1245)</f>
        <v>0</v>
      </c>
    </row>
    <row r="1260" spans="1:12" ht="14.25" x14ac:dyDescent="0.2">
      <c r="A1260" s="74"/>
      <c r="B1260" s="78"/>
      <c r="C1260" s="79" t="s">
        <v>970</v>
      </c>
      <c r="D1260" s="79"/>
      <c r="E1260" s="79"/>
      <c r="F1260" s="79"/>
      <c r="G1260" s="79"/>
      <c r="H1260" s="79"/>
      <c r="I1260" s="63"/>
      <c r="J1260" s="74"/>
      <c r="K1260" s="61"/>
      <c r="L1260" s="63">
        <f>SUM(BB524:BB1245)</f>
        <v>6549.88</v>
      </c>
    </row>
    <row r="1261" spans="1:12" ht="14.25" x14ac:dyDescent="0.2">
      <c r="A1261" s="74"/>
      <c r="B1261" s="78"/>
      <c r="C1261" s="79" t="s">
        <v>971</v>
      </c>
      <c r="D1261" s="79"/>
      <c r="E1261" s="79"/>
      <c r="F1261" s="79"/>
      <c r="G1261" s="79"/>
      <c r="H1261" s="79"/>
      <c r="I1261" s="63"/>
      <c r="J1261" s="74"/>
      <c r="K1261" s="61"/>
      <c r="L1261" s="63">
        <f>SUM(AR524:AR1245)+SUM(AT524:AT1245)+SUM(AV524:AV1245)</f>
        <v>71513.069999999992</v>
      </c>
    </row>
    <row r="1262" spans="1:12" ht="14.25" x14ac:dyDescent="0.2">
      <c r="A1262" s="74"/>
      <c r="B1262" s="78"/>
      <c r="C1262" s="79" t="s">
        <v>972</v>
      </c>
      <c r="D1262" s="79"/>
      <c r="E1262" s="79"/>
      <c r="F1262" s="79"/>
      <c r="G1262" s="79"/>
      <c r="H1262" s="79"/>
      <c r="I1262" s="63"/>
      <c r="J1262" s="74"/>
      <c r="K1262" s="61"/>
      <c r="L1262" s="63">
        <f>SUM(AZ524:AZ1245)</f>
        <v>73220.169999999984</v>
      </c>
    </row>
    <row r="1263" spans="1:12" ht="14.25" x14ac:dyDescent="0.2">
      <c r="A1263" s="74"/>
      <c r="B1263" s="78"/>
      <c r="C1263" s="79" t="s">
        <v>973</v>
      </c>
      <c r="D1263" s="79"/>
      <c r="E1263" s="79"/>
      <c r="F1263" s="79"/>
      <c r="G1263" s="79"/>
      <c r="H1263" s="79"/>
      <c r="I1263" s="63"/>
      <c r="J1263" s="74"/>
      <c r="K1263" s="61"/>
      <c r="L1263" s="63">
        <f>SUM(BA524:BA1245)</f>
        <v>42250.400000000009</v>
      </c>
    </row>
    <row r="1264" spans="1:12" ht="14.25" hidden="1" x14ac:dyDescent="0.2">
      <c r="A1264" s="74"/>
      <c r="B1264" s="78"/>
      <c r="C1264" s="79" t="s">
        <v>974</v>
      </c>
      <c r="D1264" s="79"/>
      <c r="E1264" s="79"/>
      <c r="F1264" s="79"/>
      <c r="G1264" s="79"/>
      <c r="H1264" s="79"/>
      <c r="I1264" s="63"/>
      <c r="J1264" s="74"/>
      <c r="K1264" s="61"/>
      <c r="L1264" s="63">
        <f>L1266+L1267</f>
        <v>0</v>
      </c>
    </row>
    <row r="1265" spans="1:101" ht="14.25" hidden="1" x14ac:dyDescent="0.2">
      <c r="A1265" s="74"/>
      <c r="B1265" s="78"/>
      <c r="C1265" s="84" t="s">
        <v>961</v>
      </c>
      <c r="D1265" s="79"/>
      <c r="E1265" s="79"/>
      <c r="F1265" s="79"/>
      <c r="G1265" s="79"/>
      <c r="H1265" s="79"/>
      <c r="I1265" s="63"/>
      <c r="J1265" s="74"/>
      <c r="K1265" s="61"/>
      <c r="L1265" s="63"/>
    </row>
    <row r="1266" spans="1:101" ht="14.25" hidden="1" x14ac:dyDescent="0.2">
      <c r="A1266" s="74"/>
      <c r="B1266" s="78"/>
      <c r="C1266" s="79" t="s">
        <v>975</v>
      </c>
      <c r="D1266" s="79"/>
      <c r="E1266" s="79"/>
      <c r="F1266" s="79"/>
      <c r="G1266" s="79"/>
      <c r="H1266" s="79"/>
      <c r="I1266" s="63"/>
      <c r="J1266" s="74"/>
      <c r="K1266" s="61"/>
      <c r="L1266" s="63">
        <f>SUM(BK524:BK1245)</f>
        <v>0</v>
      </c>
    </row>
    <row r="1267" spans="1:101" ht="14.25" hidden="1" x14ac:dyDescent="0.2">
      <c r="A1267" s="74"/>
      <c r="B1267" s="78"/>
      <c r="C1267" s="79" t="s">
        <v>976</v>
      </c>
      <c r="D1267" s="79"/>
      <c r="E1267" s="79"/>
      <c r="F1267" s="79"/>
      <c r="G1267" s="79"/>
      <c r="H1267" s="79"/>
      <c r="I1267" s="63"/>
      <c r="J1267" s="74"/>
      <c r="K1267" s="61"/>
      <c r="L1267" s="63">
        <f>SUM(BD524:BD1245)</f>
        <v>0</v>
      </c>
    </row>
    <row r="1268" spans="1:101" ht="14.25" hidden="1" x14ac:dyDescent="0.2">
      <c r="A1268" s="74"/>
      <c r="B1268" s="78"/>
      <c r="C1268" s="79" t="s">
        <v>977</v>
      </c>
      <c r="D1268" s="79"/>
      <c r="E1268" s="79"/>
      <c r="F1268" s="79"/>
      <c r="G1268" s="79"/>
      <c r="H1268" s="79"/>
      <c r="I1268" s="63"/>
      <c r="J1268" s="74"/>
      <c r="K1268" s="61"/>
      <c r="L1268" s="63"/>
    </row>
    <row r="1269" spans="1:101" ht="14.25" hidden="1" x14ac:dyDescent="0.2">
      <c r="A1269" s="74"/>
      <c r="B1269" s="78"/>
      <c r="C1269" s="79" t="s">
        <v>978</v>
      </c>
      <c r="D1269" s="79"/>
      <c r="E1269" s="79"/>
      <c r="F1269" s="79"/>
      <c r="G1269" s="79"/>
      <c r="H1269" s="79"/>
      <c r="I1269" s="63"/>
      <c r="J1269" s="74"/>
      <c r="K1269" s="61"/>
      <c r="L1269" s="63">
        <f>SUM(BO524:BO1245)</f>
        <v>0</v>
      </c>
    </row>
    <row r="1270" spans="1:101" ht="15" x14ac:dyDescent="0.2">
      <c r="A1270" s="80"/>
      <c r="B1270" s="81"/>
      <c r="C1270" s="82" t="s">
        <v>979</v>
      </c>
      <c r="D1270" s="82"/>
      <c r="E1270" s="82"/>
      <c r="F1270" s="82"/>
      <c r="G1270" s="82"/>
      <c r="H1270" s="82"/>
      <c r="I1270" s="66"/>
      <c r="J1270" s="80"/>
      <c r="K1270" s="83"/>
      <c r="L1270" s="66">
        <f>L1247+L1262+L1263+L1264+L1268+L1269</f>
        <v>787301.46000000008</v>
      </c>
    </row>
    <row r="1271" spans="1:101" ht="14.25" x14ac:dyDescent="0.2">
      <c r="A1271" s="74"/>
      <c r="B1271" s="78"/>
      <c r="C1271" s="84" t="s">
        <v>980</v>
      </c>
      <c r="D1271" s="79"/>
      <c r="E1271" s="79"/>
      <c r="F1271" s="79"/>
      <c r="G1271" s="79"/>
      <c r="H1271" s="79"/>
      <c r="I1271" s="63"/>
      <c r="J1271" s="74"/>
      <c r="K1271" s="61"/>
      <c r="L1271" s="63"/>
    </row>
    <row r="1272" spans="1:101" ht="14.25" hidden="1" x14ac:dyDescent="0.2">
      <c r="A1272" s="74"/>
      <c r="B1272" s="78"/>
      <c r="C1272" s="79" t="s">
        <v>981</v>
      </c>
      <c r="D1272" s="79"/>
      <c r="E1272" s="79"/>
      <c r="F1272" s="79"/>
      <c r="G1272" s="79"/>
      <c r="H1272" s="79"/>
      <c r="I1272" s="63"/>
      <c r="J1272" s="74"/>
      <c r="K1272" s="61"/>
      <c r="L1272" s="63">
        <f>SUM(AX524:AX1245)</f>
        <v>0</v>
      </c>
    </row>
    <row r="1273" spans="1:101" ht="14.25" hidden="1" x14ac:dyDescent="0.2">
      <c r="A1273" s="74"/>
      <c r="B1273" s="78"/>
      <c r="C1273" s="79" t="s">
        <v>982</v>
      </c>
      <c r="D1273" s="79"/>
      <c r="E1273" s="79"/>
      <c r="F1273" s="79"/>
      <c r="G1273" s="79"/>
      <c r="H1273" s="79"/>
      <c r="I1273" s="63"/>
      <c r="J1273" s="74"/>
      <c r="K1273" s="61"/>
      <c r="L1273" s="63">
        <f>SUM(AY524:AY1245)</f>
        <v>0</v>
      </c>
    </row>
    <row r="1274" spans="1:101" ht="14.25" x14ac:dyDescent="0.2">
      <c r="A1274" s="74"/>
      <c r="B1274" s="78"/>
      <c r="C1274" s="79" t="s">
        <v>983</v>
      </c>
      <c r="D1274" s="79"/>
      <c r="E1274" s="79"/>
      <c r="F1274" s="85"/>
      <c r="G1274" s="65">
        <f>Source!F270</f>
        <v>95.245999999999995</v>
      </c>
      <c r="H1274" s="74"/>
      <c r="I1274" s="74"/>
      <c r="J1274" s="74"/>
      <c r="K1274" s="74"/>
      <c r="L1274" s="74"/>
    </row>
    <row r="1275" spans="1:101" ht="14.25" x14ac:dyDescent="0.2">
      <c r="A1275" s="74"/>
      <c r="B1275" s="78"/>
      <c r="C1275" s="79" t="s">
        <v>984</v>
      </c>
      <c r="D1275" s="79"/>
      <c r="E1275" s="79"/>
      <c r="F1275" s="85"/>
      <c r="G1275" s="65">
        <f>Source!F271</f>
        <v>39.7164</v>
      </c>
      <c r="H1275" s="74"/>
      <c r="I1275" s="74"/>
      <c r="J1275" s="74"/>
      <c r="K1275" s="74"/>
      <c r="L1275" s="74"/>
    </row>
    <row r="1278" spans="1:101" ht="16.5" x14ac:dyDescent="0.2">
      <c r="A1278" s="56" t="s">
        <v>1031</v>
      </c>
      <c r="B1278" s="56"/>
      <c r="C1278" s="56"/>
      <c r="D1278" s="56"/>
      <c r="E1278" s="56"/>
      <c r="F1278" s="56"/>
      <c r="G1278" s="56"/>
      <c r="H1278" s="56"/>
      <c r="I1278" s="56"/>
      <c r="J1278" s="56"/>
      <c r="K1278" s="56"/>
      <c r="L1278" s="56"/>
    </row>
    <row r="1279" spans="1:101" ht="42.75" x14ac:dyDescent="0.2">
      <c r="A1279" s="57" t="s">
        <v>407</v>
      </c>
      <c r="B1279" s="59" t="s">
        <v>1032</v>
      </c>
      <c r="C1279" s="59" t="str">
        <f>Source!G282</f>
        <v>Подвеска провода СИП-3 на опорах, (3 провода) при 21 опоре на км линии: с использованием автогидроподъемника</v>
      </c>
      <c r="D1279" s="60" t="str">
        <f>Source!H282</f>
        <v>км</v>
      </c>
      <c r="E1279" s="61">
        <f>Source!K282</f>
        <v>0.39200000000000002</v>
      </c>
      <c r="F1279" s="61"/>
      <c r="G1279" s="61">
        <f>Source!I282</f>
        <v>0.39200000000000002</v>
      </c>
      <c r="H1279" s="63"/>
      <c r="I1279" s="62"/>
      <c r="J1279" s="63"/>
      <c r="K1279" s="62"/>
      <c r="L1279" s="63"/>
    </row>
    <row r="1280" spans="1:101" ht="51" x14ac:dyDescent="0.2">
      <c r="B1280" s="64" t="s">
        <v>851</v>
      </c>
      <c r="C1280" s="88" t="s">
        <v>1033</v>
      </c>
      <c r="D1280" s="88"/>
      <c r="E1280" s="88"/>
      <c r="F1280" s="88"/>
      <c r="G1280" s="88"/>
      <c r="H1280" s="88"/>
      <c r="I1280" s="88"/>
      <c r="J1280" s="88"/>
      <c r="K1280" s="88"/>
      <c r="L1280" s="88"/>
      <c r="CW1280" s="89" t="s">
        <v>1033</v>
      </c>
    </row>
    <row r="1281" spans="1:83" ht="15" x14ac:dyDescent="0.2">
      <c r="A1281" s="58"/>
      <c r="B1281" s="61">
        <v>1</v>
      </c>
      <c r="C1281" s="58" t="s">
        <v>906</v>
      </c>
      <c r="D1281" s="60" t="s">
        <v>691</v>
      </c>
      <c r="E1281" s="65"/>
      <c r="F1281" s="61"/>
      <c r="G1281" s="65">
        <f>Source!U282</f>
        <v>35.288623999999999</v>
      </c>
      <c r="H1281" s="61"/>
      <c r="I1281" s="61"/>
      <c r="J1281" s="61"/>
      <c r="K1281" s="61"/>
      <c r="L1281" s="66">
        <f>SUM(L1282:L1285)-SUMIF(CE1282:CE1285, 1, L1282:L1285)</f>
        <v>16511.32</v>
      </c>
    </row>
    <row r="1282" spans="1:83" ht="14.25" x14ac:dyDescent="0.2">
      <c r="A1282" s="59"/>
      <c r="B1282" s="59" t="s">
        <v>751</v>
      </c>
      <c r="C1282" s="59" t="s">
        <v>752</v>
      </c>
      <c r="D1282" s="60" t="s">
        <v>753</v>
      </c>
      <c r="E1282" s="61">
        <v>0.91</v>
      </c>
      <c r="F1282" s="61">
        <f>ROUND(1.15,7)</f>
        <v>1.1499999999999999</v>
      </c>
      <c r="G1282" s="61">
        <f>SmtRes!CX274</f>
        <v>0.41022799999999998</v>
      </c>
      <c r="H1282" s="63"/>
      <c r="I1282" s="62"/>
      <c r="J1282" s="63">
        <f>SmtRes!CZ274</f>
        <v>388.8</v>
      </c>
      <c r="K1282" s="62"/>
      <c r="L1282" s="63">
        <f>SmtRes!DI274</f>
        <v>159.5</v>
      </c>
    </row>
    <row r="1283" spans="1:83" ht="14.25" x14ac:dyDescent="0.2">
      <c r="A1283" s="59"/>
      <c r="B1283" s="59" t="s">
        <v>754</v>
      </c>
      <c r="C1283" s="59" t="s">
        <v>755</v>
      </c>
      <c r="D1283" s="60" t="s">
        <v>753</v>
      </c>
      <c r="E1283" s="61">
        <v>38.89</v>
      </c>
      <c r="F1283" s="61">
        <f>ROUND(1.15,7)</f>
        <v>1.1499999999999999</v>
      </c>
      <c r="G1283" s="61">
        <f>SmtRes!CX275</f>
        <v>17.531611999999999</v>
      </c>
      <c r="H1283" s="63"/>
      <c r="I1283" s="62"/>
      <c r="J1283" s="63">
        <f>SmtRes!CZ275</f>
        <v>424.47</v>
      </c>
      <c r="K1283" s="62"/>
      <c r="L1283" s="63">
        <f>SmtRes!DI275</f>
        <v>7441.64</v>
      </c>
    </row>
    <row r="1284" spans="1:83" ht="14.25" x14ac:dyDescent="0.2">
      <c r="A1284" s="59"/>
      <c r="B1284" s="59" t="s">
        <v>756</v>
      </c>
      <c r="C1284" s="59" t="s">
        <v>757</v>
      </c>
      <c r="D1284" s="60" t="s">
        <v>753</v>
      </c>
      <c r="E1284" s="61">
        <v>19.239999999999998</v>
      </c>
      <c r="F1284" s="61">
        <f>ROUND(1.15,7)</f>
        <v>1.1499999999999999</v>
      </c>
      <c r="G1284" s="61">
        <f>SmtRes!CX276</f>
        <v>8.6733919999999998</v>
      </c>
      <c r="H1284" s="63"/>
      <c r="I1284" s="62"/>
      <c r="J1284" s="63">
        <f>SmtRes!CZ276</f>
        <v>477.98</v>
      </c>
      <c r="K1284" s="62"/>
      <c r="L1284" s="63">
        <f>SmtRes!DI276</f>
        <v>4145.71</v>
      </c>
    </row>
    <row r="1285" spans="1:83" ht="14.25" x14ac:dyDescent="0.2">
      <c r="A1285" s="59"/>
      <c r="B1285" s="59" t="s">
        <v>758</v>
      </c>
      <c r="C1285" s="59" t="s">
        <v>759</v>
      </c>
      <c r="D1285" s="60" t="s">
        <v>753</v>
      </c>
      <c r="E1285" s="61">
        <v>19.239999999999998</v>
      </c>
      <c r="F1285" s="61">
        <f>ROUND(1.15,7)</f>
        <v>1.1499999999999999</v>
      </c>
      <c r="G1285" s="61">
        <f>SmtRes!CX277</f>
        <v>8.6733919999999998</v>
      </c>
      <c r="H1285" s="63"/>
      <c r="I1285" s="62"/>
      <c r="J1285" s="63">
        <f>SmtRes!CZ277</f>
        <v>549.32000000000005</v>
      </c>
      <c r="K1285" s="62"/>
      <c r="L1285" s="63">
        <f>SmtRes!DI277</f>
        <v>4764.47</v>
      </c>
    </row>
    <row r="1286" spans="1:83" ht="15" x14ac:dyDescent="0.2">
      <c r="A1286" s="58"/>
      <c r="B1286" s="61">
        <v>2</v>
      </c>
      <c r="C1286" s="58" t="s">
        <v>907</v>
      </c>
      <c r="D1286" s="60"/>
      <c r="E1286" s="65"/>
      <c r="F1286" s="61"/>
      <c r="G1286" s="65"/>
      <c r="H1286" s="61"/>
      <c r="I1286" s="61"/>
      <c r="J1286" s="61"/>
      <c r="K1286" s="61"/>
      <c r="L1286" s="66">
        <f>SUM(L1287:L1296)-SUMIF(CE1287:CE1296, 1, L1287:L1296)</f>
        <v>4805.7700000000004</v>
      </c>
    </row>
    <row r="1287" spans="1:83" ht="15" x14ac:dyDescent="0.2">
      <c r="A1287" s="58"/>
      <c r="B1287" s="61"/>
      <c r="C1287" s="58" t="s">
        <v>909</v>
      </c>
      <c r="D1287" s="60" t="s">
        <v>691</v>
      </c>
      <c r="E1287" s="65"/>
      <c r="F1287" s="61"/>
      <c r="G1287" s="65">
        <f>Source!V282</f>
        <v>10.897599999999999</v>
      </c>
      <c r="H1287" s="61"/>
      <c r="I1287" s="61"/>
      <c r="J1287" s="61"/>
      <c r="K1287" s="61"/>
      <c r="L1287" s="66">
        <f>SUMIF(CE1288:CE1296, 1, L1288:L1296)</f>
        <v>5260.2900000000009</v>
      </c>
      <c r="CE1287">
        <v>1</v>
      </c>
    </row>
    <row r="1288" spans="1:83" ht="28.5" x14ac:dyDescent="0.2">
      <c r="A1288" s="59"/>
      <c r="B1288" s="59" t="s">
        <v>705</v>
      </c>
      <c r="C1288" s="59" t="s">
        <v>707</v>
      </c>
      <c r="D1288" s="60" t="s">
        <v>582</v>
      </c>
      <c r="E1288" s="61">
        <v>0.64</v>
      </c>
      <c r="F1288" s="61">
        <f>ROUND(1.25,7)</f>
        <v>1.25</v>
      </c>
      <c r="G1288" s="61">
        <f>SmtRes!CX279</f>
        <v>0.31359999999999999</v>
      </c>
      <c r="H1288" s="63"/>
      <c r="I1288" s="62"/>
      <c r="J1288" s="63">
        <f>SmtRes!CZ279</f>
        <v>1472.33</v>
      </c>
      <c r="K1288" s="62"/>
      <c r="L1288" s="63">
        <f>SmtRes!DG279</f>
        <v>461.72</v>
      </c>
    </row>
    <row r="1289" spans="1:83" ht="28.5" x14ac:dyDescent="0.2">
      <c r="A1289" s="59"/>
      <c r="B1289" s="59" t="s">
        <v>708</v>
      </c>
      <c r="C1289" s="59" t="s">
        <v>924</v>
      </c>
      <c r="D1289" s="60" t="s">
        <v>691</v>
      </c>
      <c r="E1289" s="61">
        <f>SmtRes!DO279*SmtRes!AT279</f>
        <v>0.64</v>
      </c>
      <c r="F1289" s="61">
        <f>ROUND(1.25,7)</f>
        <v>1.25</v>
      </c>
      <c r="G1289" s="61">
        <f>SmtRes!DO279*SmtRes!CX279</f>
        <v>0.31359999999999999</v>
      </c>
      <c r="H1289" s="63"/>
      <c r="I1289" s="62"/>
      <c r="J1289" s="63">
        <f>ROUND(SmtRes!AG279/SmtRes!DO279, 2)</f>
        <v>642.05999999999995</v>
      </c>
      <c r="K1289" s="62"/>
      <c r="L1289" s="63">
        <f>SmtRes!DH279</f>
        <v>201.35</v>
      </c>
      <c r="CE1289">
        <v>1</v>
      </c>
    </row>
    <row r="1290" spans="1:83" ht="28.5" x14ac:dyDescent="0.2">
      <c r="A1290" s="59"/>
      <c r="B1290" s="59" t="s">
        <v>760</v>
      </c>
      <c r="C1290" s="59" t="s">
        <v>762</v>
      </c>
      <c r="D1290" s="60" t="s">
        <v>582</v>
      </c>
      <c r="E1290" s="61">
        <v>2.4</v>
      </c>
      <c r="F1290" s="61">
        <f>ROUND(1.25,7)</f>
        <v>1.25</v>
      </c>
      <c r="G1290" s="61">
        <f>SmtRes!CX280</f>
        <v>1.1759999999999999</v>
      </c>
      <c r="H1290" s="63"/>
      <c r="I1290" s="62"/>
      <c r="J1290" s="63">
        <f>SmtRes!CZ280</f>
        <v>15.14</v>
      </c>
      <c r="K1290" s="62"/>
      <c r="L1290" s="63">
        <f>SmtRes!DG280</f>
        <v>17.8</v>
      </c>
    </row>
    <row r="1291" spans="1:83" ht="28.5" x14ac:dyDescent="0.2">
      <c r="A1291" s="59"/>
      <c r="B1291" s="59" t="s">
        <v>694</v>
      </c>
      <c r="C1291" s="59" t="s">
        <v>696</v>
      </c>
      <c r="D1291" s="60" t="s">
        <v>582</v>
      </c>
      <c r="E1291" s="61">
        <v>18.68</v>
      </c>
      <c r="F1291" s="61">
        <f>ROUND(1.25,7)</f>
        <v>1.25</v>
      </c>
      <c r="G1291" s="61">
        <f>SmtRes!CX281</f>
        <v>9.1532</v>
      </c>
      <c r="H1291" s="63">
        <f>SmtRes!CZ281</f>
        <v>346.73</v>
      </c>
      <c r="I1291" s="62">
        <f>SmtRes!AJ281</f>
        <v>1.26</v>
      </c>
      <c r="J1291" s="63">
        <f>ROUND(H1291*I1291, 2)</f>
        <v>436.88</v>
      </c>
      <c r="K1291" s="62"/>
      <c r="L1291" s="63">
        <f>SmtRes!DG281</f>
        <v>3998.85</v>
      </c>
    </row>
    <row r="1292" spans="1:83" ht="28.5" x14ac:dyDescent="0.2">
      <c r="A1292" s="59"/>
      <c r="B1292" s="59" t="s">
        <v>697</v>
      </c>
      <c r="C1292" s="59" t="s">
        <v>908</v>
      </c>
      <c r="D1292" s="60" t="s">
        <v>691</v>
      </c>
      <c r="E1292" s="61">
        <f>SmtRes!DO281*SmtRes!AT281</f>
        <v>18.68</v>
      </c>
      <c r="F1292" s="61">
        <f>ROUND(1.25,7)</f>
        <v>1.25</v>
      </c>
      <c r="G1292" s="61">
        <f>SmtRes!DO281*SmtRes!CX281</f>
        <v>9.1532</v>
      </c>
      <c r="H1292" s="63"/>
      <c r="I1292" s="62"/>
      <c r="J1292" s="63">
        <f>ROUND(SmtRes!AG281/SmtRes!DO281, 2)</f>
        <v>477.98</v>
      </c>
      <c r="K1292" s="62"/>
      <c r="L1292" s="63">
        <f>SmtRes!DH281</f>
        <v>4375.05</v>
      </c>
      <c r="CE1292">
        <v>1</v>
      </c>
    </row>
    <row r="1293" spans="1:83" ht="28.5" x14ac:dyDescent="0.2">
      <c r="A1293" s="59"/>
      <c r="B1293" s="59" t="s">
        <v>698</v>
      </c>
      <c r="C1293" s="59" t="s">
        <v>700</v>
      </c>
      <c r="D1293" s="60" t="s">
        <v>582</v>
      </c>
      <c r="E1293" s="61">
        <v>0.52</v>
      </c>
      <c r="F1293" s="61">
        <f>ROUND(1.25,7)</f>
        <v>1.25</v>
      </c>
      <c r="G1293" s="61">
        <f>SmtRes!CX282</f>
        <v>0.25480000000000003</v>
      </c>
      <c r="H1293" s="63"/>
      <c r="I1293" s="62"/>
      <c r="J1293" s="63">
        <f>SmtRes!CZ282</f>
        <v>544.70000000000005</v>
      </c>
      <c r="K1293" s="62"/>
      <c r="L1293" s="63">
        <f>SmtRes!DG282</f>
        <v>138.79</v>
      </c>
    </row>
    <row r="1294" spans="1:83" ht="28.5" x14ac:dyDescent="0.2">
      <c r="A1294" s="59"/>
      <c r="B1294" s="59" t="s">
        <v>697</v>
      </c>
      <c r="C1294" s="59" t="s">
        <v>908</v>
      </c>
      <c r="D1294" s="60" t="s">
        <v>691</v>
      </c>
      <c r="E1294" s="61">
        <f>SmtRes!DO282*SmtRes!AT282</f>
        <v>0.52</v>
      </c>
      <c r="F1294" s="61">
        <f>ROUND(1.25,7)</f>
        <v>1.25</v>
      </c>
      <c r="G1294" s="61">
        <f>SmtRes!DO282*SmtRes!CX282</f>
        <v>0.25480000000000003</v>
      </c>
      <c r="H1294" s="63"/>
      <c r="I1294" s="62"/>
      <c r="J1294" s="63">
        <f>ROUND(SmtRes!AG282/SmtRes!DO282, 2)</f>
        <v>477.98</v>
      </c>
      <c r="K1294" s="62"/>
      <c r="L1294" s="63">
        <f>SmtRes!DH282</f>
        <v>121.79</v>
      </c>
      <c r="CE1294">
        <v>1</v>
      </c>
    </row>
    <row r="1295" spans="1:83" ht="28.5" x14ac:dyDescent="0.2">
      <c r="A1295" s="59"/>
      <c r="B1295" s="59" t="s">
        <v>763</v>
      </c>
      <c r="C1295" s="59" t="s">
        <v>765</v>
      </c>
      <c r="D1295" s="60" t="s">
        <v>582</v>
      </c>
      <c r="E1295" s="61">
        <v>2.4</v>
      </c>
      <c r="F1295" s="61">
        <f>ROUND(1.25,7)</f>
        <v>1.25</v>
      </c>
      <c r="G1295" s="61">
        <f>SmtRes!CX283</f>
        <v>1.1759999999999999</v>
      </c>
      <c r="H1295" s="63"/>
      <c r="I1295" s="62"/>
      <c r="J1295" s="63">
        <f>SmtRes!CZ283</f>
        <v>160.38</v>
      </c>
      <c r="K1295" s="62"/>
      <c r="L1295" s="63">
        <f>SmtRes!DG283</f>
        <v>188.61</v>
      </c>
    </row>
    <row r="1296" spans="1:83" ht="28.5" x14ac:dyDescent="0.2">
      <c r="A1296" s="59"/>
      <c r="B1296" s="59" t="s">
        <v>697</v>
      </c>
      <c r="C1296" s="59" t="s">
        <v>908</v>
      </c>
      <c r="D1296" s="60" t="s">
        <v>691</v>
      </c>
      <c r="E1296" s="61">
        <f>SmtRes!DO283*SmtRes!AT283</f>
        <v>2.4</v>
      </c>
      <c r="F1296" s="61">
        <f>ROUND(1.25,7)</f>
        <v>1.25</v>
      </c>
      <c r="G1296" s="61">
        <f>SmtRes!DO283*SmtRes!CX283</f>
        <v>1.1759999999999999</v>
      </c>
      <c r="H1296" s="63"/>
      <c r="I1296" s="62"/>
      <c r="J1296" s="63">
        <f>ROUND(SmtRes!AG283/SmtRes!DO283, 2)</f>
        <v>477.98</v>
      </c>
      <c r="K1296" s="62"/>
      <c r="L1296" s="63">
        <f>SmtRes!DH283</f>
        <v>562.1</v>
      </c>
      <c r="CE1296">
        <v>1</v>
      </c>
    </row>
    <row r="1297" spans="1:101" ht="15" x14ac:dyDescent="0.2">
      <c r="A1297" s="58"/>
      <c r="B1297" s="61">
        <v>4</v>
      </c>
      <c r="C1297" s="58" t="s">
        <v>930</v>
      </c>
      <c r="D1297" s="60"/>
      <c r="E1297" s="65"/>
      <c r="F1297" s="61"/>
      <c r="G1297" s="65"/>
      <c r="H1297" s="61"/>
      <c r="I1297" s="61"/>
      <c r="J1297" s="61"/>
      <c r="K1297" s="61"/>
      <c r="L1297" s="66">
        <f>0</f>
        <v>0</v>
      </c>
    </row>
    <row r="1298" spans="1:101" ht="28.5" x14ac:dyDescent="0.2">
      <c r="A1298" s="59"/>
      <c r="B1298" s="59" t="str">
        <f>EtalonRes!I365</f>
        <v>20.1.01.01</v>
      </c>
      <c r="C1298" s="59" t="str">
        <f>EtalonRes!K365</f>
        <v>Комплект креплений для анкерных опор</v>
      </c>
      <c r="D1298" s="60" t="str">
        <f>EtalonRes!O365</f>
        <v>ШТ</v>
      </c>
      <c r="E1298" s="61">
        <f>EtalonRes!X365</f>
        <v>0</v>
      </c>
      <c r="F1298" s="61"/>
      <c r="G1298" s="61">
        <f>ROUND(EtalonRes!AG365*Source!I282, 7)</f>
        <v>0</v>
      </c>
      <c r="H1298" s="63"/>
      <c r="I1298" s="62"/>
      <c r="J1298" s="63"/>
      <c r="K1298" s="62"/>
      <c r="L1298" s="63"/>
    </row>
    <row r="1299" spans="1:101" ht="28.5" x14ac:dyDescent="0.2">
      <c r="A1299" s="59"/>
      <c r="B1299" s="59" t="str">
        <f>EtalonRes!I366</f>
        <v>20.1.01.12</v>
      </c>
      <c r="C1299" s="59" t="str">
        <f>EtalonRes!K366</f>
        <v>Комплект креплений для промежуточных опор</v>
      </c>
      <c r="D1299" s="60" t="str">
        <f>EtalonRes!O366</f>
        <v>ШТ</v>
      </c>
      <c r="E1299" s="61">
        <f>EtalonRes!X366</f>
        <v>0</v>
      </c>
      <c r="F1299" s="61"/>
      <c r="G1299" s="61">
        <f>ROUND(EtalonRes!AG366*Source!I282, 7)</f>
        <v>0</v>
      </c>
      <c r="H1299" s="63"/>
      <c r="I1299" s="62"/>
      <c r="J1299" s="63"/>
      <c r="K1299" s="62"/>
      <c r="L1299" s="63"/>
    </row>
    <row r="1300" spans="1:101" ht="14.25" x14ac:dyDescent="0.2">
      <c r="A1300" s="59"/>
      <c r="B1300" s="59" t="str">
        <f>EtalonRes!I367</f>
        <v>21.2.01.01</v>
      </c>
      <c r="C1300" s="67" t="str">
        <f>EtalonRes!K367</f>
        <v>Провода самонесущие изолированные</v>
      </c>
      <c r="D1300" s="68" t="str">
        <f>EtalonRes!O367</f>
        <v>1000 м</v>
      </c>
      <c r="E1300" s="69">
        <f>EtalonRes!X367</f>
        <v>3.06</v>
      </c>
      <c r="F1300" s="69"/>
      <c r="G1300" s="69">
        <f>ROUND(EtalonRes!AG367*Source!I282, 7)</f>
        <v>1.1995199999999999</v>
      </c>
      <c r="H1300" s="70"/>
      <c r="I1300" s="71"/>
      <c r="J1300" s="70"/>
      <c r="K1300" s="71"/>
      <c r="L1300" s="70"/>
    </row>
    <row r="1301" spans="1:101" ht="15" x14ac:dyDescent="0.2">
      <c r="A1301" s="59"/>
      <c r="B1301" s="59"/>
      <c r="C1301" s="73" t="s">
        <v>910</v>
      </c>
      <c r="D1301" s="60"/>
      <c r="E1301" s="61"/>
      <c r="F1301" s="61"/>
      <c r="G1301" s="61"/>
      <c r="H1301" s="63"/>
      <c r="I1301" s="62"/>
      <c r="J1301" s="63"/>
      <c r="K1301" s="62"/>
      <c r="L1301" s="63">
        <f>L1281+L1286+L1287+L1297</f>
        <v>26577.38</v>
      </c>
    </row>
    <row r="1302" spans="1:101" ht="14.25" x14ac:dyDescent="0.2">
      <c r="A1302" s="59"/>
      <c r="B1302" s="59"/>
      <c r="C1302" s="59" t="s">
        <v>911</v>
      </c>
      <c r="D1302" s="60"/>
      <c r="E1302" s="61"/>
      <c r="F1302" s="61"/>
      <c r="G1302" s="61"/>
      <c r="H1302" s="63"/>
      <c r="I1302" s="62"/>
      <c r="J1302" s="63"/>
      <c r="K1302" s="62"/>
      <c r="L1302" s="63">
        <f>SUM(AR1279:AR1305)+SUM(AS1279:AS1305)+SUM(AT1279:AT1305)+SUM(AU1279:AU1305)+SUM(AV1279:AV1305)</f>
        <v>21771.61</v>
      </c>
    </row>
    <row r="1303" spans="1:101" ht="14.25" x14ac:dyDescent="0.2">
      <c r="A1303" s="59"/>
      <c r="B1303" s="59" t="s">
        <v>27</v>
      </c>
      <c r="C1303" s="59" t="s">
        <v>912</v>
      </c>
      <c r="D1303" s="60" t="s">
        <v>819</v>
      </c>
      <c r="E1303" s="61">
        <f>Source!BZ282</f>
        <v>103</v>
      </c>
      <c r="F1303" s="61"/>
      <c r="G1303" s="61">
        <f>Source!AT282</f>
        <v>103</v>
      </c>
      <c r="H1303" s="63"/>
      <c r="I1303" s="62"/>
      <c r="J1303" s="63"/>
      <c r="K1303" s="62"/>
      <c r="L1303" s="63">
        <f>SUM(AZ1279:AZ1305)</f>
        <v>22424.76</v>
      </c>
    </row>
    <row r="1304" spans="1:101" ht="28.5" x14ac:dyDescent="0.2">
      <c r="A1304" s="67"/>
      <c r="B1304" s="67" t="s">
        <v>1034</v>
      </c>
      <c r="C1304" s="67" t="s">
        <v>913</v>
      </c>
      <c r="D1304" s="68" t="s">
        <v>819</v>
      </c>
      <c r="E1304" s="69">
        <f>Source!CA282</f>
        <v>60</v>
      </c>
      <c r="F1304" s="69">
        <f>ROUND(0.85,7)</f>
        <v>0.85</v>
      </c>
      <c r="G1304" s="69">
        <f>Source!AU282</f>
        <v>51</v>
      </c>
      <c r="H1304" s="70"/>
      <c r="I1304" s="71"/>
      <c r="J1304" s="70"/>
      <c r="K1304" s="71"/>
      <c r="L1304" s="70">
        <f>SUM(BA1279:BA1305)</f>
        <v>11103.52</v>
      </c>
    </row>
    <row r="1305" spans="1:101" ht="15" x14ac:dyDescent="0.2">
      <c r="C1305" s="75" t="s">
        <v>914</v>
      </c>
      <c r="D1305" s="75"/>
      <c r="E1305" s="75"/>
      <c r="F1305" s="75"/>
      <c r="G1305" s="75"/>
      <c r="H1305" s="75"/>
      <c r="I1305" s="76">
        <f>K1305/E1279</f>
        <v>153330.76530612243</v>
      </c>
      <c r="J1305" s="76"/>
      <c r="K1305" s="76">
        <f>L1281+L1286+L1297+L1303+L1304+L1287</f>
        <v>60105.659999999996</v>
      </c>
      <c r="L1305" s="76"/>
      <c r="AD1305">
        <f>ROUND((Source!AT282/100)*((ROUND(SUMIF(SmtRes!AQ274:'SmtRes'!AQ286,"=1",SmtRes!AD274:'SmtRes'!AD286)*Source!I282, 2)+ROUND(SUMIF(SmtRes!AQ274:'SmtRes'!AQ286,"=1",SmtRes!AC274:'SmtRes'!AC286)*Source!I282, 2))), 2)</f>
        <v>1581.35</v>
      </c>
      <c r="AE1305">
        <f>ROUND((Source!AU282/100)*((ROUND(SUMIF(SmtRes!AQ274:'SmtRes'!AQ286,"=1",SmtRes!AD274:'SmtRes'!AD286)*Source!I282, 2)+ROUND(SUMIF(SmtRes!AQ274:'SmtRes'!AQ286,"=1",SmtRes!AC274:'SmtRes'!AC286)*Source!I282, 2))), 2)</f>
        <v>783</v>
      </c>
      <c r="AN1305" s="72">
        <f>L1281+L1286+L1297+L1303+L1304+L1287</f>
        <v>60105.659999999996</v>
      </c>
      <c r="AO1305" s="72">
        <f>L1286</f>
        <v>4805.7700000000004</v>
      </c>
      <c r="AQ1305" t="s">
        <v>915</v>
      </c>
      <c r="AR1305" s="72">
        <f>L1281</f>
        <v>16511.32</v>
      </c>
      <c r="AT1305" s="72">
        <f>L1287</f>
        <v>5260.2900000000009</v>
      </c>
      <c r="AV1305" t="s">
        <v>915</v>
      </c>
      <c r="AW1305" s="72">
        <f>L1297</f>
        <v>0</v>
      </c>
      <c r="AZ1305">
        <f>Source!X282</f>
        <v>22424.76</v>
      </c>
      <c r="BA1305">
        <f>Source!Y282</f>
        <v>11103.52</v>
      </c>
      <c r="CD1305">
        <v>1</v>
      </c>
    </row>
    <row r="1306" spans="1:101" ht="42.75" x14ac:dyDescent="0.2">
      <c r="A1306" s="57" t="s">
        <v>416</v>
      </c>
      <c r="B1306" s="59" t="s">
        <v>1035</v>
      </c>
      <c r="C1306" s="59" t="str">
        <f>Source!G283</f>
        <v>При изменении количества опор на 1 км ВЛЗ добавлять или исключать: к норме 33-04-020-01</v>
      </c>
      <c r="D1306" s="60" t="str">
        <f>Source!H283</f>
        <v>ШТ</v>
      </c>
      <c r="E1306" s="61">
        <f>Source!K283</f>
        <v>1</v>
      </c>
      <c r="F1306" s="61"/>
      <c r="G1306" s="61">
        <f>Source!I283</f>
        <v>1</v>
      </c>
      <c r="H1306" s="63"/>
      <c r="I1306" s="62"/>
      <c r="J1306" s="63"/>
      <c r="K1306" s="62"/>
      <c r="L1306" s="63"/>
    </row>
    <row r="1307" spans="1:101" ht="51" x14ac:dyDescent="0.2">
      <c r="B1307" s="64" t="s">
        <v>851</v>
      </c>
      <c r="C1307" s="88" t="s">
        <v>1033</v>
      </c>
      <c r="D1307" s="88"/>
      <c r="E1307" s="88"/>
      <c r="F1307" s="88"/>
      <c r="G1307" s="88"/>
      <c r="H1307" s="88"/>
      <c r="I1307" s="88"/>
      <c r="J1307" s="88"/>
      <c r="K1307" s="88"/>
      <c r="L1307" s="88"/>
      <c r="CW1307" s="89" t="s">
        <v>1033</v>
      </c>
    </row>
    <row r="1308" spans="1:101" ht="15" x14ac:dyDescent="0.2">
      <c r="A1308" s="58"/>
      <c r="B1308" s="61">
        <v>1</v>
      </c>
      <c r="C1308" s="58" t="s">
        <v>906</v>
      </c>
      <c r="D1308" s="60" t="s">
        <v>691</v>
      </c>
      <c r="E1308" s="65"/>
      <c r="F1308" s="61"/>
      <c r="G1308" s="65">
        <f>Source!U283</f>
        <v>9.338000000000001</v>
      </c>
      <c r="H1308" s="61"/>
      <c r="I1308" s="61"/>
      <c r="J1308" s="61"/>
      <c r="K1308" s="61"/>
      <c r="L1308" s="66">
        <f>SUM(L1309:L1312)-SUMIF(CE1309:CE1312, 1, L1309:L1312)</f>
        <v>4384.59</v>
      </c>
    </row>
    <row r="1309" spans="1:101" ht="14.25" x14ac:dyDescent="0.2">
      <c r="A1309" s="59"/>
      <c r="B1309" s="59" t="s">
        <v>751</v>
      </c>
      <c r="C1309" s="59" t="s">
        <v>752</v>
      </c>
      <c r="D1309" s="60" t="s">
        <v>753</v>
      </c>
      <c r="E1309" s="61">
        <v>0.04</v>
      </c>
      <c r="F1309" s="61">
        <f>ROUND(1.15,7)</f>
        <v>1.1499999999999999</v>
      </c>
      <c r="G1309" s="61">
        <f>SmtRes!CX287</f>
        <v>4.5999999999999999E-2</v>
      </c>
      <c r="H1309" s="63"/>
      <c r="I1309" s="62"/>
      <c r="J1309" s="63">
        <f>SmtRes!CZ287</f>
        <v>388.8</v>
      </c>
      <c r="K1309" s="62"/>
      <c r="L1309" s="63">
        <f>SmtRes!DI287</f>
        <v>17.88</v>
      </c>
    </row>
    <row r="1310" spans="1:101" ht="14.25" x14ac:dyDescent="0.2">
      <c r="A1310" s="59"/>
      <c r="B1310" s="59" t="s">
        <v>754</v>
      </c>
      <c r="C1310" s="59" t="s">
        <v>755</v>
      </c>
      <c r="D1310" s="60" t="s">
        <v>753</v>
      </c>
      <c r="E1310" s="61">
        <v>3.96</v>
      </c>
      <c r="F1310" s="61">
        <f>ROUND(1.15,7)</f>
        <v>1.1499999999999999</v>
      </c>
      <c r="G1310" s="61">
        <f>SmtRes!CX288</f>
        <v>4.5540000000000003</v>
      </c>
      <c r="H1310" s="63"/>
      <c r="I1310" s="62"/>
      <c r="J1310" s="63">
        <f>SmtRes!CZ288</f>
        <v>424.47</v>
      </c>
      <c r="K1310" s="62"/>
      <c r="L1310" s="63">
        <f>SmtRes!DI288</f>
        <v>1933.04</v>
      </c>
    </row>
    <row r="1311" spans="1:101" ht="14.25" x14ac:dyDescent="0.2">
      <c r="A1311" s="59"/>
      <c r="B1311" s="59" t="s">
        <v>756</v>
      </c>
      <c r="C1311" s="59" t="s">
        <v>757</v>
      </c>
      <c r="D1311" s="60" t="s">
        <v>753</v>
      </c>
      <c r="E1311" s="61">
        <v>2.06</v>
      </c>
      <c r="F1311" s="61">
        <f>ROUND(1.15,7)</f>
        <v>1.1499999999999999</v>
      </c>
      <c r="G1311" s="61">
        <f>SmtRes!CX289</f>
        <v>2.3690000000000002</v>
      </c>
      <c r="H1311" s="63"/>
      <c r="I1311" s="62"/>
      <c r="J1311" s="63">
        <f>SmtRes!CZ289</f>
        <v>477.98</v>
      </c>
      <c r="K1311" s="62"/>
      <c r="L1311" s="63">
        <f>SmtRes!DI289</f>
        <v>1132.33</v>
      </c>
    </row>
    <row r="1312" spans="1:101" ht="14.25" x14ac:dyDescent="0.2">
      <c r="A1312" s="59"/>
      <c r="B1312" s="59" t="s">
        <v>758</v>
      </c>
      <c r="C1312" s="59" t="s">
        <v>759</v>
      </c>
      <c r="D1312" s="60" t="s">
        <v>753</v>
      </c>
      <c r="E1312" s="61">
        <v>2.06</v>
      </c>
      <c r="F1312" s="61">
        <f>ROUND(1.15,7)</f>
        <v>1.1499999999999999</v>
      </c>
      <c r="G1312" s="61">
        <f>SmtRes!CX290</f>
        <v>2.3690000000000002</v>
      </c>
      <c r="H1312" s="63"/>
      <c r="I1312" s="62"/>
      <c r="J1312" s="63">
        <f>SmtRes!CZ290</f>
        <v>549.32000000000005</v>
      </c>
      <c r="K1312" s="62"/>
      <c r="L1312" s="63">
        <f>SmtRes!DI290</f>
        <v>1301.3399999999999</v>
      </c>
    </row>
    <row r="1313" spans="1:83" ht="15" x14ac:dyDescent="0.2">
      <c r="A1313" s="58"/>
      <c r="B1313" s="61">
        <v>2</v>
      </c>
      <c r="C1313" s="58" t="s">
        <v>907</v>
      </c>
      <c r="D1313" s="60"/>
      <c r="E1313" s="65"/>
      <c r="F1313" s="61"/>
      <c r="G1313" s="65"/>
      <c r="H1313" s="61"/>
      <c r="I1313" s="61"/>
      <c r="J1313" s="61"/>
      <c r="K1313" s="61"/>
      <c r="L1313" s="66">
        <f>SUM(L1314:L1320)-SUMIF(CE1314:CE1320, 1, L1314:L1320)</f>
        <v>1142.6300000000001</v>
      </c>
    </row>
    <row r="1314" spans="1:83" ht="15" x14ac:dyDescent="0.2">
      <c r="A1314" s="58"/>
      <c r="B1314" s="61"/>
      <c r="C1314" s="58" t="s">
        <v>909</v>
      </c>
      <c r="D1314" s="60" t="s">
        <v>691</v>
      </c>
      <c r="E1314" s="65"/>
      <c r="F1314" s="61"/>
      <c r="G1314" s="65">
        <f>Source!V283</f>
        <v>2.5499999999999998</v>
      </c>
      <c r="H1314" s="61"/>
      <c r="I1314" s="61"/>
      <c r="J1314" s="61"/>
      <c r="K1314" s="61"/>
      <c r="L1314" s="66">
        <f>SUMIF(CE1315:CE1320, 1, L1315:L1320)</f>
        <v>1222.95</v>
      </c>
      <c r="CE1314">
        <v>1</v>
      </c>
    </row>
    <row r="1315" spans="1:83" ht="28.5" x14ac:dyDescent="0.2">
      <c r="A1315" s="59"/>
      <c r="B1315" s="59" t="s">
        <v>705</v>
      </c>
      <c r="C1315" s="59" t="s">
        <v>707</v>
      </c>
      <c r="D1315" s="60" t="s">
        <v>582</v>
      </c>
      <c r="E1315" s="61">
        <v>0.02</v>
      </c>
      <c r="F1315" s="61">
        <f>ROUND(1.25,7)</f>
        <v>1.25</v>
      </c>
      <c r="G1315" s="61">
        <f>SmtRes!CX292</f>
        <v>2.5000000000000001E-2</v>
      </c>
      <c r="H1315" s="63"/>
      <c r="I1315" s="62"/>
      <c r="J1315" s="63">
        <f>SmtRes!CZ292</f>
        <v>1472.33</v>
      </c>
      <c r="K1315" s="62"/>
      <c r="L1315" s="63">
        <f>SmtRes!DG292</f>
        <v>36.81</v>
      </c>
    </row>
    <row r="1316" spans="1:83" ht="28.5" x14ac:dyDescent="0.2">
      <c r="A1316" s="59"/>
      <c r="B1316" s="59" t="s">
        <v>708</v>
      </c>
      <c r="C1316" s="59" t="s">
        <v>924</v>
      </c>
      <c r="D1316" s="60" t="s">
        <v>691</v>
      </c>
      <c r="E1316" s="61">
        <f>SmtRes!DO292*SmtRes!AT292</f>
        <v>0.02</v>
      </c>
      <c r="F1316" s="61">
        <f>ROUND(1.25,7)</f>
        <v>1.25</v>
      </c>
      <c r="G1316" s="61">
        <f>SmtRes!DO292*SmtRes!CX292</f>
        <v>2.5000000000000001E-2</v>
      </c>
      <c r="H1316" s="63"/>
      <c r="I1316" s="62"/>
      <c r="J1316" s="63">
        <f>ROUND(SmtRes!AG292/SmtRes!DO292, 2)</f>
        <v>642.05999999999995</v>
      </c>
      <c r="K1316" s="62"/>
      <c r="L1316" s="63">
        <f>SmtRes!DH292</f>
        <v>16.05</v>
      </c>
      <c r="CE1316">
        <v>1</v>
      </c>
    </row>
    <row r="1317" spans="1:83" ht="28.5" x14ac:dyDescent="0.2">
      <c r="A1317" s="59"/>
      <c r="B1317" s="59" t="s">
        <v>694</v>
      </c>
      <c r="C1317" s="59" t="s">
        <v>696</v>
      </c>
      <c r="D1317" s="60" t="s">
        <v>582</v>
      </c>
      <c r="E1317" s="61">
        <v>2</v>
      </c>
      <c r="F1317" s="61">
        <f>ROUND(1.25,7)</f>
        <v>1.25</v>
      </c>
      <c r="G1317" s="61">
        <f>SmtRes!CX293</f>
        <v>2.5</v>
      </c>
      <c r="H1317" s="63">
        <f>SmtRes!CZ293</f>
        <v>346.73</v>
      </c>
      <c r="I1317" s="62">
        <f>SmtRes!AJ293</f>
        <v>1.26</v>
      </c>
      <c r="J1317" s="63">
        <f>ROUND(H1317*I1317, 2)</f>
        <v>436.88</v>
      </c>
      <c r="K1317" s="62"/>
      <c r="L1317" s="63">
        <f>SmtRes!DG293</f>
        <v>1092.2</v>
      </c>
    </row>
    <row r="1318" spans="1:83" ht="28.5" x14ac:dyDescent="0.2">
      <c r="A1318" s="59"/>
      <c r="B1318" s="59" t="s">
        <v>697</v>
      </c>
      <c r="C1318" s="59" t="s">
        <v>908</v>
      </c>
      <c r="D1318" s="60" t="s">
        <v>691</v>
      </c>
      <c r="E1318" s="61">
        <f>SmtRes!DO293*SmtRes!AT293</f>
        <v>2</v>
      </c>
      <c r="F1318" s="61">
        <f>ROUND(1.25,7)</f>
        <v>1.25</v>
      </c>
      <c r="G1318" s="61">
        <f>SmtRes!DO293*SmtRes!CX293</f>
        <v>2.5</v>
      </c>
      <c r="H1318" s="63"/>
      <c r="I1318" s="62"/>
      <c r="J1318" s="63">
        <f>ROUND(SmtRes!AG293/SmtRes!DO293, 2)</f>
        <v>477.98</v>
      </c>
      <c r="K1318" s="62"/>
      <c r="L1318" s="63">
        <f>SmtRes!DH293</f>
        <v>1194.95</v>
      </c>
      <c r="CE1318">
        <v>1</v>
      </c>
    </row>
    <row r="1319" spans="1:83" ht="28.5" x14ac:dyDescent="0.2">
      <c r="A1319" s="59"/>
      <c r="B1319" s="59" t="s">
        <v>698</v>
      </c>
      <c r="C1319" s="59" t="s">
        <v>700</v>
      </c>
      <c r="D1319" s="60" t="s">
        <v>582</v>
      </c>
      <c r="E1319" s="61">
        <v>0.02</v>
      </c>
      <c r="F1319" s="61">
        <f>ROUND(1.25,7)</f>
        <v>1.25</v>
      </c>
      <c r="G1319" s="61">
        <f>SmtRes!CX294</f>
        <v>2.5000000000000001E-2</v>
      </c>
      <c r="H1319" s="63"/>
      <c r="I1319" s="62"/>
      <c r="J1319" s="63">
        <f>SmtRes!CZ294</f>
        <v>544.70000000000005</v>
      </c>
      <c r="K1319" s="62"/>
      <c r="L1319" s="63">
        <f>SmtRes!DG294</f>
        <v>13.62</v>
      </c>
    </row>
    <row r="1320" spans="1:83" ht="28.5" x14ac:dyDescent="0.2">
      <c r="A1320" s="59"/>
      <c r="B1320" s="59" t="s">
        <v>697</v>
      </c>
      <c r="C1320" s="59" t="s">
        <v>908</v>
      </c>
      <c r="D1320" s="60" t="s">
        <v>691</v>
      </c>
      <c r="E1320" s="61">
        <f>SmtRes!DO294*SmtRes!AT294</f>
        <v>0.02</v>
      </c>
      <c r="F1320" s="61">
        <f>ROUND(1.25,7)</f>
        <v>1.25</v>
      </c>
      <c r="G1320" s="61">
        <f>SmtRes!DO294*SmtRes!CX294</f>
        <v>2.5000000000000001E-2</v>
      </c>
      <c r="H1320" s="63"/>
      <c r="I1320" s="62"/>
      <c r="J1320" s="63">
        <f>ROUND(SmtRes!AG294/SmtRes!DO294, 2)</f>
        <v>477.98</v>
      </c>
      <c r="K1320" s="62"/>
      <c r="L1320" s="63">
        <f>SmtRes!DH294</f>
        <v>11.95</v>
      </c>
      <c r="CE1320">
        <v>1</v>
      </c>
    </row>
    <row r="1321" spans="1:83" ht="15" x14ac:dyDescent="0.2">
      <c r="A1321" s="58"/>
      <c r="B1321" s="61">
        <v>4</v>
      </c>
      <c r="C1321" s="58" t="s">
        <v>930</v>
      </c>
      <c r="D1321" s="60"/>
      <c r="E1321" s="65"/>
      <c r="F1321" s="61"/>
      <c r="G1321" s="65"/>
      <c r="H1321" s="61"/>
      <c r="I1321" s="61"/>
      <c r="J1321" s="61"/>
      <c r="K1321" s="61"/>
      <c r="L1321" s="66">
        <f>0</f>
        <v>0</v>
      </c>
    </row>
    <row r="1322" spans="1:83" ht="28.5" x14ac:dyDescent="0.2">
      <c r="A1322" s="59"/>
      <c r="B1322" s="59" t="str">
        <f>EtalonRes!I376</f>
        <v>20.1.01.12</v>
      </c>
      <c r="C1322" s="67" t="str">
        <f>EtalonRes!K376</f>
        <v>Комплект креплений для промежуточных опор</v>
      </c>
      <c r="D1322" s="68" t="str">
        <f>EtalonRes!O376</f>
        <v>ШТ</v>
      </c>
      <c r="E1322" s="69">
        <f>EtalonRes!X376</f>
        <v>0</v>
      </c>
      <c r="F1322" s="69"/>
      <c r="G1322" s="69">
        <f>ROUND(EtalonRes!AG376*Source!I283, 7)</f>
        <v>0</v>
      </c>
      <c r="H1322" s="70"/>
      <c r="I1322" s="71"/>
      <c r="J1322" s="70"/>
      <c r="K1322" s="71"/>
      <c r="L1322" s="70"/>
    </row>
    <row r="1323" spans="1:83" ht="15" x14ac:dyDescent="0.2">
      <c r="A1323" s="59"/>
      <c r="B1323" s="59"/>
      <c r="C1323" s="73" t="s">
        <v>910</v>
      </c>
      <c r="D1323" s="60"/>
      <c r="E1323" s="61"/>
      <c r="F1323" s="61"/>
      <c r="G1323" s="61"/>
      <c r="H1323" s="63"/>
      <c r="I1323" s="62"/>
      <c r="J1323" s="63"/>
      <c r="K1323" s="62"/>
      <c r="L1323" s="63">
        <f>L1308+L1313+L1314+L1321</f>
        <v>6750.17</v>
      </c>
    </row>
    <row r="1324" spans="1:83" ht="14.25" x14ac:dyDescent="0.2">
      <c r="A1324" s="59"/>
      <c r="B1324" s="59"/>
      <c r="C1324" s="59" t="s">
        <v>911</v>
      </c>
      <c r="D1324" s="60"/>
      <c r="E1324" s="61"/>
      <c r="F1324" s="61"/>
      <c r="G1324" s="61"/>
      <c r="H1324" s="63"/>
      <c r="I1324" s="62"/>
      <c r="J1324" s="63"/>
      <c r="K1324" s="62"/>
      <c r="L1324" s="63">
        <f>SUM(AR1306:AR1327)+SUM(AS1306:AS1327)+SUM(AT1306:AT1327)+SUM(AU1306:AU1327)+SUM(AV1306:AV1327)</f>
        <v>5607.54</v>
      </c>
    </row>
    <row r="1325" spans="1:83" ht="14.25" x14ac:dyDescent="0.2">
      <c r="A1325" s="59"/>
      <c r="B1325" s="59" t="s">
        <v>27</v>
      </c>
      <c r="C1325" s="59" t="s">
        <v>912</v>
      </c>
      <c r="D1325" s="60" t="s">
        <v>819</v>
      </c>
      <c r="E1325" s="61">
        <f>Source!BZ283</f>
        <v>103</v>
      </c>
      <c r="F1325" s="61"/>
      <c r="G1325" s="61">
        <f>Source!AT283</f>
        <v>103</v>
      </c>
      <c r="H1325" s="63"/>
      <c r="I1325" s="62"/>
      <c r="J1325" s="63"/>
      <c r="K1325" s="62"/>
      <c r="L1325" s="63">
        <f>SUM(AZ1306:AZ1327)</f>
        <v>5775.77</v>
      </c>
    </row>
    <row r="1326" spans="1:83" ht="28.5" x14ac:dyDescent="0.2">
      <c r="A1326" s="67"/>
      <c r="B1326" s="67" t="s">
        <v>1034</v>
      </c>
      <c r="C1326" s="67" t="s">
        <v>913</v>
      </c>
      <c r="D1326" s="68" t="s">
        <v>819</v>
      </c>
      <c r="E1326" s="69">
        <f>Source!CA283</f>
        <v>60</v>
      </c>
      <c r="F1326" s="69">
        <f>ROUND(0.85,7)</f>
        <v>0.85</v>
      </c>
      <c r="G1326" s="69">
        <f>Source!AU283</f>
        <v>51</v>
      </c>
      <c r="H1326" s="70"/>
      <c r="I1326" s="71"/>
      <c r="J1326" s="70"/>
      <c r="K1326" s="71"/>
      <c r="L1326" s="70">
        <f>SUM(BA1306:BA1327)</f>
        <v>2859.85</v>
      </c>
    </row>
    <row r="1327" spans="1:83" ht="15" x14ac:dyDescent="0.2">
      <c r="C1327" s="75" t="s">
        <v>914</v>
      </c>
      <c r="D1327" s="75"/>
      <c r="E1327" s="75"/>
      <c r="F1327" s="75"/>
      <c r="G1327" s="75"/>
      <c r="H1327" s="75"/>
      <c r="I1327" s="76">
        <f>K1327/E1306</f>
        <v>15385.790000000003</v>
      </c>
      <c r="J1327" s="76"/>
      <c r="K1327" s="76">
        <f>L1308+L1313+L1321+L1325+L1326+L1314</f>
        <v>15385.790000000003</v>
      </c>
      <c r="L1327" s="76"/>
      <c r="AD1327">
        <f>ROUND((Source!AT283/100)*((ROUND(SUMIF(SmtRes!AQ287:'SmtRes'!AQ295,"=1",SmtRes!AD287:'SmtRes'!AD295)*Source!I283, 2)+ROUND(SUMIF(SmtRes!AQ287:'SmtRes'!AQ295,"=1",SmtRes!AC287:'SmtRes'!AC295)*Source!I283, 2))), 2)</f>
        <v>3541.75</v>
      </c>
      <c r="AE1327">
        <f>ROUND((Source!AU283/100)*((ROUND(SUMIF(SmtRes!AQ287:'SmtRes'!AQ295,"=1",SmtRes!AD287:'SmtRes'!AD295)*Source!I283, 2)+ROUND(SUMIF(SmtRes!AQ287:'SmtRes'!AQ295,"=1",SmtRes!AC287:'SmtRes'!AC295)*Source!I283, 2))), 2)</f>
        <v>1753.68</v>
      </c>
      <c r="AN1327" s="72">
        <f>L1308+L1313+L1321+L1325+L1326+L1314</f>
        <v>15385.790000000003</v>
      </c>
      <c r="AO1327" s="72">
        <f>L1313</f>
        <v>1142.6300000000001</v>
      </c>
      <c r="AQ1327" t="s">
        <v>915</v>
      </c>
      <c r="AR1327" s="72">
        <f>L1308</f>
        <v>4384.59</v>
      </c>
      <c r="AT1327" s="72">
        <f>L1314</f>
        <v>1222.95</v>
      </c>
      <c r="AV1327" t="s">
        <v>915</v>
      </c>
      <c r="AW1327" s="72">
        <f>L1321</f>
        <v>0</v>
      </c>
      <c r="AZ1327">
        <f>Source!X283</f>
        <v>5775.77</v>
      </c>
      <c r="BA1327">
        <f>Source!Y283</f>
        <v>2859.85</v>
      </c>
      <c r="CD1327">
        <v>1</v>
      </c>
    </row>
    <row r="1328" spans="1:83" ht="39.75" x14ac:dyDescent="0.2">
      <c r="A1328" s="77" t="s">
        <v>426</v>
      </c>
      <c r="B1328" s="67" t="str">
        <f>Source!F285</f>
        <v>Цена поставщика</v>
      </c>
      <c r="C1328" s="67" t="s">
        <v>1036</v>
      </c>
      <c r="D1328" s="68" t="str">
        <f>Source!H285</f>
        <v>м</v>
      </c>
      <c r="E1328" s="69">
        <f>Source!K285</f>
        <v>1199.52</v>
      </c>
      <c r="F1328" s="69"/>
      <c r="G1328" s="69">
        <f>Source!I285</f>
        <v>1199.52</v>
      </c>
      <c r="H1328" s="70">
        <f>Source!AL285</f>
        <v>160.75</v>
      </c>
      <c r="I1328" s="71"/>
      <c r="J1328" s="70"/>
      <c r="K1328" s="71">
        <f>ROUND(1.02,7)</f>
        <v>1.02</v>
      </c>
      <c r="L1328" s="70">
        <f>Source!P285</f>
        <v>196679.3</v>
      </c>
    </row>
    <row r="1329" spans="1:101" ht="15" x14ac:dyDescent="0.2">
      <c r="C1329" s="75" t="s">
        <v>914</v>
      </c>
      <c r="D1329" s="75"/>
      <c r="E1329" s="75"/>
      <c r="F1329" s="75"/>
      <c r="G1329" s="75"/>
      <c r="H1329" s="75"/>
      <c r="I1329" s="76">
        <f>K1329/E1328</f>
        <v>163.96500266773376</v>
      </c>
      <c r="J1329" s="76"/>
      <c r="K1329" s="76">
        <f>L1328</f>
        <v>196679.3</v>
      </c>
      <c r="L1329" s="76"/>
      <c r="AD1329">
        <f>ROUND((Source!AT285/100)*((ROUND(ROUND(Source!AO285,2)*Source!I285, 2)+ROUND(ROUND(Source!AN285,2)*Source!I285, 2))), 2)</f>
        <v>0</v>
      </c>
      <c r="AE1329">
        <f>ROUND((Source!AU285/100)*((ROUND(ROUND(Source!AO285,2)*Source!I285, 2)+ROUND(ROUND(Source!AN285,2)*Source!I285, 2))), 2)</f>
        <v>0</v>
      </c>
      <c r="AN1329" s="72">
        <f>L1328</f>
        <v>196679.3</v>
      </c>
      <c r="AO1329">
        <f>0</f>
        <v>0</v>
      </c>
      <c r="AQ1329" t="s">
        <v>915</v>
      </c>
      <c r="AR1329">
        <f>0</f>
        <v>0</v>
      </c>
      <c r="AT1329">
        <f>0</f>
        <v>0</v>
      </c>
      <c r="AV1329" t="s">
        <v>915</v>
      </c>
      <c r="AW1329" s="72">
        <f>L1328</f>
        <v>196679.3</v>
      </c>
      <c r="AZ1329">
        <f>Source!X285</f>
        <v>0</v>
      </c>
      <c r="BA1329">
        <f>Source!Y285</f>
        <v>0</v>
      </c>
      <c r="CD1329">
        <v>1</v>
      </c>
    </row>
    <row r="1330" spans="1:101" ht="39.75" x14ac:dyDescent="0.2">
      <c r="A1330" s="77" t="s">
        <v>433</v>
      </c>
      <c r="B1330" s="67" t="str">
        <f>Source!F287</f>
        <v>Цена поставщика</v>
      </c>
      <c r="C1330" s="67" t="s">
        <v>1037</v>
      </c>
      <c r="D1330" s="68" t="str">
        <f>Source!H287</f>
        <v>ШТ</v>
      </c>
      <c r="E1330" s="69">
        <f>Source!K287</f>
        <v>12</v>
      </c>
      <c r="F1330" s="69"/>
      <c r="G1330" s="69">
        <f>Source!I287</f>
        <v>12</v>
      </c>
      <c r="H1330" s="70">
        <f>Source!AL287</f>
        <v>1754</v>
      </c>
      <c r="I1330" s="71"/>
      <c r="J1330" s="70"/>
      <c r="K1330" s="71">
        <f>ROUND(1.02,7)</f>
        <v>1.02</v>
      </c>
      <c r="L1330" s="70">
        <f>Source!P287</f>
        <v>21468.959999999999</v>
      </c>
    </row>
    <row r="1331" spans="1:101" ht="15" x14ac:dyDescent="0.2">
      <c r="C1331" s="75" t="s">
        <v>914</v>
      </c>
      <c r="D1331" s="75"/>
      <c r="E1331" s="75"/>
      <c r="F1331" s="75"/>
      <c r="G1331" s="75"/>
      <c r="H1331" s="75"/>
      <c r="I1331" s="76">
        <f>K1331/E1330</f>
        <v>1789.08</v>
      </c>
      <c r="J1331" s="76"/>
      <c r="K1331" s="76">
        <f>L1330</f>
        <v>21468.959999999999</v>
      </c>
      <c r="L1331" s="76"/>
      <c r="AD1331">
        <f>ROUND((Source!AT287/100)*((ROUND(ROUND(Source!AO287,2)*Source!I287, 2)+ROUND(ROUND(Source!AN287,2)*Source!I287, 2))), 2)</f>
        <v>0</v>
      </c>
      <c r="AE1331">
        <f>ROUND((Source!AU287/100)*((ROUND(ROUND(Source!AO287,2)*Source!I287, 2)+ROUND(ROUND(Source!AN287,2)*Source!I287, 2))), 2)</f>
        <v>0</v>
      </c>
      <c r="AN1331" s="72">
        <f>L1330</f>
        <v>21468.959999999999</v>
      </c>
      <c r="AO1331">
        <f>0</f>
        <v>0</v>
      </c>
      <c r="AQ1331" t="s">
        <v>915</v>
      </c>
      <c r="AR1331">
        <f>0</f>
        <v>0</v>
      </c>
      <c r="AT1331">
        <f>0</f>
        <v>0</v>
      </c>
      <c r="AV1331" t="s">
        <v>915</v>
      </c>
      <c r="AW1331" s="72">
        <f>L1330</f>
        <v>21468.959999999999</v>
      </c>
      <c r="AZ1331">
        <f>Source!X287</f>
        <v>0</v>
      </c>
      <c r="BA1331">
        <f>Source!Y287</f>
        <v>0</v>
      </c>
      <c r="CD1331">
        <v>1</v>
      </c>
    </row>
    <row r="1332" spans="1:101" ht="39.75" x14ac:dyDescent="0.2">
      <c r="A1332" s="77" t="s">
        <v>435</v>
      </c>
      <c r="B1332" s="67" t="str">
        <f>Source!F288</f>
        <v>Цена поставщика</v>
      </c>
      <c r="C1332" s="67" t="s">
        <v>1038</v>
      </c>
      <c r="D1332" s="68" t="str">
        <f>Source!H288</f>
        <v>ШТ</v>
      </c>
      <c r="E1332" s="69">
        <f>Source!K288</f>
        <v>3</v>
      </c>
      <c r="F1332" s="69"/>
      <c r="G1332" s="69">
        <f>Source!I288</f>
        <v>3</v>
      </c>
      <c r="H1332" s="70">
        <f>Source!AL288</f>
        <v>6022.8</v>
      </c>
      <c r="I1332" s="71"/>
      <c r="J1332" s="70"/>
      <c r="K1332" s="71">
        <f>ROUND(1.02,7)</f>
        <v>1.02</v>
      </c>
      <c r="L1332" s="70">
        <f>Source!P288</f>
        <v>18429.77</v>
      </c>
    </row>
    <row r="1333" spans="1:101" ht="15" x14ac:dyDescent="0.2">
      <c r="C1333" s="75" t="s">
        <v>914</v>
      </c>
      <c r="D1333" s="75"/>
      <c r="E1333" s="75"/>
      <c r="F1333" s="75"/>
      <c r="G1333" s="75"/>
      <c r="H1333" s="75"/>
      <c r="I1333" s="76">
        <f>K1333/E1332</f>
        <v>6143.2566666666671</v>
      </c>
      <c r="J1333" s="76"/>
      <c r="K1333" s="76">
        <f>L1332</f>
        <v>18429.77</v>
      </c>
      <c r="L1333" s="76"/>
      <c r="AD1333">
        <f>ROUND((Source!AT288/100)*((ROUND(ROUND(Source!AO288,2)*Source!I288, 2)+ROUND(ROUND(Source!AN288,2)*Source!I288, 2))), 2)</f>
        <v>0</v>
      </c>
      <c r="AE1333">
        <f>ROUND((Source!AU288/100)*((ROUND(ROUND(Source!AO288,2)*Source!I288, 2)+ROUND(ROUND(Source!AN288,2)*Source!I288, 2))), 2)</f>
        <v>0</v>
      </c>
      <c r="AN1333" s="72">
        <f>L1332</f>
        <v>18429.77</v>
      </c>
      <c r="AO1333">
        <f>0</f>
        <v>0</v>
      </c>
      <c r="AQ1333" t="s">
        <v>915</v>
      </c>
      <c r="AR1333">
        <f>0</f>
        <v>0</v>
      </c>
      <c r="AT1333">
        <f>0</f>
        <v>0</v>
      </c>
      <c r="AV1333" t="s">
        <v>915</v>
      </c>
      <c r="AW1333" s="72">
        <f>L1332</f>
        <v>18429.77</v>
      </c>
      <c r="AZ1333">
        <f>Source!X288</f>
        <v>0</v>
      </c>
      <c r="BA1333">
        <f>Source!Y288</f>
        <v>0</v>
      </c>
      <c r="CD1333">
        <v>1</v>
      </c>
    </row>
    <row r="1334" spans="1:101" ht="39.75" x14ac:dyDescent="0.2">
      <c r="A1334" s="77" t="s">
        <v>437</v>
      </c>
      <c r="B1334" s="67" t="str">
        <f>Source!F289</f>
        <v>Цена поставщика</v>
      </c>
      <c r="C1334" s="67" t="s">
        <v>1039</v>
      </c>
      <c r="D1334" s="68" t="str">
        <f>Source!H289</f>
        <v>ШТ</v>
      </c>
      <c r="E1334" s="69">
        <f>Source!K289</f>
        <v>21</v>
      </c>
      <c r="F1334" s="69"/>
      <c r="G1334" s="69">
        <f>Source!I289</f>
        <v>21</v>
      </c>
      <c r="H1334" s="70">
        <f>Source!AL289</f>
        <v>1344.78</v>
      </c>
      <c r="I1334" s="71"/>
      <c r="J1334" s="70"/>
      <c r="K1334" s="71">
        <f>ROUND(1.02,7)</f>
        <v>1.02</v>
      </c>
      <c r="L1334" s="70">
        <f>Source!P289</f>
        <v>28805.19</v>
      </c>
    </row>
    <row r="1335" spans="1:101" ht="15" x14ac:dyDescent="0.2">
      <c r="C1335" s="75" t="s">
        <v>914</v>
      </c>
      <c r="D1335" s="75"/>
      <c r="E1335" s="75"/>
      <c r="F1335" s="75"/>
      <c r="G1335" s="75"/>
      <c r="H1335" s="75"/>
      <c r="I1335" s="76">
        <f>K1335/E1334</f>
        <v>1371.6757142857143</v>
      </c>
      <c r="J1335" s="76"/>
      <c r="K1335" s="76">
        <f>L1334</f>
        <v>28805.19</v>
      </c>
      <c r="L1335" s="76"/>
      <c r="AD1335">
        <f>ROUND((Source!AT289/100)*((ROUND(ROUND(Source!AO289,2)*Source!I289, 2)+ROUND(ROUND(Source!AN289,2)*Source!I289, 2))), 2)</f>
        <v>0</v>
      </c>
      <c r="AE1335">
        <f>ROUND((Source!AU289/100)*((ROUND(ROUND(Source!AO289,2)*Source!I289, 2)+ROUND(ROUND(Source!AN289,2)*Source!I289, 2))), 2)</f>
        <v>0</v>
      </c>
      <c r="AN1335" s="72">
        <f>L1334</f>
        <v>28805.19</v>
      </c>
      <c r="AO1335">
        <f>0</f>
        <v>0</v>
      </c>
      <c r="AQ1335" t="s">
        <v>915</v>
      </c>
      <c r="AR1335">
        <f>0</f>
        <v>0</v>
      </c>
      <c r="AT1335">
        <f>0</f>
        <v>0</v>
      </c>
      <c r="AV1335" t="s">
        <v>915</v>
      </c>
      <c r="AW1335" s="72">
        <f>L1334</f>
        <v>28805.19</v>
      </c>
      <c r="AZ1335">
        <f>Source!X289</f>
        <v>0</v>
      </c>
      <c r="BA1335">
        <f>Source!Y289</f>
        <v>0</v>
      </c>
      <c r="CD1335">
        <v>1</v>
      </c>
    </row>
    <row r="1336" spans="1:101" ht="39.75" x14ac:dyDescent="0.2">
      <c r="A1336" s="77" t="s">
        <v>439</v>
      </c>
      <c r="B1336" s="67" t="str">
        <f>Source!F290</f>
        <v>Цена поставщика</v>
      </c>
      <c r="C1336" s="67" t="s">
        <v>1040</v>
      </c>
      <c r="D1336" s="68" t="str">
        <f>Source!H290</f>
        <v>ШТ</v>
      </c>
      <c r="E1336" s="69">
        <f>Source!K290</f>
        <v>21</v>
      </c>
      <c r="F1336" s="69"/>
      <c r="G1336" s="69">
        <f>Source!I290</f>
        <v>21</v>
      </c>
      <c r="H1336" s="70">
        <f>Source!AL290</f>
        <v>2434.6</v>
      </c>
      <c r="I1336" s="71"/>
      <c r="J1336" s="70"/>
      <c r="K1336" s="71">
        <f>ROUND(1.02,7)</f>
        <v>1.02</v>
      </c>
      <c r="L1336" s="70">
        <f>Source!P290</f>
        <v>52149.13</v>
      </c>
    </row>
    <row r="1337" spans="1:101" ht="15" x14ac:dyDescent="0.2">
      <c r="C1337" s="75" t="s">
        <v>914</v>
      </c>
      <c r="D1337" s="75"/>
      <c r="E1337" s="75"/>
      <c r="F1337" s="75"/>
      <c r="G1337" s="75"/>
      <c r="H1337" s="75"/>
      <c r="I1337" s="76">
        <f>K1337/E1336</f>
        <v>2483.2919047619048</v>
      </c>
      <c r="J1337" s="76"/>
      <c r="K1337" s="76">
        <f>L1336</f>
        <v>52149.13</v>
      </c>
      <c r="L1337" s="76"/>
      <c r="AD1337">
        <f>ROUND((Source!AT290/100)*((ROUND(ROUND(Source!AO290,2)*Source!I290, 2)+ROUND(ROUND(Source!AN290,2)*Source!I290, 2))), 2)</f>
        <v>0</v>
      </c>
      <c r="AE1337">
        <f>ROUND((Source!AU290/100)*((ROUND(ROUND(Source!AO290,2)*Source!I290, 2)+ROUND(ROUND(Source!AN290,2)*Source!I290, 2))), 2)</f>
        <v>0</v>
      </c>
      <c r="AN1337" s="72">
        <f>L1336</f>
        <v>52149.13</v>
      </c>
      <c r="AO1337">
        <f>0</f>
        <v>0</v>
      </c>
      <c r="AQ1337" t="s">
        <v>915</v>
      </c>
      <c r="AR1337">
        <f>0</f>
        <v>0</v>
      </c>
      <c r="AT1337">
        <f>0</f>
        <v>0</v>
      </c>
      <c r="AV1337" t="s">
        <v>915</v>
      </c>
      <c r="AW1337" s="72">
        <f>L1336</f>
        <v>52149.13</v>
      </c>
      <c r="AZ1337">
        <f>Source!X290</f>
        <v>0</v>
      </c>
      <c r="BA1337">
        <f>Source!Y290</f>
        <v>0</v>
      </c>
      <c r="CD1337">
        <v>1</v>
      </c>
    </row>
    <row r="1338" spans="1:101" ht="39.75" x14ac:dyDescent="0.2">
      <c r="A1338" s="77" t="s">
        <v>441</v>
      </c>
      <c r="B1338" s="67" t="str">
        <f>Source!F291</f>
        <v>Цена поставщика</v>
      </c>
      <c r="C1338" s="67" t="s">
        <v>1041</v>
      </c>
      <c r="D1338" s="68" t="str">
        <f>Source!H291</f>
        <v>ШТ</v>
      </c>
      <c r="E1338" s="69">
        <f>Source!K291</f>
        <v>21</v>
      </c>
      <c r="F1338" s="69"/>
      <c r="G1338" s="69">
        <f>Source!I291</f>
        <v>21</v>
      </c>
      <c r="H1338" s="70">
        <f>Source!AL291</f>
        <v>485.8</v>
      </c>
      <c r="I1338" s="71"/>
      <c r="J1338" s="70"/>
      <c r="K1338" s="71">
        <f>ROUND(1.02,7)</f>
        <v>1.02</v>
      </c>
      <c r="L1338" s="70">
        <f>Source!P291</f>
        <v>10405.84</v>
      </c>
    </row>
    <row r="1339" spans="1:101" ht="15" x14ac:dyDescent="0.2">
      <c r="C1339" s="75" t="s">
        <v>914</v>
      </c>
      <c r="D1339" s="75"/>
      <c r="E1339" s="75"/>
      <c r="F1339" s="75"/>
      <c r="G1339" s="75"/>
      <c r="H1339" s="75"/>
      <c r="I1339" s="76">
        <f>K1339/E1338</f>
        <v>495.5161904761905</v>
      </c>
      <c r="J1339" s="76"/>
      <c r="K1339" s="76">
        <f>L1338</f>
        <v>10405.84</v>
      </c>
      <c r="L1339" s="76"/>
      <c r="AD1339">
        <f>ROUND((Source!AT291/100)*((ROUND(ROUND(Source!AO291,2)*Source!I291, 2)+ROUND(ROUND(Source!AN291,2)*Source!I291, 2))), 2)</f>
        <v>0</v>
      </c>
      <c r="AE1339">
        <f>ROUND((Source!AU291/100)*((ROUND(ROUND(Source!AO291,2)*Source!I291, 2)+ROUND(ROUND(Source!AN291,2)*Source!I291, 2))), 2)</f>
        <v>0</v>
      </c>
      <c r="AN1339" s="72">
        <f>L1338</f>
        <v>10405.84</v>
      </c>
      <c r="AO1339">
        <f>0</f>
        <v>0</v>
      </c>
      <c r="AQ1339" t="s">
        <v>915</v>
      </c>
      <c r="AR1339">
        <f>0</f>
        <v>0</v>
      </c>
      <c r="AT1339">
        <f>0</f>
        <v>0</v>
      </c>
      <c r="AV1339" t="s">
        <v>915</v>
      </c>
      <c r="AW1339" s="72">
        <f>L1338</f>
        <v>10405.84</v>
      </c>
      <c r="AZ1339">
        <f>Source!X291</f>
        <v>0</v>
      </c>
      <c r="BA1339">
        <f>Source!Y291</f>
        <v>0</v>
      </c>
      <c r="CD1339">
        <v>1</v>
      </c>
    </row>
    <row r="1340" spans="1:101" ht="42.75" x14ac:dyDescent="0.2">
      <c r="A1340" s="57" t="s">
        <v>446</v>
      </c>
      <c r="B1340" s="59" t="s">
        <v>1032</v>
      </c>
      <c r="C1340" s="59" t="str">
        <f>Source!G293</f>
        <v>Подвеска провода СИП-3 на опорах, (3 провода) при 21 опоре на км линии: с использованием автогидроподъемника</v>
      </c>
      <c r="D1340" s="60" t="str">
        <f>Source!H293</f>
        <v>км</v>
      </c>
      <c r="E1340" s="61">
        <f>Source!K293</f>
        <v>0.14199999999999999</v>
      </c>
      <c r="F1340" s="61"/>
      <c r="G1340" s="61">
        <f>Source!I293</f>
        <v>0.14199999999999999</v>
      </c>
      <c r="H1340" s="63"/>
      <c r="I1340" s="62"/>
      <c r="J1340" s="63"/>
      <c r="K1340" s="62"/>
      <c r="L1340" s="63"/>
    </row>
    <row r="1341" spans="1:101" ht="51" x14ac:dyDescent="0.2">
      <c r="B1341" s="64" t="s">
        <v>851</v>
      </c>
      <c r="C1341" s="88" t="s">
        <v>1033</v>
      </c>
      <c r="D1341" s="88"/>
      <c r="E1341" s="88"/>
      <c r="F1341" s="88"/>
      <c r="G1341" s="88"/>
      <c r="H1341" s="88"/>
      <c r="I1341" s="88"/>
      <c r="J1341" s="88"/>
      <c r="K1341" s="88"/>
      <c r="L1341" s="88"/>
      <c r="CW1341" s="89" t="s">
        <v>1033</v>
      </c>
    </row>
    <row r="1342" spans="1:101" ht="15" x14ac:dyDescent="0.2">
      <c r="A1342" s="58"/>
      <c r="B1342" s="61">
        <v>1</v>
      </c>
      <c r="C1342" s="58" t="s">
        <v>906</v>
      </c>
      <c r="D1342" s="60" t="s">
        <v>691</v>
      </c>
      <c r="E1342" s="65"/>
      <c r="F1342" s="61"/>
      <c r="G1342" s="65">
        <f>Source!U293</f>
        <v>12.783123999999999</v>
      </c>
      <c r="H1342" s="61"/>
      <c r="I1342" s="61"/>
      <c r="J1342" s="61"/>
      <c r="K1342" s="61"/>
      <c r="L1342" s="66">
        <f>SUM(L1343:L1346)-SUMIF(CE1343:CE1346, 1, L1343:L1346)</f>
        <v>5981.1399999999994</v>
      </c>
    </row>
    <row r="1343" spans="1:101" ht="14.25" x14ac:dyDescent="0.2">
      <c r="A1343" s="59"/>
      <c r="B1343" s="59" t="s">
        <v>751</v>
      </c>
      <c r="C1343" s="59" t="s">
        <v>752</v>
      </c>
      <c r="D1343" s="60" t="s">
        <v>753</v>
      </c>
      <c r="E1343" s="61">
        <v>0.91</v>
      </c>
      <c r="F1343" s="61">
        <f>ROUND(1.15,7)</f>
        <v>1.1499999999999999</v>
      </c>
      <c r="G1343" s="61">
        <f>SmtRes!CX317</f>
        <v>0.14860300000000001</v>
      </c>
      <c r="H1343" s="63"/>
      <c r="I1343" s="62"/>
      <c r="J1343" s="63">
        <f>SmtRes!CZ317</f>
        <v>388.8</v>
      </c>
      <c r="K1343" s="62"/>
      <c r="L1343" s="63">
        <f>SmtRes!DI317</f>
        <v>57.78</v>
      </c>
    </row>
    <row r="1344" spans="1:101" ht="14.25" x14ac:dyDescent="0.2">
      <c r="A1344" s="59"/>
      <c r="B1344" s="59" t="s">
        <v>754</v>
      </c>
      <c r="C1344" s="59" t="s">
        <v>755</v>
      </c>
      <c r="D1344" s="60" t="s">
        <v>753</v>
      </c>
      <c r="E1344" s="61">
        <v>38.89</v>
      </c>
      <c r="F1344" s="61">
        <f>ROUND(1.15,7)</f>
        <v>1.1499999999999999</v>
      </c>
      <c r="G1344" s="61">
        <f>SmtRes!CX318</f>
        <v>6.3507369999999996</v>
      </c>
      <c r="H1344" s="63"/>
      <c r="I1344" s="62"/>
      <c r="J1344" s="63">
        <f>SmtRes!CZ318</f>
        <v>424.47</v>
      </c>
      <c r="K1344" s="62"/>
      <c r="L1344" s="63">
        <f>SmtRes!DI318</f>
        <v>2695.7</v>
      </c>
    </row>
    <row r="1345" spans="1:83" ht="14.25" x14ac:dyDescent="0.2">
      <c r="A1345" s="59"/>
      <c r="B1345" s="59" t="s">
        <v>756</v>
      </c>
      <c r="C1345" s="59" t="s">
        <v>757</v>
      </c>
      <c r="D1345" s="60" t="s">
        <v>753</v>
      </c>
      <c r="E1345" s="61">
        <v>19.239999999999998</v>
      </c>
      <c r="F1345" s="61">
        <f>ROUND(1.15,7)</f>
        <v>1.1499999999999999</v>
      </c>
      <c r="G1345" s="61">
        <f>SmtRes!CX319</f>
        <v>3.1418919999999999</v>
      </c>
      <c r="H1345" s="63"/>
      <c r="I1345" s="62"/>
      <c r="J1345" s="63">
        <f>SmtRes!CZ319</f>
        <v>477.98</v>
      </c>
      <c r="K1345" s="62"/>
      <c r="L1345" s="63">
        <f>SmtRes!DI319</f>
        <v>1501.76</v>
      </c>
    </row>
    <row r="1346" spans="1:83" ht="14.25" x14ac:dyDescent="0.2">
      <c r="A1346" s="59"/>
      <c r="B1346" s="59" t="s">
        <v>758</v>
      </c>
      <c r="C1346" s="59" t="s">
        <v>759</v>
      </c>
      <c r="D1346" s="60" t="s">
        <v>753</v>
      </c>
      <c r="E1346" s="61">
        <v>19.239999999999998</v>
      </c>
      <c r="F1346" s="61">
        <f>ROUND(1.15,7)</f>
        <v>1.1499999999999999</v>
      </c>
      <c r="G1346" s="61">
        <f>SmtRes!CX320</f>
        <v>3.1418919999999999</v>
      </c>
      <c r="H1346" s="63"/>
      <c r="I1346" s="62"/>
      <c r="J1346" s="63">
        <f>SmtRes!CZ320</f>
        <v>549.32000000000005</v>
      </c>
      <c r="K1346" s="62"/>
      <c r="L1346" s="63">
        <f>SmtRes!DI320</f>
        <v>1725.9</v>
      </c>
    </row>
    <row r="1347" spans="1:83" ht="15" x14ac:dyDescent="0.2">
      <c r="A1347" s="58"/>
      <c r="B1347" s="61">
        <v>2</v>
      </c>
      <c r="C1347" s="58" t="s">
        <v>907</v>
      </c>
      <c r="D1347" s="60"/>
      <c r="E1347" s="65"/>
      <c r="F1347" s="61"/>
      <c r="G1347" s="65"/>
      <c r="H1347" s="61"/>
      <c r="I1347" s="61"/>
      <c r="J1347" s="61"/>
      <c r="K1347" s="61"/>
      <c r="L1347" s="66">
        <f>SUM(L1348:L1357)-SUMIF(CE1348:CE1357, 1, L1348:L1357)</f>
        <v>1740.869999999999</v>
      </c>
    </row>
    <row r="1348" spans="1:83" ht="15" x14ac:dyDescent="0.2">
      <c r="A1348" s="58"/>
      <c r="B1348" s="61"/>
      <c r="C1348" s="58" t="s">
        <v>909</v>
      </c>
      <c r="D1348" s="60" t="s">
        <v>691</v>
      </c>
      <c r="E1348" s="65"/>
      <c r="F1348" s="61"/>
      <c r="G1348" s="65">
        <f>Source!V293</f>
        <v>3.9476</v>
      </c>
      <c r="H1348" s="61"/>
      <c r="I1348" s="61"/>
      <c r="J1348" s="61"/>
      <c r="K1348" s="61"/>
      <c r="L1348" s="66">
        <f>SUMIF(CE1349:CE1357, 1, L1349:L1357)</f>
        <v>1905.52</v>
      </c>
      <c r="CE1348">
        <v>1</v>
      </c>
    </row>
    <row r="1349" spans="1:83" ht="28.5" x14ac:dyDescent="0.2">
      <c r="A1349" s="59"/>
      <c r="B1349" s="59" t="s">
        <v>705</v>
      </c>
      <c r="C1349" s="59" t="s">
        <v>707</v>
      </c>
      <c r="D1349" s="60" t="s">
        <v>582</v>
      </c>
      <c r="E1349" s="61">
        <v>0.64</v>
      </c>
      <c r="F1349" s="61">
        <f>ROUND(1.25,7)</f>
        <v>1.25</v>
      </c>
      <c r="G1349" s="61">
        <f>SmtRes!CX322</f>
        <v>0.11360000000000001</v>
      </c>
      <c r="H1349" s="63"/>
      <c r="I1349" s="62"/>
      <c r="J1349" s="63">
        <f>SmtRes!CZ322</f>
        <v>1472.33</v>
      </c>
      <c r="K1349" s="62"/>
      <c r="L1349" s="63">
        <f>SmtRes!DG322</f>
        <v>167.26</v>
      </c>
    </row>
    <row r="1350" spans="1:83" ht="28.5" x14ac:dyDescent="0.2">
      <c r="A1350" s="59"/>
      <c r="B1350" s="59" t="s">
        <v>708</v>
      </c>
      <c r="C1350" s="59" t="s">
        <v>924</v>
      </c>
      <c r="D1350" s="60" t="s">
        <v>691</v>
      </c>
      <c r="E1350" s="61">
        <f>SmtRes!DO322*SmtRes!AT322</f>
        <v>0.64</v>
      </c>
      <c r="F1350" s="61">
        <f>ROUND(1.25,7)</f>
        <v>1.25</v>
      </c>
      <c r="G1350" s="61">
        <f>SmtRes!DO322*SmtRes!CX322</f>
        <v>0.11360000000000001</v>
      </c>
      <c r="H1350" s="63"/>
      <c r="I1350" s="62"/>
      <c r="J1350" s="63">
        <f>ROUND(SmtRes!AG322/SmtRes!DO322, 2)</f>
        <v>642.05999999999995</v>
      </c>
      <c r="K1350" s="62"/>
      <c r="L1350" s="63">
        <f>SmtRes!DH322</f>
        <v>72.94</v>
      </c>
      <c r="CE1350">
        <v>1</v>
      </c>
    </row>
    <row r="1351" spans="1:83" ht="28.5" x14ac:dyDescent="0.2">
      <c r="A1351" s="59"/>
      <c r="B1351" s="59" t="s">
        <v>760</v>
      </c>
      <c r="C1351" s="59" t="s">
        <v>762</v>
      </c>
      <c r="D1351" s="60" t="s">
        <v>582</v>
      </c>
      <c r="E1351" s="61">
        <v>2.4</v>
      </c>
      <c r="F1351" s="61">
        <f>ROUND(1.25,7)</f>
        <v>1.25</v>
      </c>
      <c r="G1351" s="61">
        <f>SmtRes!CX323</f>
        <v>0.42599999999999999</v>
      </c>
      <c r="H1351" s="63"/>
      <c r="I1351" s="62"/>
      <c r="J1351" s="63">
        <f>SmtRes!CZ323</f>
        <v>15.14</v>
      </c>
      <c r="K1351" s="62"/>
      <c r="L1351" s="63">
        <f>SmtRes!DG323</f>
        <v>6.45</v>
      </c>
    </row>
    <row r="1352" spans="1:83" ht="28.5" x14ac:dyDescent="0.2">
      <c r="A1352" s="59"/>
      <c r="B1352" s="59" t="s">
        <v>694</v>
      </c>
      <c r="C1352" s="59" t="s">
        <v>696</v>
      </c>
      <c r="D1352" s="60" t="s">
        <v>582</v>
      </c>
      <c r="E1352" s="61">
        <v>18.68</v>
      </c>
      <c r="F1352" s="61">
        <f>ROUND(1.25,7)</f>
        <v>1.25</v>
      </c>
      <c r="G1352" s="61">
        <f>SmtRes!CX324</f>
        <v>3.3157000000000001</v>
      </c>
      <c r="H1352" s="63">
        <f>SmtRes!CZ324</f>
        <v>346.73</v>
      </c>
      <c r="I1352" s="62">
        <f>SmtRes!AJ324</f>
        <v>1.26</v>
      </c>
      <c r="J1352" s="63">
        <f>ROUND(H1352*I1352, 2)</f>
        <v>436.88</v>
      </c>
      <c r="K1352" s="62"/>
      <c r="L1352" s="63">
        <f>SmtRes!DG324</f>
        <v>1448.56</v>
      </c>
    </row>
    <row r="1353" spans="1:83" ht="28.5" x14ac:dyDescent="0.2">
      <c r="A1353" s="59"/>
      <c r="B1353" s="59" t="s">
        <v>697</v>
      </c>
      <c r="C1353" s="59" t="s">
        <v>908</v>
      </c>
      <c r="D1353" s="60" t="s">
        <v>691</v>
      </c>
      <c r="E1353" s="61">
        <f>SmtRes!DO324*SmtRes!AT324</f>
        <v>18.68</v>
      </c>
      <c r="F1353" s="61">
        <f>ROUND(1.25,7)</f>
        <v>1.25</v>
      </c>
      <c r="G1353" s="61">
        <f>SmtRes!DO324*SmtRes!CX324</f>
        <v>3.3157000000000001</v>
      </c>
      <c r="H1353" s="63"/>
      <c r="I1353" s="62"/>
      <c r="J1353" s="63">
        <f>ROUND(SmtRes!AG324/SmtRes!DO324, 2)</f>
        <v>477.98</v>
      </c>
      <c r="K1353" s="62"/>
      <c r="L1353" s="63">
        <f>SmtRes!DH324</f>
        <v>1584.84</v>
      </c>
      <c r="CE1353">
        <v>1</v>
      </c>
    </row>
    <row r="1354" spans="1:83" ht="28.5" x14ac:dyDescent="0.2">
      <c r="A1354" s="59"/>
      <c r="B1354" s="59" t="s">
        <v>698</v>
      </c>
      <c r="C1354" s="59" t="s">
        <v>700</v>
      </c>
      <c r="D1354" s="60" t="s">
        <v>582</v>
      </c>
      <c r="E1354" s="61">
        <v>0.52</v>
      </c>
      <c r="F1354" s="61">
        <f>ROUND(1.25,7)</f>
        <v>1.25</v>
      </c>
      <c r="G1354" s="61">
        <f>SmtRes!CX325</f>
        <v>9.2299999999999993E-2</v>
      </c>
      <c r="H1354" s="63"/>
      <c r="I1354" s="62"/>
      <c r="J1354" s="63">
        <f>SmtRes!CZ325</f>
        <v>544.70000000000005</v>
      </c>
      <c r="K1354" s="62"/>
      <c r="L1354" s="63">
        <f>SmtRes!DG325</f>
        <v>50.28</v>
      </c>
    </row>
    <row r="1355" spans="1:83" ht="28.5" x14ac:dyDescent="0.2">
      <c r="A1355" s="59"/>
      <c r="B1355" s="59" t="s">
        <v>697</v>
      </c>
      <c r="C1355" s="59" t="s">
        <v>908</v>
      </c>
      <c r="D1355" s="60" t="s">
        <v>691</v>
      </c>
      <c r="E1355" s="61">
        <f>SmtRes!DO325*SmtRes!AT325</f>
        <v>0.52</v>
      </c>
      <c r="F1355" s="61">
        <f>ROUND(1.25,7)</f>
        <v>1.25</v>
      </c>
      <c r="G1355" s="61">
        <f>SmtRes!DO325*SmtRes!CX325</f>
        <v>9.2299999999999993E-2</v>
      </c>
      <c r="H1355" s="63"/>
      <c r="I1355" s="62"/>
      <c r="J1355" s="63">
        <f>ROUND(SmtRes!AG325/SmtRes!DO325, 2)</f>
        <v>477.98</v>
      </c>
      <c r="K1355" s="62"/>
      <c r="L1355" s="63">
        <f>SmtRes!DH325</f>
        <v>44.12</v>
      </c>
      <c r="CE1355">
        <v>1</v>
      </c>
    </row>
    <row r="1356" spans="1:83" ht="28.5" x14ac:dyDescent="0.2">
      <c r="A1356" s="59"/>
      <c r="B1356" s="59" t="s">
        <v>763</v>
      </c>
      <c r="C1356" s="59" t="s">
        <v>765</v>
      </c>
      <c r="D1356" s="60" t="s">
        <v>582</v>
      </c>
      <c r="E1356" s="61">
        <v>2.4</v>
      </c>
      <c r="F1356" s="61">
        <f>ROUND(1.25,7)</f>
        <v>1.25</v>
      </c>
      <c r="G1356" s="61">
        <f>SmtRes!CX326</f>
        <v>0.42599999999999999</v>
      </c>
      <c r="H1356" s="63"/>
      <c r="I1356" s="62"/>
      <c r="J1356" s="63">
        <f>SmtRes!CZ326</f>
        <v>160.38</v>
      </c>
      <c r="K1356" s="62"/>
      <c r="L1356" s="63">
        <f>SmtRes!DG326</f>
        <v>68.319999999999993</v>
      </c>
    </row>
    <row r="1357" spans="1:83" ht="28.5" x14ac:dyDescent="0.2">
      <c r="A1357" s="59"/>
      <c r="B1357" s="59" t="s">
        <v>697</v>
      </c>
      <c r="C1357" s="59" t="s">
        <v>908</v>
      </c>
      <c r="D1357" s="60" t="s">
        <v>691</v>
      </c>
      <c r="E1357" s="61">
        <f>SmtRes!DO326*SmtRes!AT326</f>
        <v>2.4</v>
      </c>
      <c r="F1357" s="61">
        <f>ROUND(1.25,7)</f>
        <v>1.25</v>
      </c>
      <c r="G1357" s="61">
        <f>SmtRes!DO326*SmtRes!CX326</f>
        <v>0.42599999999999999</v>
      </c>
      <c r="H1357" s="63"/>
      <c r="I1357" s="62"/>
      <c r="J1357" s="63">
        <f>ROUND(SmtRes!AG326/SmtRes!DO326, 2)</f>
        <v>477.98</v>
      </c>
      <c r="K1357" s="62"/>
      <c r="L1357" s="63">
        <f>SmtRes!DH326</f>
        <v>203.62</v>
      </c>
      <c r="CE1357">
        <v>1</v>
      </c>
    </row>
    <row r="1358" spans="1:83" ht="15" x14ac:dyDescent="0.2">
      <c r="A1358" s="58"/>
      <c r="B1358" s="61">
        <v>4</v>
      </c>
      <c r="C1358" s="58" t="s">
        <v>930</v>
      </c>
      <c r="D1358" s="60"/>
      <c r="E1358" s="65"/>
      <c r="F1358" s="61"/>
      <c r="G1358" s="65"/>
      <c r="H1358" s="61"/>
      <c r="I1358" s="61"/>
      <c r="J1358" s="61"/>
      <c r="K1358" s="61"/>
      <c r="L1358" s="66">
        <f>0</f>
        <v>0</v>
      </c>
    </row>
    <row r="1359" spans="1:83" ht="28.5" x14ac:dyDescent="0.2">
      <c r="A1359" s="59"/>
      <c r="B1359" s="59" t="str">
        <f>EtalonRes!I411</f>
        <v>20.1.01.01</v>
      </c>
      <c r="C1359" s="59" t="str">
        <f>EtalonRes!K411</f>
        <v>Комплект креплений для анкерных опор</v>
      </c>
      <c r="D1359" s="60" t="str">
        <f>EtalonRes!O411</f>
        <v>ШТ</v>
      </c>
      <c r="E1359" s="61">
        <f>EtalonRes!X411</f>
        <v>0</v>
      </c>
      <c r="F1359" s="61"/>
      <c r="G1359" s="61">
        <f>ROUND(EtalonRes!AG411*Source!I293, 7)</f>
        <v>0</v>
      </c>
      <c r="H1359" s="63"/>
      <c r="I1359" s="62"/>
      <c r="J1359" s="63"/>
      <c r="K1359" s="62"/>
      <c r="L1359" s="63"/>
    </row>
    <row r="1360" spans="1:83" ht="28.5" x14ac:dyDescent="0.2">
      <c r="A1360" s="59"/>
      <c r="B1360" s="59" t="str">
        <f>EtalonRes!I412</f>
        <v>20.1.01.12</v>
      </c>
      <c r="C1360" s="59" t="str">
        <f>EtalonRes!K412</f>
        <v>Комплект креплений для промежуточных опор</v>
      </c>
      <c r="D1360" s="60" t="str">
        <f>EtalonRes!O412</f>
        <v>ШТ</v>
      </c>
      <c r="E1360" s="61">
        <f>EtalonRes!X412</f>
        <v>0</v>
      </c>
      <c r="F1360" s="61"/>
      <c r="G1360" s="61">
        <f>ROUND(EtalonRes!AG412*Source!I293, 7)</f>
        <v>0</v>
      </c>
      <c r="H1360" s="63"/>
      <c r="I1360" s="62"/>
      <c r="J1360" s="63"/>
      <c r="K1360" s="62"/>
      <c r="L1360" s="63"/>
    </row>
    <row r="1361" spans="1:82" ht="14.25" x14ac:dyDescent="0.2">
      <c r="A1361" s="59"/>
      <c r="B1361" s="59" t="str">
        <f>EtalonRes!I413</f>
        <v>21.2.01.01</v>
      </c>
      <c r="C1361" s="67" t="str">
        <f>EtalonRes!K413</f>
        <v>Провода самонесущие изолированные</v>
      </c>
      <c r="D1361" s="68" t="str">
        <f>EtalonRes!O413</f>
        <v>1000 м</v>
      </c>
      <c r="E1361" s="69">
        <f>EtalonRes!X413</f>
        <v>3.06</v>
      </c>
      <c r="F1361" s="69"/>
      <c r="G1361" s="69">
        <f>ROUND(EtalonRes!AG413*Source!I293, 7)</f>
        <v>0.43452000000000002</v>
      </c>
      <c r="H1361" s="70"/>
      <c r="I1361" s="71"/>
      <c r="J1361" s="70"/>
      <c r="K1361" s="71"/>
      <c r="L1361" s="70"/>
    </row>
    <row r="1362" spans="1:82" ht="15" x14ac:dyDescent="0.2">
      <c r="A1362" s="59"/>
      <c r="B1362" s="59"/>
      <c r="C1362" s="73" t="s">
        <v>910</v>
      </c>
      <c r="D1362" s="60"/>
      <c r="E1362" s="61"/>
      <c r="F1362" s="61"/>
      <c r="G1362" s="61"/>
      <c r="H1362" s="63"/>
      <c r="I1362" s="62"/>
      <c r="J1362" s="63"/>
      <c r="K1362" s="62"/>
      <c r="L1362" s="63">
        <f>L1342+L1347+L1348+L1358</f>
        <v>9627.5299999999988</v>
      </c>
    </row>
    <row r="1363" spans="1:82" ht="14.25" x14ac:dyDescent="0.2">
      <c r="A1363" s="59"/>
      <c r="B1363" s="59"/>
      <c r="C1363" s="59" t="s">
        <v>911</v>
      </c>
      <c r="D1363" s="60"/>
      <c r="E1363" s="61"/>
      <c r="F1363" s="61"/>
      <c r="G1363" s="61"/>
      <c r="H1363" s="63"/>
      <c r="I1363" s="62"/>
      <c r="J1363" s="63"/>
      <c r="K1363" s="62"/>
      <c r="L1363" s="63">
        <f>SUM(AR1340:AR1366)+SUM(AS1340:AS1366)+SUM(AT1340:AT1366)+SUM(AU1340:AU1366)+SUM(AV1340:AV1366)</f>
        <v>7886.66</v>
      </c>
    </row>
    <row r="1364" spans="1:82" ht="14.25" x14ac:dyDescent="0.2">
      <c r="A1364" s="59"/>
      <c r="B1364" s="59" t="s">
        <v>27</v>
      </c>
      <c r="C1364" s="59" t="s">
        <v>912</v>
      </c>
      <c r="D1364" s="60" t="s">
        <v>819</v>
      </c>
      <c r="E1364" s="61">
        <f>Source!BZ293</f>
        <v>103</v>
      </c>
      <c r="F1364" s="61"/>
      <c r="G1364" s="61">
        <f>Source!AT293</f>
        <v>103</v>
      </c>
      <c r="H1364" s="63"/>
      <c r="I1364" s="62"/>
      <c r="J1364" s="63"/>
      <c r="K1364" s="62"/>
      <c r="L1364" s="63">
        <f>SUM(AZ1340:AZ1366)</f>
        <v>8123.26</v>
      </c>
    </row>
    <row r="1365" spans="1:82" ht="28.5" x14ac:dyDescent="0.2">
      <c r="A1365" s="67"/>
      <c r="B1365" s="67" t="s">
        <v>1034</v>
      </c>
      <c r="C1365" s="67" t="s">
        <v>913</v>
      </c>
      <c r="D1365" s="68" t="s">
        <v>819</v>
      </c>
      <c r="E1365" s="69">
        <f>Source!CA293</f>
        <v>60</v>
      </c>
      <c r="F1365" s="69">
        <f>ROUND(0.85,7)</f>
        <v>0.85</v>
      </c>
      <c r="G1365" s="69">
        <f>Source!AU293</f>
        <v>51</v>
      </c>
      <c r="H1365" s="70"/>
      <c r="I1365" s="71"/>
      <c r="J1365" s="70"/>
      <c r="K1365" s="71"/>
      <c r="L1365" s="70">
        <f>SUM(BA1340:BA1366)</f>
        <v>4022.2</v>
      </c>
    </row>
    <row r="1366" spans="1:82" ht="15" x14ac:dyDescent="0.2">
      <c r="C1366" s="75" t="s">
        <v>914</v>
      </c>
      <c r="D1366" s="75"/>
      <c r="E1366" s="75"/>
      <c r="F1366" s="75"/>
      <c r="G1366" s="75"/>
      <c r="H1366" s="75"/>
      <c r="I1366" s="76">
        <f>K1366/E1340</f>
        <v>153330.91549295775</v>
      </c>
      <c r="J1366" s="76"/>
      <c r="K1366" s="76">
        <f>L1342+L1347+L1358+L1364+L1365+L1348</f>
        <v>21772.989999999998</v>
      </c>
      <c r="L1366" s="76"/>
      <c r="AD1366">
        <f>ROUND((Source!AT293/100)*((ROUND(SUMIF(SmtRes!AQ317:'SmtRes'!AQ329,"=1",SmtRes!AD317:'SmtRes'!AD329)*Source!I293, 2)+ROUND(SUMIF(SmtRes!AQ317:'SmtRes'!AQ329,"=1",SmtRes!AC317:'SmtRes'!AC329)*Source!I293, 2))), 2)</f>
        <v>572.83000000000004</v>
      </c>
      <c r="AE1366">
        <f>ROUND((Source!AU293/100)*((ROUND(SUMIF(SmtRes!AQ317:'SmtRes'!AQ329,"=1",SmtRes!AD317:'SmtRes'!AD329)*Source!I293, 2)+ROUND(SUMIF(SmtRes!AQ317:'SmtRes'!AQ329,"=1",SmtRes!AC317:'SmtRes'!AC329)*Source!I293, 2))), 2)</f>
        <v>283.64</v>
      </c>
      <c r="AN1366" s="72">
        <f>L1342+L1347+L1358+L1364+L1365+L1348</f>
        <v>21772.989999999998</v>
      </c>
      <c r="AO1366" s="72">
        <f>L1347</f>
        <v>1740.869999999999</v>
      </c>
      <c r="AQ1366" t="s">
        <v>915</v>
      </c>
      <c r="AR1366" s="72">
        <f>L1342</f>
        <v>5981.1399999999994</v>
      </c>
      <c r="AT1366" s="72">
        <f>L1348</f>
        <v>1905.52</v>
      </c>
      <c r="AV1366" t="s">
        <v>915</v>
      </c>
      <c r="AW1366" s="72">
        <f>L1358</f>
        <v>0</v>
      </c>
      <c r="AZ1366">
        <f>Source!X293</f>
        <v>8123.26</v>
      </c>
      <c r="BA1366">
        <f>Source!Y293</f>
        <v>4022.2</v>
      </c>
      <c r="CD1366">
        <v>1</v>
      </c>
    </row>
    <row r="1367" spans="1:82" ht="39.75" x14ac:dyDescent="0.2">
      <c r="A1367" s="77" t="s">
        <v>450</v>
      </c>
      <c r="B1367" s="67" t="str">
        <f>Source!F296</f>
        <v>Цена поставщика</v>
      </c>
      <c r="C1367" s="67" t="s">
        <v>1036</v>
      </c>
      <c r="D1367" s="68" t="str">
        <f>Source!H296</f>
        <v>м</v>
      </c>
      <c r="E1367" s="69">
        <f>Source!K296</f>
        <v>434.52</v>
      </c>
      <c r="F1367" s="69"/>
      <c r="G1367" s="69">
        <f>Source!I296</f>
        <v>434.52</v>
      </c>
      <c r="H1367" s="70">
        <f>Source!AL296</f>
        <v>160.75</v>
      </c>
      <c r="I1367" s="71"/>
      <c r="J1367" s="70"/>
      <c r="K1367" s="71">
        <f>ROUND(1.02,7)</f>
        <v>1.02</v>
      </c>
      <c r="L1367" s="70">
        <f>Source!P296</f>
        <v>71246.070000000007</v>
      </c>
    </row>
    <row r="1368" spans="1:82" ht="15" x14ac:dyDescent="0.2">
      <c r="C1368" s="75" t="s">
        <v>914</v>
      </c>
      <c r="D1368" s="75"/>
      <c r="E1368" s="75"/>
      <c r="F1368" s="75"/>
      <c r="G1368" s="75"/>
      <c r="H1368" s="75"/>
      <c r="I1368" s="76">
        <f>K1368/E1367</f>
        <v>163.96499585749794</v>
      </c>
      <c r="J1368" s="76"/>
      <c r="K1368" s="76">
        <f>L1367</f>
        <v>71246.070000000007</v>
      </c>
      <c r="L1368" s="76"/>
      <c r="AD1368">
        <f>ROUND((Source!AT296/100)*((ROUND(ROUND(Source!AO296,2)*Source!I296, 2)+ROUND(ROUND(Source!AN296,2)*Source!I296, 2))), 2)</f>
        <v>0</v>
      </c>
      <c r="AE1368">
        <f>ROUND((Source!AU296/100)*((ROUND(ROUND(Source!AO296,2)*Source!I296, 2)+ROUND(ROUND(Source!AN296,2)*Source!I296, 2))), 2)</f>
        <v>0</v>
      </c>
      <c r="AN1368" s="72">
        <f>L1367</f>
        <v>71246.070000000007</v>
      </c>
      <c r="AO1368">
        <f>0</f>
        <v>0</v>
      </c>
      <c r="AQ1368" t="s">
        <v>915</v>
      </c>
      <c r="AR1368">
        <f>0</f>
        <v>0</v>
      </c>
      <c r="AT1368">
        <f>0</f>
        <v>0</v>
      </c>
      <c r="AV1368" t="s">
        <v>915</v>
      </c>
      <c r="AW1368" s="72">
        <f>L1367</f>
        <v>71246.070000000007</v>
      </c>
      <c r="AZ1368">
        <f>Source!X296</f>
        <v>0</v>
      </c>
      <c r="BA1368">
        <f>Source!Y296</f>
        <v>0</v>
      </c>
      <c r="CD1368">
        <v>1</v>
      </c>
    </row>
    <row r="1369" spans="1:82" ht="39.75" x14ac:dyDescent="0.2">
      <c r="A1369" s="77" t="s">
        <v>451</v>
      </c>
      <c r="B1369" s="67" t="str">
        <f>Source!F298</f>
        <v>Цена поставщика</v>
      </c>
      <c r="C1369" s="67" t="s">
        <v>1037</v>
      </c>
      <c r="D1369" s="68" t="str">
        <f>Source!H298</f>
        <v>ШТ</v>
      </c>
      <c r="E1369" s="69">
        <f>Source!K298</f>
        <v>3</v>
      </c>
      <c r="F1369" s="69"/>
      <c r="G1369" s="69">
        <f>Source!I298</f>
        <v>3</v>
      </c>
      <c r="H1369" s="70">
        <f>Source!AL298</f>
        <v>1754</v>
      </c>
      <c r="I1369" s="71"/>
      <c r="J1369" s="70"/>
      <c r="K1369" s="71">
        <f>ROUND(1.02,7)</f>
        <v>1.02</v>
      </c>
      <c r="L1369" s="70">
        <f>Source!P298</f>
        <v>5367.24</v>
      </c>
    </row>
    <row r="1370" spans="1:82" ht="15" x14ac:dyDescent="0.2">
      <c r="C1370" s="75" t="s">
        <v>914</v>
      </c>
      <c r="D1370" s="75"/>
      <c r="E1370" s="75"/>
      <c r="F1370" s="75"/>
      <c r="G1370" s="75"/>
      <c r="H1370" s="75"/>
      <c r="I1370" s="76">
        <f>K1370/E1369</f>
        <v>1789.08</v>
      </c>
      <c r="J1370" s="76"/>
      <c r="K1370" s="76">
        <f>L1369</f>
        <v>5367.24</v>
      </c>
      <c r="L1370" s="76"/>
      <c r="AD1370">
        <f>ROUND((Source!AT298/100)*((ROUND(ROUND(Source!AO298,2)*Source!I298, 2)+ROUND(ROUND(Source!AN298,2)*Source!I298, 2))), 2)</f>
        <v>0</v>
      </c>
      <c r="AE1370">
        <f>ROUND((Source!AU298/100)*((ROUND(ROUND(Source!AO298,2)*Source!I298, 2)+ROUND(ROUND(Source!AN298,2)*Source!I298, 2))), 2)</f>
        <v>0</v>
      </c>
      <c r="AN1370" s="72">
        <f>L1369</f>
        <v>5367.24</v>
      </c>
      <c r="AO1370">
        <f>0</f>
        <v>0</v>
      </c>
      <c r="AQ1370" t="s">
        <v>915</v>
      </c>
      <c r="AR1370">
        <f>0</f>
        <v>0</v>
      </c>
      <c r="AT1370">
        <f>0</f>
        <v>0</v>
      </c>
      <c r="AV1370" t="s">
        <v>915</v>
      </c>
      <c r="AW1370" s="72">
        <f>L1369</f>
        <v>5367.24</v>
      </c>
      <c r="AZ1370">
        <f>Source!X298</f>
        <v>0</v>
      </c>
      <c r="BA1370">
        <f>Source!Y298</f>
        <v>0</v>
      </c>
      <c r="CD1370">
        <v>1</v>
      </c>
    </row>
    <row r="1371" spans="1:82" ht="39.75" x14ac:dyDescent="0.2">
      <c r="A1371" s="77" t="s">
        <v>452</v>
      </c>
      <c r="B1371" s="67" t="str">
        <f>Source!F299</f>
        <v>Цена поставщика</v>
      </c>
      <c r="C1371" s="67" t="s">
        <v>1039</v>
      </c>
      <c r="D1371" s="68" t="str">
        <f>Source!H299</f>
        <v>ШТ</v>
      </c>
      <c r="E1371" s="69">
        <f>Source!K299</f>
        <v>6</v>
      </c>
      <c r="F1371" s="69"/>
      <c r="G1371" s="69">
        <f>Source!I299</f>
        <v>6</v>
      </c>
      <c r="H1371" s="70">
        <f>Source!AL299</f>
        <v>1344.78</v>
      </c>
      <c r="I1371" s="71"/>
      <c r="J1371" s="70"/>
      <c r="K1371" s="71">
        <f>ROUND(1.02,7)</f>
        <v>1.02</v>
      </c>
      <c r="L1371" s="70">
        <f>Source!P299</f>
        <v>8230.0499999999993</v>
      </c>
    </row>
    <row r="1372" spans="1:82" ht="15" x14ac:dyDescent="0.2">
      <c r="C1372" s="75" t="s">
        <v>914</v>
      </c>
      <c r="D1372" s="75"/>
      <c r="E1372" s="75"/>
      <c r="F1372" s="75"/>
      <c r="G1372" s="75"/>
      <c r="H1372" s="75"/>
      <c r="I1372" s="76">
        <f>K1372/E1371</f>
        <v>1371.675</v>
      </c>
      <c r="J1372" s="76"/>
      <c r="K1372" s="76">
        <f>L1371</f>
        <v>8230.0499999999993</v>
      </c>
      <c r="L1372" s="76"/>
      <c r="AD1372">
        <f>ROUND((Source!AT299/100)*((ROUND(ROUND(Source!AO299,2)*Source!I299, 2)+ROUND(ROUND(Source!AN299,2)*Source!I299, 2))), 2)</f>
        <v>0</v>
      </c>
      <c r="AE1372">
        <f>ROUND((Source!AU299/100)*((ROUND(ROUND(Source!AO299,2)*Source!I299, 2)+ROUND(ROUND(Source!AN299,2)*Source!I299, 2))), 2)</f>
        <v>0</v>
      </c>
      <c r="AN1372" s="72">
        <f>L1371</f>
        <v>8230.0499999999993</v>
      </c>
      <c r="AO1372">
        <f>0</f>
        <v>0</v>
      </c>
      <c r="AQ1372" t="s">
        <v>915</v>
      </c>
      <c r="AR1372">
        <f>0</f>
        <v>0</v>
      </c>
      <c r="AT1372">
        <f>0</f>
        <v>0</v>
      </c>
      <c r="AV1372" t="s">
        <v>915</v>
      </c>
      <c r="AW1372" s="72">
        <f>L1371</f>
        <v>8230.0499999999993</v>
      </c>
      <c r="AZ1372">
        <f>Source!X299</f>
        <v>0</v>
      </c>
      <c r="BA1372">
        <f>Source!Y299</f>
        <v>0</v>
      </c>
      <c r="CD1372">
        <v>1</v>
      </c>
    </row>
    <row r="1373" spans="1:82" ht="39.75" x14ac:dyDescent="0.2">
      <c r="A1373" s="77" t="s">
        <v>453</v>
      </c>
      <c r="B1373" s="67" t="str">
        <f>Source!F300</f>
        <v>Цена поставщика</v>
      </c>
      <c r="C1373" s="67" t="s">
        <v>1040</v>
      </c>
      <c r="D1373" s="68" t="str">
        <f>Source!H300</f>
        <v>ШТ</v>
      </c>
      <c r="E1373" s="69">
        <f>Source!K300</f>
        <v>6</v>
      </c>
      <c r="F1373" s="69"/>
      <c r="G1373" s="69">
        <f>Source!I300</f>
        <v>6</v>
      </c>
      <c r="H1373" s="70">
        <f>Source!AL300</f>
        <v>2434.6</v>
      </c>
      <c r="I1373" s="71"/>
      <c r="J1373" s="70"/>
      <c r="K1373" s="71">
        <f>ROUND(1.02,7)</f>
        <v>1.02</v>
      </c>
      <c r="L1373" s="70">
        <f>Source!P300</f>
        <v>14899.75</v>
      </c>
    </row>
    <row r="1374" spans="1:82" ht="15" x14ac:dyDescent="0.2">
      <c r="C1374" s="75" t="s">
        <v>914</v>
      </c>
      <c r="D1374" s="75"/>
      <c r="E1374" s="75"/>
      <c r="F1374" s="75"/>
      <c r="G1374" s="75"/>
      <c r="H1374" s="75"/>
      <c r="I1374" s="76">
        <f>K1374/E1373</f>
        <v>2483.2916666666665</v>
      </c>
      <c r="J1374" s="76"/>
      <c r="K1374" s="76">
        <f>L1373</f>
        <v>14899.75</v>
      </c>
      <c r="L1374" s="76"/>
      <c r="AD1374">
        <f>ROUND((Source!AT300/100)*((ROUND(ROUND(Source!AO300,2)*Source!I300, 2)+ROUND(ROUND(Source!AN300,2)*Source!I300, 2))), 2)</f>
        <v>0</v>
      </c>
      <c r="AE1374">
        <f>ROUND((Source!AU300/100)*((ROUND(ROUND(Source!AO300,2)*Source!I300, 2)+ROUND(ROUND(Source!AN300,2)*Source!I300, 2))), 2)</f>
        <v>0</v>
      </c>
      <c r="AN1374" s="72">
        <f>L1373</f>
        <v>14899.75</v>
      </c>
      <c r="AO1374">
        <f>0</f>
        <v>0</v>
      </c>
      <c r="AQ1374" t="s">
        <v>915</v>
      </c>
      <c r="AR1374">
        <f>0</f>
        <v>0</v>
      </c>
      <c r="AT1374">
        <f>0</f>
        <v>0</v>
      </c>
      <c r="AV1374" t="s">
        <v>915</v>
      </c>
      <c r="AW1374" s="72">
        <f>L1373</f>
        <v>14899.75</v>
      </c>
      <c r="AZ1374">
        <f>Source!X300</f>
        <v>0</v>
      </c>
      <c r="BA1374">
        <f>Source!Y300</f>
        <v>0</v>
      </c>
      <c r="CD1374">
        <v>1</v>
      </c>
    </row>
    <row r="1375" spans="1:82" ht="39.75" x14ac:dyDescent="0.2">
      <c r="A1375" s="77" t="s">
        <v>454</v>
      </c>
      <c r="B1375" s="67" t="str">
        <f>Source!F301</f>
        <v>Цена поставщика</v>
      </c>
      <c r="C1375" s="67" t="s">
        <v>1041</v>
      </c>
      <c r="D1375" s="68" t="str">
        <f>Source!H301</f>
        <v>ШТ</v>
      </c>
      <c r="E1375" s="69">
        <f>Source!K301</f>
        <v>6</v>
      </c>
      <c r="F1375" s="69"/>
      <c r="G1375" s="69">
        <f>Source!I301</f>
        <v>6</v>
      </c>
      <c r="H1375" s="70">
        <f>Source!AL301</f>
        <v>485.8</v>
      </c>
      <c r="I1375" s="71"/>
      <c r="J1375" s="70"/>
      <c r="K1375" s="71">
        <f>ROUND(1.02,7)</f>
        <v>1.02</v>
      </c>
      <c r="L1375" s="70">
        <f>Source!P301</f>
        <v>2973.1</v>
      </c>
    </row>
    <row r="1376" spans="1:82" ht="15" x14ac:dyDescent="0.2">
      <c r="C1376" s="75" t="s">
        <v>914</v>
      </c>
      <c r="D1376" s="75"/>
      <c r="E1376" s="75"/>
      <c r="F1376" s="75"/>
      <c r="G1376" s="75"/>
      <c r="H1376" s="75"/>
      <c r="I1376" s="76">
        <f>K1376/E1375</f>
        <v>495.51666666666665</v>
      </c>
      <c r="J1376" s="76"/>
      <c r="K1376" s="76">
        <f>L1375</f>
        <v>2973.1</v>
      </c>
      <c r="L1376" s="76"/>
      <c r="AD1376">
        <f>ROUND((Source!AT301/100)*((ROUND(ROUND(Source!AO301,2)*Source!I301, 2)+ROUND(ROUND(Source!AN301,2)*Source!I301, 2))), 2)</f>
        <v>0</v>
      </c>
      <c r="AE1376">
        <f>ROUND((Source!AU301/100)*((ROUND(ROUND(Source!AO301,2)*Source!I301, 2)+ROUND(ROUND(Source!AN301,2)*Source!I301, 2))), 2)</f>
        <v>0</v>
      </c>
      <c r="AN1376" s="72">
        <f>L1375</f>
        <v>2973.1</v>
      </c>
      <c r="AO1376">
        <f>0</f>
        <v>0</v>
      </c>
      <c r="AQ1376" t="s">
        <v>915</v>
      </c>
      <c r="AR1376">
        <f>0</f>
        <v>0</v>
      </c>
      <c r="AT1376">
        <f>0</f>
        <v>0</v>
      </c>
      <c r="AV1376" t="s">
        <v>915</v>
      </c>
      <c r="AW1376" s="72">
        <f>L1375</f>
        <v>2973.1</v>
      </c>
      <c r="AZ1376">
        <f>Source!X301</f>
        <v>0</v>
      </c>
      <c r="BA1376">
        <f>Source!Y301</f>
        <v>0</v>
      </c>
      <c r="CD1376">
        <v>1</v>
      </c>
    </row>
    <row r="1377" spans="1:101" ht="42.75" x14ac:dyDescent="0.2">
      <c r="A1377" s="57" t="s">
        <v>459</v>
      </c>
      <c r="B1377" s="59" t="s">
        <v>1032</v>
      </c>
      <c r="C1377" s="59" t="str">
        <f>Source!G304</f>
        <v>Подвеска провода СИП-3 на опорах, (3 провода) при 21 опоре на км линии: с использованием автогидроподъемника</v>
      </c>
      <c r="D1377" s="60" t="str">
        <f>Source!H304</f>
        <v>км</v>
      </c>
      <c r="E1377" s="61">
        <f>Source!K304</f>
        <v>0.39900000000000002</v>
      </c>
      <c r="F1377" s="61"/>
      <c r="G1377" s="61">
        <f>Source!I304</f>
        <v>0.39900000000000002</v>
      </c>
      <c r="H1377" s="63"/>
      <c r="I1377" s="62"/>
      <c r="J1377" s="63"/>
      <c r="K1377" s="62"/>
      <c r="L1377" s="63"/>
    </row>
    <row r="1378" spans="1:101" ht="51" x14ac:dyDescent="0.2">
      <c r="B1378" s="64" t="s">
        <v>851</v>
      </c>
      <c r="C1378" s="88" t="s">
        <v>1033</v>
      </c>
      <c r="D1378" s="88"/>
      <c r="E1378" s="88"/>
      <c r="F1378" s="88"/>
      <c r="G1378" s="88"/>
      <c r="H1378" s="88"/>
      <c r="I1378" s="88"/>
      <c r="J1378" s="88"/>
      <c r="K1378" s="88"/>
      <c r="L1378" s="88"/>
      <c r="CW1378" s="89" t="s">
        <v>1033</v>
      </c>
    </row>
    <row r="1379" spans="1:101" ht="15" x14ac:dyDescent="0.2">
      <c r="A1379" s="58"/>
      <c r="B1379" s="61">
        <v>1</v>
      </c>
      <c r="C1379" s="58" t="s">
        <v>906</v>
      </c>
      <c r="D1379" s="60" t="s">
        <v>691</v>
      </c>
      <c r="E1379" s="65"/>
      <c r="F1379" s="61"/>
      <c r="G1379" s="65">
        <f>Source!U304</f>
        <v>35.918778000000003</v>
      </c>
      <c r="H1379" s="61"/>
      <c r="I1379" s="61"/>
      <c r="J1379" s="61"/>
      <c r="K1379" s="61"/>
      <c r="L1379" s="66">
        <f>SUM(L1380:L1383)-SUMIF(CE1380:CE1383, 1, L1380:L1383)</f>
        <v>16806.16</v>
      </c>
    </row>
    <row r="1380" spans="1:101" ht="14.25" x14ac:dyDescent="0.2">
      <c r="A1380" s="59"/>
      <c r="B1380" s="59" t="s">
        <v>751</v>
      </c>
      <c r="C1380" s="59" t="s">
        <v>752</v>
      </c>
      <c r="D1380" s="60" t="s">
        <v>753</v>
      </c>
      <c r="E1380" s="61">
        <v>0.91</v>
      </c>
      <c r="F1380" s="61">
        <f>ROUND(1.15,7)</f>
        <v>1.1499999999999999</v>
      </c>
      <c r="G1380" s="61">
        <f>SmtRes!CX363</f>
        <v>0.41755350000000002</v>
      </c>
      <c r="H1380" s="63"/>
      <c r="I1380" s="62"/>
      <c r="J1380" s="63">
        <f>SmtRes!CZ363</f>
        <v>388.8</v>
      </c>
      <c r="K1380" s="62"/>
      <c r="L1380" s="63">
        <f>SmtRes!DI363</f>
        <v>162.34</v>
      </c>
    </row>
    <row r="1381" spans="1:101" ht="14.25" x14ac:dyDescent="0.2">
      <c r="A1381" s="59"/>
      <c r="B1381" s="59" t="s">
        <v>754</v>
      </c>
      <c r="C1381" s="59" t="s">
        <v>755</v>
      </c>
      <c r="D1381" s="60" t="s">
        <v>753</v>
      </c>
      <c r="E1381" s="61">
        <v>38.89</v>
      </c>
      <c r="F1381" s="61">
        <f>ROUND(1.15,7)</f>
        <v>1.1499999999999999</v>
      </c>
      <c r="G1381" s="61">
        <f>SmtRes!CX364</f>
        <v>17.844676499999998</v>
      </c>
      <c r="H1381" s="63"/>
      <c r="I1381" s="62"/>
      <c r="J1381" s="63">
        <f>SmtRes!CZ364</f>
        <v>424.47</v>
      </c>
      <c r="K1381" s="62"/>
      <c r="L1381" s="63">
        <f>SmtRes!DI364</f>
        <v>7574.53</v>
      </c>
    </row>
    <row r="1382" spans="1:101" ht="14.25" x14ac:dyDescent="0.2">
      <c r="A1382" s="59"/>
      <c r="B1382" s="59" t="s">
        <v>756</v>
      </c>
      <c r="C1382" s="59" t="s">
        <v>757</v>
      </c>
      <c r="D1382" s="60" t="s">
        <v>753</v>
      </c>
      <c r="E1382" s="61">
        <v>19.239999999999998</v>
      </c>
      <c r="F1382" s="61">
        <f>ROUND(1.15,7)</f>
        <v>1.1499999999999999</v>
      </c>
      <c r="G1382" s="61">
        <f>SmtRes!CX365</f>
        <v>8.8282740000000004</v>
      </c>
      <c r="H1382" s="63"/>
      <c r="I1382" s="62"/>
      <c r="J1382" s="63">
        <f>SmtRes!CZ365</f>
        <v>477.98</v>
      </c>
      <c r="K1382" s="62"/>
      <c r="L1382" s="63">
        <f>SmtRes!DI365</f>
        <v>4219.74</v>
      </c>
    </row>
    <row r="1383" spans="1:101" ht="14.25" x14ac:dyDescent="0.2">
      <c r="A1383" s="59"/>
      <c r="B1383" s="59" t="s">
        <v>758</v>
      </c>
      <c r="C1383" s="59" t="s">
        <v>759</v>
      </c>
      <c r="D1383" s="60" t="s">
        <v>753</v>
      </c>
      <c r="E1383" s="61">
        <v>19.239999999999998</v>
      </c>
      <c r="F1383" s="61">
        <f>ROUND(1.15,7)</f>
        <v>1.1499999999999999</v>
      </c>
      <c r="G1383" s="61">
        <f>SmtRes!CX366</f>
        <v>8.8282740000000004</v>
      </c>
      <c r="H1383" s="63"/>
      <c r="I1383" s="62"/>
      <c r="J1383" s="63">
        <f>SmtRes!CZ366</f>
        <v>549.32000000000005</v>
      </c>
      <c r="K1383" s="62"/>
      <c r="L1383" s="63">
        <f>SmtRes!DI366</f>
        <v>4849.55</v>
      </c>
    </row>
    <row r="1384" spans="1:101" ht="15" x14ac:dyDescent="0.2">
      <c r="A1384" s="58"/>
      <c r="B1384" s="61">
        <v>2</v>
      </c>
      <c r="C1384" s="58" t="s">
        <v>907</v>
      </c>
      <c r="D1384" s="60"/>
      <c r="E1384" s="65"/>
      <c r="F1384" s="61"/>
      <c r="G1384" s="65"/>
      <c r="H1384" s="61"/>
      <c r="I1384" s="61"/>
      <c r="J1384" s="61"/>
      <c r="K1384" s="61"/>
      <c r="L1384" s="66">
        <f>SUM(L1385:L1394)-SUMIF(CE1385:CE1394, 1, L1385:L1394)</f>
        <v>4891.59</v>
      </c>
    </row>
    <row r="1385" spans="1:101" ht="15" x14ac:dyDescent="0.2">
      <c r="A1385" s="58"/>
      <c r="B1385" s="61"/>
      <c r="C1385" s="58" t="s">
        <v>909</v>
      </c>
      <c r="D1385" s="60" t="s">
        <v>691</v>
      </c>
      <c r="E1385" s="65"/>
      <c r="F1385" s="61"/>
      <c r="G1385" s="65">
        <f>Source!V304</f>
        <v>11.092199999999998</v>
      </c>
      <c r="H1385" s="61"/>
      <c r="I1385" s="61"/>
      <c r="J1385" s="61"/>
      <c r="K1385" s="61"/>
      <c r="L1385" s="66">
        <f>SUMIF(CE1386:CE1394, 1, L1386:L1394)</f>
        <v>5354.22</v>
      </c>
      <c r="CE1385">
        <v>1</v>
      </c>
    </row>
    <row r="1386" spans="1:101" ht="28.5" x14ac:dyDescent="0.2">
      <c r="A1386" s="59"/>
      <c r="B1386" s="59" t="s">
        <v>705</v>
      </c>
      <c r="C1386" s="59" t="s">
        <v>707</v>
      </c>
      <c r="D1386" s="60" t="s">
        <v>582</v>
      </c>
      <c r="E1386" s="61">
        <v>0.64</v>
      </c>
      <c r="F1386" s="61">
        <f>ROUND(1.25,7)</f>
        <v>1.25</v>
      </c>
      <c r="G1386" s="61">
        <f>SmtRes!CX368</f>
        <v>0.31919999999999998</v>
      </c>
      <c r="H1386" s="63"/>
      <c r="I1386" s="62"/>
      <c r="J1386" s="63">
        <f>SmtRes!CZ368</f>
        <v>1472.33</v>
      </c>
      <c r="K1386" s="62"/>
      <c r="L1386" s="63">
        <f>SmtRes!DG368</f>
        <v>469.97</v>
      </c>
    </row>
    <row r="1387" spans="1:101" ht="28.5" x14ac:dyDescent="0.2">
      <c r="A1387" s="59"/>
      <c r="B1387" s="59" t="s">
        <v>708</v>
      </c>
      <c r="C1387" s="59" t="s">
        <v>924</v>
      </c>
      <c r="D1387" s="60" t="s">
        <v>691</v>
      </c>
      <c r="E1387" s="61">
        <f>SmtRes!DO368*SmtRes!AT368</f>
        <v>0.64</v>
      </c>
      <c r="F1387" s="61">
        <f>ROUND(1.25,7)</f>
        <v>1.25</v>
      </c>
      <c r="G1387" s="61">
        <f>SmtRes!DO368*SmtRes!CX368</f>
        <v>0.31919999999999998</v>
      </c>
      <c r="H1387" s="63"/>
      <c r="I1387" s="62"/>
      <c r="J1387" s="63">
        <f>ROUND(SmtRes!AG368/SmtRes!DO368, 2)</f>
        <v>642.05999999999995</v>
      </c>
      <c r="K1387" s="62"/>
      <c r="L1387" s="63">
        <f>SmtRes!DH368</f>
        <v>204.95</v>
      </c>
      <c r="CE1387">
        <v>1</v>
      </c>
    </row>
    <row r="1388" spans="1:101" ht="28.5" x14ac:dyDescent="0.2">
      <c r="A1388" s="59"/>
      <c r="B1388" s="59" t="s">
        <v>760</v>
      </c>
      <c r="C1388" s="59" t="s">
        <v>762</v>
      </c>
      <c r="D1388" s="60" t="s">
        <v>582</v>
      </c>
      <c r="E1388" s="61">
        <v>2.4</v>
      </c>
      <c r="F1388" s="61">
        <f>ROUND(1.25,7)</f>
        <v>1.25</v>
      </c>
      <c r="G1388" s="61">
        <f>SmtRes!CX369</f>
        <v>1.1970000000000001</v>
      </c>
      <c r="H1388" s="63"/>
      <c r="I1388" s="62"/>
      <c r="J1388" s="63">
        <f>SmtRes!CZ369</f>
        <v>15.14</v>
      </c>
      <c r="K1388" s="62"/>
      <c r="L1388" s="63">
        <f>SmtRes!DG369</f>
        <v>18.12</v>
      </c>
    </row>
    <row r="1389" spans="1:101" ht="28.5" x14ac:dyDescent="0.2">
      <c r="A1389" s="59"/>
      <c r="B1389" s="59" t="s">
        <v>694</v>
      </c>
      <c r="C1389" s="59" t="s">
        <v>696</v>
      </c>
      <c r="D1389" s="60" t="s">
        <v>582</v>
      </c>
      <c r="E1389" s="61">
        <v>18.68</v>
      </c>
      <c r="F1389" s="61">
        <f>ROUND(1.25,7)</f>
        <v>1.25</v>
      </c>
      <c r="G1389" s="61">
        <f>SmtRes!CX370</f>
        <v>9.3166499999999992</v>
      </c>
      <c r="H1389" s="63">
        <f>SmtRes!CZ370</f>
        <v>346.73</v>
      </c>
      <c r="I1389" s="62">
        <f>SmtRes!AJ370</f>
        <v>1.26</v>
      </c>
      <c r="J1389" s="63">
        <f>ROUND(H1389*I1389, 2)</f>
        <v>436.88</v>
      </c>
      <c r="K1389" s="62"/>
      <c r="L1389" s="63">
        <f>SmtRes!DG370</f>
        <v>4070.26</v>
      </c>
    </row>
    <row r="1390" spans="1:101" ht="28.5" x14ac:dyDescent="0.2">
      <c r="A1390" s="59"/>
      <c r="B1390" s="59" t="s">
        <v>697</v>
      </c>
      <c r="C1390" s="59" t="s">
        <v>908</v>
      </c>
      <c r="D1390" s="60" t="s">
        <v>691</v>
      </c>
      <c r="E1390" s="61">
        <f>SmtRes!DO370*SmtRes!AT370</f>
        <v>18.68</v>
      </c>
      <c r="F1390" s="61">
        <f>ROUND(1.25,7)</f>
        <v>1.25</v>
      </c>
      <c r="G1390" s="61">
        <f>SmtRes!DO370*SmtRes!CX370</f>
        <v>9.3166499999999992</v>
      </c>
      <c r="H1390" s="63"/>
      <c r="I1390" s="62"/>
      <c r="J1390" s="63">
        <f>ROUND(SmtRes!AG370/SmtRes!DO370, 2)</f>
        <v>477.98</v>
      </c>
      <c r="K1390" s="62"/>
      <c r="L1390" s="63">
        <f>SmtRes!DH370</f>
        <v>4453.17</v>
      </c>
      <c r="CE1390">
        <v>1</v>
      </c>
    </row>
    <row r="1391" spans="1:101" ht="28.5" x14ac:dyDescent="0.2">
      <c r="A1391" s="59"/>
      <c r="B1391" s="59" t="s">
        <v>698</v>
      </c>
      <c r="C1391" s="59" t="s">
        <v>700</v>
      </c>
      <c r="D1391" s="60" t="s">
        <v>582</v>
      </c>
      <c r="E1391" s="61">
        <v>0.52</v>
      </c>
      <c r="F1391" s="61">
        <f>ROUND(1.25,7)</f>
        <v>1.25</v>
      </c>
      <c r="G1391" s="61">
        <f>SmtRes!CX371</f>
        <v>0.25935000000000002</v>
      </c>
      <c r="H1391" s="63"/>
      <c r="I1391" s="62"/>
      <c r="J1391" s="63">
        <f>SmtRes!CZ371</f>
        <v>544.70000000000005</v>
      </c>
      <c r="K1391" s="62"/>
      <c r="L1391" s="63">
        <f>SmtRes!DG371</f>
        <v>141.27000000000001</v>
      </c>
    </row>
    <row r="1392" spans="1:101" ht="28.5" x14ac:dyDescent="0.2">
      <c r="A1392" s="59"/>
      <c r="B1392" s="59" t="s">
        <v>697</v>
      </c>
      <c r="C1392" s="59" t="s">
        <v>908</v>
      </c>
      <c r="D1392" s="60" t="s">
        <v>691</v>
      </c>
      <c r="E1392" s="61">
        <f>SmtRes!DO371*SmtRes!AT371</f>
        <v>0.52</v>
      </c>
      <c r="F1392" s="61">
        <f>ROUND(1.25,7)</f>
        <v>1.25</v>
      </c>
      <c r="G1392" s="61">
        <f>SmtRes!DO371*SmtRes!CX371</f>
        <v>0.25935000000000002</v>
      </c>
      <c r="H1392" s="63"/>
      <c r="I1392" s="62"/>
      <c r="J1392" s="63">
        <f>ROUND(SmtRes!AG371/SmtRes!DO371, 2)</f>
        <v>477.98</v>
      </c>
      <c r="K1392" s="62"/>
      <c r="L1392" s="63">
        <f>SmtRes!DH371</f>
        <v>123.96</v>
      </c>
      <c r="CE1392">
        <v>1</v>
      </c>
    </row>
    <row r="1393" spans="1:83" ht="28.5" x14ac:dyDescent="0.2">
      <c r="A1393" s="59"/>
      <c r="B1393" s="59" t="s">
        <v>763</v>
      </c>
      <c r="C1393" s="59" t="s">
        <v>765</v>
      </c>
      <c r="D1393" s="60" t="s">
        <v>582</v>
      </c>
      <c r="E1393" s="61">
        <v>2.4</v>
      </c>
      <c r="F1393" s="61">
        <f>ROUND(1.25,7)</f>
        <v>1.25</v>
      </c>
      <c r="G1393" s="61">
        <f>SmtRes!CX372</f>
        <v>1.1970000000000001</v>
      </c>
      <c r="H1393" s="63"/>
      <c r="I1393" s="62"/>
      <c r="J1393" s="63">
        <f>SmtRes!CZ372</f>
        <v>160.38</v>
      </c>
      <c r="K1393" s="62"/>
      <c r="L1393" s="63">
        <f>SmtRes!DG372</f>
        <v>191.97</v>
      </c>
    </row>
    <row r="1394" spans="1:83" ht="28.5" x14ac:dyDescent="0.2">
      <c r="A1394" s="59"/>
      <c r="B1394" s="59" t="s">
        <v>697</v>
      </c>
      <c r="C1394" s="59" t="s">
        <v>908</v>
      </c>
      <c r="D1394" s="60" t="s">
        <v>691</v>
      </c>
      <c r="E1394" s="61">
        <f>SmtRes!DO372*SmtRes!AT372</f>
        <v>2.4</v>
      </c>
      <c r="F1394" s="61">
        <f>ROUND(1.25,7)</f>
        <v>1.25</v>
      </c>
      <c r="G1394" s="61">
        <f>SmtRes!DO372*SmtRes!CX372</f>
        <v>1.1970000000000001</v>
      </c>
      <c r="H1394" s="63"/>
      <c r="I1394" s="62"/>
      <c r="J1394" s="63">
        <f>ROUND(SmtRes!AG372/SmtRes!DO372, 2)</f>
        <v>477.98</v>
      </c>
      <c r="K1394" s="62"/>
      <c r="L1394" s="63">
        <f>SmtRes!DH372</f>
        <v>572.14</v>
      </c>
      <c r="CE1394">
        <v>1</v>
      </c>
    </row>
    <row r="1395" spans="1:83" ht="15" x14ac:dyDescent="0.2">
      <c r="A1395" s="58"/>
      <c r="B1395" s="61">
        <v>4</v>
      </c>
      <c r="C1395" s="58" t="s">
        <v>930</v>
      </c>
      <c r="D1395" s="60"/>
      <c r="E1395" s="65"/>
      <c r="F1395" s="61"/>
      <c r="G1395" s="65"/>
      <c r="H1395" s="61"/>
      <c r="I1395" s="61"/>
      <c r="J1395" s="61"/>
      <c r="K1395" s="61"/>
      <c r="L1395" s="66">
        <f>0</f>
        <v>0</v>
      </c>
    </row>
    <row r="1396" spans="1:83" ht="28.5" x14ac:dyDescent="0.2">
      <c r="A1396" s="59"/>
      <c r="B1396" s="59" t="str">
        <f>EtalonRes!I471</f>
        <v>20.1.01.01</v>
      </c>
      <c r="C1396" s="59" t="str">
        <f>EtalonRes!K471</f>
        <v>Комплект креплений для анкерных опор</v>
      </c>
      <c r="D1396" s="60" t="str">
        <f>EtalonRes!O471</f>
        <v>ШТ</v>
      </c>
      <c r="E1396" s="61">
        <f>EtalonRes!X471</f>
        <v>0</v>
      </c>
      <c r="F1396" s="61"/>
      <c r="G1396" s="61">
        <f>ROUND(EtalonRes!AG471*Source!I304, 7)</f>
        <v>0</v>
      </c>
      <c r="H1396" s="63"/>
      <c r="I1396" s="62"/>
      <c r="J1396" s="63"/>
      <c r="K1396" s="62"/>
      <c r="L1396" s="63"/>
    </row>
    <row r="1397" spans="1:83" ht="28.5" x14ac:dyDescent="0.2">
      <c r="A1397" s="59"/>
      <c r="B1397" s="59" t="str">
        <f>EtalonRes!I472</f>
        <v>20.1.01.12</v>
      </c>
      <c r="C1397" s="59" t="str">
        <f>EtalonRes!K472</f>
        <v>Комплект креплений для промежуточных опор</v>
      </c>
      <c r="D1397" s="60" t="str">
        <f>EtalonRes!O472</f>
        <v>ШТ</v>
      </c>
      <c r="E1397" s="61">
        <f>EtalonRes!X472</f>
        <v>0</v>
      </c>
      <c r="F1397" s="61"/>
      <c r="G1397" s="61">
        <f>ROUND(EtalonRes!AG472*Source!I304, 7)</f>
        <v>0</v>
      </c>
      <c r="H1397" s="63"/>
      <c r="I1397" s="62"/>
      <c r="J1397" s="63"/>
      <c r="K1397" s="62"/>
      <c r="L1397" s="63"/>
    </row>
    <row r="1398" spans="1:83" ht="14.25" x14ac:dyDescent="0.2">
      <c r="A1398" s="59"/>
      <c r="B1398" s="59" t="str">
        <f>EtalonRes!I473</f>
        <v>21.2.01.01</v>
      </c>
      <c r="C1398" s="67" t="str">
        <f>EtalonRes!K473</f>
        <v>Провода самонесущие изолированные</v>
      </c>
      <c r="D1398" s="68" t="str">
        <f>EtalonRes!O473</f>
        <v>1000 м</v>
      </c>
      <c r="E1398" s="69">
        <f>EtalonRes!X473</f>
        <v>3.06</v>
      </c>
      <c r="F1398" s="69"/>
      <c r="G1398" s="69">
        <f>ROUND(EtalonRes!AG473*Source!I304, 7)</f>
        <v>1.2209399999999999</v>
      </c>
      <c r="H1398" s="70"/>
      <c r="I1398" s="71"/>
      <c r="J1398" s="70"/>
      <c r="K1398" s="71"/>
      <c r="L1398" s="70"/>
    </row>
    <row r="1399" spans="1:83" ht="15" x14ac:dyDescent="0.2">
      <c r="A1399" s="59"/>
      <c r="B1399" s="59"/>
      <c r="C1399" s="73" t="s">
        <v>910</v>
      </c>
      <c r="D1399" s="60"/>
      <c r="E1399" s="61"/>
      <c r="F1399" s="61"/>
      <c r="G1399" s="61"/>
      <c r="H1399" s="63"/>
      <c r="I1399" s="62"/>
      <c r="J1399" s="63"/>
      <c r="K1399" s="62"/>
      <c r="L1399" s="63">
        <f>L1379+L1384+L1385+L1395</f>
        <v>27051.97</v>
      </c>
    </row>
    <row r="1400" spans="1:83" ht="14.25" x14ac:dyDescent="0.2">
      <c r="A1400" s="59"/>
      <c r="B1400" s="59"/>
      <c r="C1400" s="59" t="s">
        <v>911</v>
      </c>
      <c r="D1400" s="60"/>
      <c r="E1400" s="61"/>
      <c r="F1400" s="61"/>
      <c r="G1400" s="61"/>
      <c r="H1400" s="63"/>
      <c r="I1400" s="62"/>
      <c r="J1400" s="63"/>
      <c r="K1400" s="62"/>
      <c r="L1400" s="63">
        <f>SUM(AR1377:AR1403)+SUM(AS1377:AS1403)+SUM(AT1377:AT1403)+SUM(AU1377:AU1403)+SUM(AV1377:AV1403)</f>
        <v>22160.38</v>
      </c>
    </row>
    <row r="1401" spans="1:83" ht="14.25" x14ac:dyDescent="0.2">
      <c r="A1401" s="59"/>
      <c r="B1401" s="59" t="s">
        <v>27</v>
      </c>
      <c r="C1401" s="59" t="s">
        <v>912</v>
      </c>
      <c r="D1401" s="60" t="s">
        <v>819</v>
      </c>
      <c r="E1401" s="61">
        <f>Source!BZ304</f>
        <v>103</v>
      </c>
      <c r="F1401" s="61"/>
      <c r="G1401" s="61">
        <f>Source!AT304</f>
        <v>103</v>
      </c>
      <c r="H1401" s="63"/>
      <c r="I1401" s="62"/>
      <c r="J1401" s="63"/>
      <c r="K1401" s="62"/>
      <c r="L1401" s="63">
        <f>SUM(AZ1377:AZ1403)</f>
        <v>22825.19</v>
      </c>
    </row>
    <row r="1402" spans="1:83" ht="28.5" x14ac:dyDescent="0.2">
      <c r="A1402" s="67"/>
      <c r="B1402" s="67" t="s">
        <v>1034</v>
      </c>
      <c r="C1402" s="67" t="s">
        <v>913</v>
      </c>
      <c r="D1402" s="68" t="s">
        <v>819</v>
      </c>
      <c r="E1402" s="69">
        <f>Source!CA304</f>
        <v>60</v>
      </c>
      <c r="F1402" s="69">
        <f>ROUND(0.85,7)</f>
        <v>0.85</v>
      </c>
      <c r="G1402" s="69">
        <f>Source!AU304</f>
        <v>51</v>
      </c>
      <c r="H1402" s="70"/>
      <c r="I1402" s="71"/>
      <c r="J1402" s="70"/>
      <c r="K1402" s="71"/>
      <c r="L1402" s="70">
        <f>SUM(BA1377:BA1403)</f>
        <v>11301.79</v>
      </c>
    </row>
    <row r="1403" spans="1:83" ht="15" x14ac:dyDescent="0.2">
      <c r="C1403" s="75" t="s">
        <v>914</v>
      </c>
      <c r="D1403" s="75"/>
      <c r="E1403" s="75"/>
      <c r="F1403" s="75"/>
      <c r="G1403" s="75"/>
      <c r="H1403" s="75"/>
      <c r="I1403" s="76">
        <f>K1403/E1377</f>
        <v>153330.70175438595</v>
      </c>
      <c r="J1403" s="76"/>
      <c r="K1403" s="76">
        <f>L1379+L1384+L1395+L1401+L1402+L1385</f>
        <v>61178.950000000004</v>
      </c>
      <c r="L1403" s="76"/>
      <c r="AD1403">
        <f>ROUND((Source!AT304/100)*((ROUND(SUMIF(SmtRes!AQ363:'SmtRes'!AQ375,"=1",SmtRes!AD363:'SmtRes'!AD375)*Source!I304, 2)+ROUND(SUMIF(SmtRes!AQ363:'SmtRes'!AQ375,"=1",SmtRes!AC363:'SmtRes'!AC375)*Source!I304, 2))), 2)</f>
        <v>1609.59</v>
      </c>
      <c r="AE1403">
        <f>ROUND((Source!AU304/100)*((ROUND(SUMIF(SmtRes!AQ363:'SmtRes'!AQ375,"=1",SmtRes!AD363:'SmtRes'!AD375)*Source!I304, 2)+ROUND(SUMIF(SmtRes!AQ363:'SmtRes'!AQ375,"=1",SmtRes!AC363:'SmtRes'!AC375)*Source!I304, 2))), 2)</f>
        <v>796.98</v>
      </c>
      <c r="AN1403" s="72">
        <f>L1379+L1384+L1395+L1401+L1402+L1385</f>
        <v>61178.950000000004</v>
      </c>
      <c r="AO1403" s="72">
        <f>L1384</f>
        <v>4891.59</v>
      </c>
      <c r="AQ1403" t="s">
        <v>915</v>
      </c>
      <c r="AR1403" s="72">
        <f>L1379</f>
        <v>16806.16</v>
      </c>
      <c r="AT1403" s="72">
        <f>L1385</f>
        <v>5354.22</v>
      </c>
      <c r="AV1403" t="s">
        <v>915</v>
      </c>
      <c r="AW1403" s="72">
        <f>L1395</f>
        <v>0</v>
      </c>
      <c r="AZ1403">
        <f>Source!X304</f>
        <v>22825.19</v>
      </c>
      <c r="BA1403">
        <f>Source!Y304</f>
        <v>11301.79</v>
      </c>
      <c r="CD1403">
        <v>1</v>
      </c>
    </row>
    <row r="1404" spans="1:83" ht="39.75" x14ac:dyDescent="0.2">
      <c r="A1404" s="77" t="s">
        <v>460</v>
      </c>
      <c r="B1404" s="67" t="str">
        <f>Source!F305</f>
        <v>Цена поставщика</v>
      </c>
      <c r="C1404" s="67" t="s">
        <v>1036</v>
      </c>
      <c r="D1404" s="68" t="str">
        <f>Source!H305</f>
        <v>м</v>
      </c>
      <c r="E1404" s="69">
        <f>Source!K305</f>
        <v>1220.94</v>
      </c>
      <c r="F1404" s="69"/>
      <c r="G1404" s="69">
        <f>Source!I305</f>
        <v>1220.94</v>
      </c>
      <c r="H1404" s="70">
        <f>Source!AL305</f>
        <v>160.75</v>
      </c>
      <c r="I1404" s="71"/>
      <c r="J1404" s="70"/>
      <c r="K1404" s="71">
        <f>ROUND(1.02,7)</f>
        <v>1.02</v>
      </c>
      <c r="L1404" s="70">
        <f>Source!P305</f>
        <v>200191.43</v>
      </c>
    </row>
    <row r="1405" spans="1:83" ht="15" x14ac:dyDescent="0.2">
      <c r="C1405" s="75" t="s">
        <v>914</v>
      </c>
      <c r="D1405" s="75"/>
      <c r="E1405" s="75"/>
      <c r="F1405" s="75"/>
      <c r="G1405" s="75"/>
      <c r="H1405" s="75"/>
      <c r="I1405" s="76">
        <f>K1405/E1404</f>
        <v>163.96500237521909</v>
      </c>
      <c r="J1405" s="76"/>
      <c r="K1405" s="76">
        <f>L1404</f>
        <v>200191.43</v>
      </c>
      <c r="L1405" s="76"/>
      <c r="AD1405">
        <f>ROUND((Source!AT305/100)*((ROUND(ROUND(Source!AO305,2)*Source!I305, 2)+ROUND(ROUND(Source!AN305,2)*Source!I305, 2))), 2)</f>
        <v>0</v>
      </c>
      <c r="AE1405">
        <f>ROUND((Source!AU305/100)*((ROUND(ROUND(Source!AO305,2)*Source!I305, 2)+ROUND(ROUND(Source!AN305,2)*Source!I305, 2))), 2)</f>
        <v>0</v>
      </c>
      <c r="AN1405" s="72">
        <f>L1404</f>
        <v>200191.43</v>
      </c>
      <c r="AO1405">
        <f>0</f>
        <v>0</v>
      </c>
      <c r="AQ1405" t="s">
        <v>915</v>
      </c>
      <c r="AR1405">
        <f>0</f>
        <v>0</v>
      </c>
      <c r="AT1405">
        <f>0</f>
        <v>0</v>
      </c>
      <c r="AV1405" t="s">
        <v>915</v>
      </c>
      <c r="AW1405" s="72">
        <f>L1404</f>
        <v>200191.43</v>
      </c>
      <c r="AZ1405">
        <f>Source!X305</f>
        <v>0</v>
      </c>
      <c r="BA1405">
        <f>Source!Y305</f>
        <v>0</v>
      </c>
      <c r="CD1405">
        <v>1</v>
      </c>
    </row>
    <row r="1406" spans="1:83" ht="39.75" x14ac:dyDescent="0.2">
      <c r="A1406" s="77" t="s">
        <v>461</v>
      </c>
      <c r="B1406" s="67" t="str">
        <f>Source!F307</f>
        <v>Цена поставщика</v>
      </c>
      <c r="C1406" s="67" t="s">
        <v>1037</v>
      </c>
      <c r="D1406" s="68" t="str">
        <f>Source!H307</f>
        <v>ШТ</v>
      </c>
      <c r="E1406" s="69">
        <f>Source!K307</f>
        <v>12</v>
      </c>
      <c r="F1406" s="69"/>
      <c r="G1406" s="69">
        <f>Source!I307</f>
        <v>12</v>
      </c>
      <c r="H1406" s="70">
        <f>Source!AL307</f>
        <v>1754</v>
      </c>
      <c r="I1406" s="71"/>
      <c r="J1406" s="70"/>
      <c r="K1406" s="71">
        <f>ROUND(1.02,7)</f>
        <v>1.02</v>
      </c>
      <c r="L1406" s="70">
        <f>Source!P307</f>
        <v>21468.959999999999</v>
      </c>
    </row>
    <row r="1407" spans="1:83" ht="15" x14ac:dyDescent="0.2">
      <c r="C1407" s="75" t="s">
        <v>914</v>
      </c>
      <c r="D1407" s="75"/>
      <c r="E1407" s="75"/>
      <c r="F1407" s="75"/>
      <c r="G1407" s="75"/>
      <c r="H1407" s="75"/>
      <c r="I1407" s="76">
        <f>K1407/E1406</f>
        <v>1789.08</v>
      </c>
      <c r="J1407" s="76"/>
      <c r="K1407" s="76">
        <f>L1406</f>
        <v>21468.959999999999</v>
      </c>
      <c r="L1407" s="76"/>
      <c r="AD1407">
        <f>ROUND((Source!AT307/100)*((ROUND(ROUND(Source!AO307,2)*Source!I307, 2)+ROUND(ROUND(Source!AN307,2)*Source!I307, 2))), 2)</f>
        <v>0</v>
      </c>
      <c r="AE1407">
        <f>ROUND((Source!AU307/100)*((ROUND(ROUND(Source!AO307,2)*Source!I307, 2)+ROUND(ROUND(Source!AN307,2)*Source!I307, 2))), 2)</f>
        <v>0</v>
      </c>
      <c r="AN1407" s="72">
        <f>L1406</f>
        <v>21468.959999999999</v>
      </c>
      <c r="AO1407">
        <f>0</f>
        <v>0</v>
      </c>
      <c r="AQ1407" t="s">
        <v>915</v>
      </c>
      <c r="AR1407">
        <f>0</f>
        <v>0</v>
      </c>
      <c r="AT1407">
        <f>0</f>
        <v>0</v>
      </c>
      <c r="AV1407" t="s">
        <v>915</v>
      </c>
      <c r="AW1407" s="72">
        <f>L1406</f>
        <v>21468.959999999999</v>
      </c>
      <c r="AZ1407">
        <f>Source!X307</f>
        <v>0</v>
      </c>
      <c r="BA1407">
        <f>Source!Y307</f>
        <v>0</v>
      </c>
      <c r="CD1407">
        <v>1</v>
      </c>
    </row>
    <row r="1408" spans="1:83" ht="39.75" x14ac:dyDescent="0.2">
      <c r="A1408" s="77" t="s">
        <v>462</v>
      </c>
      <c r="B1408" s="67" t="str">
        <f>Source!F308</f>
        <v>Цена поставщика</v>
      </c>
      <c r="C1408" s="67" t="s">
        <v>1039</v>
      </c>
      <c r="D1408" s="68" t="str">
        <f>Source!H308</f>
        <v>ШТ</v>
      </c>
      <c r="E1408" s="69">
        <f>Source!K308</f>
        <v>18</v>
      </c>
      <c r="F1408" s="69"/>
      <c r="G1408" s="69">
        <f>Source!I308</f>
        <v>18</v>
      </c>
      <c r="H1408" s="70">
        <f>Source!AL308</f>
        <v>1344.78</v>
      </c>
      <c r="I1408" s="71"/>
      <c r="J1408" s="70"/>
      <c r="K1408" s="71">
        <f>ROUND(1.02,7)</f>
        <v>1.02</v>
      </c>
      <c r="L1408" s="70">
        <f>Source!P308</f>
        <v>24690.16</v>
      </c>
    </row>
    <row r="1409" spans="1:83" ht="15" x14ac:dyDescent="0.2">
      <c r="C1409" s="75" t="s">
        <v>914</v>
      </c>
      <c r="D1409" s="75"/>
      <c r="E1409" s="75"/>
      <c r="F1409" s="75"/>
      <c r="G1409" s="75"/>
      <c r="H1409" s="75"/>
      <c r="I1409" s="76">
        <f>K1409/E1408</f>
        <v>1371.6755555555555</v>
      </c>
      <c r="J1409" s="76"/>
      <c r="K1409" s="76">
        <f>L1408</f>
        <v>24690.16</v>
      </c>
      <c r="L1409" s="76"/>
      <c r="AD1409">
        <f>ROUND((Source!AT308/100)*((ROUND(ROUND(Source!AO308,2)*Source!I308, 2)+ROUND(ROUND(Source!AN308,2)*Source!I308, 2))), 2)</f>
        <v>0</v>
      </c>
      <c r="AE1409">
        <f>ROUND((Source!AU308/100)*((ROUND(ROUND(Source!AO308,2)*Source!I308, 2)+ROUND(ROUND(Source!AN308,2)*Source!I308, 2))), 2)</f>
        <v>0</v>
      </c>
      <c r="AN1409" s="72">
        <f>L1408</f>
        <v>24690.16</v>
      </c>
      <c r="AO1409">
        <f>0</f>
        <v>0</v>
      </c>
      <c r="AQ1409" t="s">
        <v>915</v>
      </c>
      <c r="AR1409">
        <f>0</f>
        <v>0</v>
      </c>
      <c r="AT1409">
        <f>0</f>
        <v>0</v>
      </c>
      <c r="AV1409" t="s">
        <v>915</v>
      </c>
      <c r="AW1409" s="72">
        <f>L1408</f>
        <v>24690.16</v>
      </c>
      <c r="AZ1409">
        <f>Source!X308</f>
        <v>0</v>
      </c>
      <c r="BA1409">
        <f>Source!Y308</f>
        <v>0</v>
      </c>
      <c r="CD1409">
        <v>1</v>
      </c>
    </row>
    <row r="1410" spans="1:83" ht="39.75" x14ac:dyDescent="0.2">
      <c r="A1410" s="77" t="s">
        <v>463</v>
      </c>
      <c r="B1410" s="67" t="str">
        <f>Source!F309</f>
        <v>Цена поставщика</v>
      </c>
      <c r="C1410" s="67" t="s">
        <v>1040</v>
      </c>
      <c r="D1410" s="68" t="str">
        <f>Source!H309</f>
        <v>ШТ</v>
      </c>
      <c r="E1410" s="69">
        <f>Source!K309</f>
        <v>18</v>
      </c>
      <c r="F1410" s="69"/>
      <c r="G1410" s="69">
        <f>Source!I309</f>
        <v>18</v>
      </c>
      <c r="H1410" s="70">
        <f>Source!AL309</f>
        <v>2434.6</v>
      </c>
      <c r="I1410" s="71"/>
      <c r="J1410" s="70"/>
      <c r="K1410" s="71">
        <f>ROUND(1.02,7)</f>
        <v>1.02</v>
      </c>
      <c r="L1410" s="70">
        <f>Source!P309</f>
        <v>44699.26</v>
      </c>
    </row>
    <row r="1411" spans="1:83" ht="15" x14ac:dyDescent="0.2">
      <c r="C1411" s="75" t="s">
        <v>914</v>
      </c>
      <c r="D1411" s="75"/>
      <c r="E1411" s="75"/>
      <c r="F1411" s="75"/>
      <c r="G1411" s="75"/>
      <c r="H1411" s="75"/>
      <c r="I1411" s="76">
        <f>K1411/E1410</f>
        <v>2483.2922222222223</v>
      </c>
      <c r="J1411" s="76"/>
      <c r="K1411" s="76">
        <f>L1410</f>
        <v>44699.26</v>
      </c>
      <c r="L1411" s="76"/>
      <c r="AD1411">
        <f>ROUND((Source!AT309/100)*((ROUND(ROUND(Source!AO309,2)*Source!I309, 2)+ROUND(ROUND(Source!AN309,2)*Source!I309, 2))), 2)</f>
        <v>0</v>
      </c>
      <c r="AE1411">
        <f>ROUND((Source!AU309/100)*((ROUND(ROUND(Source!AO309,2)*Source!I309, 2)+ROUND(ROUND(Source!AN309,2)*Source!I309, 2))), 2)</f>
        <v>0</v>
      </c>
      <c r="AN1411" s="72">
        <f>L1410</f>
        <v>44699.26</v>
      </c>
      <c r="AO1411">
        <f>0</f>
        <v>0</v>
      </c>
      <c r="AQ1411" t="s">
        <v>915</v>
      </c>
      <c r="AR1411">
        <f>0</f>
        <v>0</v>
      </c>
      <c r="AT1411">
        <f>0</f>
        <v>0</v>
      </c>
      <c r="AV1411" t="s">
        <v>915</v>
      </c>
      <c r="AW1411" s="72">
        <f>L1410</f>
        <v>44699.26</v>
      </c>
      <c r="AZ1411">
        <f>Source!X309</f>
        <v>0</v>
      </c>
      <c r="BA1411">
        <f>Source!Y309</f>
        <v>0</v>
      </c>
      <c r="CD1411">
        <v>1</v>
      </c>
    </row>
    <row r="1412" spans="1:83" ht="39.75" x14ac:dyDescent="0.2">
      <c r="A1412" s="77" t="s">
        <v>464</v>
      </c>
      <c r="B1412" s="67" t="str">
        <f>Source!F310</f>
        <v>Цена поставщика</v>
      </c>
      <c r="C1412" s="67" t="s">
        <v>1041</v>
      </c>
      <c r="D1412" s="68" t="str">
        <f>Source!H310</f>
        <v>ШТ</v>
      </c>
      <c r="E1412" s="69">
        <f>Source!K310</f>
        <v>18</v>
      </c>
      <c r="F1412" s="69"/>
      <c r="G1412" s="69">
        <f>Source!I310</f>
        <v>18</v>
      </c>
      <c r="H1412" s="70">
        <f>Source!AL310</f>
        <v>485.8</v>
      </c>
      <c r="I1412" s="71"/>
      <c r="J1412" s="70"/>
      <c r="K1412" s="71">
        <f>ROUND(1.02,7)</f>
        <v>1.02</v>
      </c>
      <c r="L1412" s="70">
        <f>Source!P310</f>
        <v>8919.2900000000009</v>
      </c>
    </row>
    <row r="1413" spans="1:83" ht="15" x14ac:dyDescent="0.2">
      <c r="C1413" s="75" t="s">
        <v>914</v>
      </c>
      <c r="D1413" s="75"/>
      <c r="E1413" s="75"/>
      <c r="F1413" s="75"/>
      <c r="G1413" s="75"/>
      <c r="H1413" s="75"/>
      <c r="I1413" s="76">
        <f>K1413/E1412</f>
        <v>495.51611111111117</v>
      </c>
      <c r="J1413" s="76"/>
      <c r="K1413" s="76">
        <f>L1412</f>
        <v>8919.2900000000009</v>
      </c>
      <c r="L1413" s="76"/>
      <c r="AD1413">
        <f>ROUND((Source!AT310/100)*((ROUND(ROUND(Source!AO310,2)*Source!I310, 2)+ROUND(ROUND(Source!AN310,2)*Source!I310, 2))), 2)</f>
        <v>0</v>
      </c>
      <c r="AE1413">
        <f>ROUND((Source!AU310/100)*((ROUND(ROUND(Source!AO310,2)*Source!I310, 2)+ROUND(ROUND(Source!AN310,2)*Source!I310, 2))), 2)</f>
        <v>0</v>
      </c>
      <c r="AN1413" s="72">
        <f>L1412</f>
        <v>8919.2900000000009</v>
      </c>
      <c r="AO1413">
        <f>0</f>
        <v>0</v>
      </c>
      <c r="AQ1413" t="s">
        <v>915</v>
      </c>
      <c r="AR1413">
        <f>0</f>
        <v>0</v>
      </c>
      <c r="AT1413">
        <f>0</f>
        <v>0</v>
      </c>
      <c r="AV1413" t="s">
        <v>915</v>
      </c>
      <c r="AW1413" s="72">
        <f>L1412</f>
        <v>8919.2900000000009</v>
      </c>
      <c r="AZ1413">
        <f>Source!X310</f>
        <v>0</v>
      </c>
      <c r="BA1413">
        <f>Source!Y310</f>
        <v>0</v>
      </c>
      <c r="CD1413">
        <v>1</v>
      </c>
    </row>
    <row r="1414" spans="1:83" ht="79.5" x14ac:dyDescent="0.2">
      <c r="A1414" s="57" t="s">
        <v>465</v>
      </c>
      <c r="B1414" s="59" t="s">
        <v>1042</v>
      </c>
      <c r="C1414" s="59" t="s">
        <v>1043</v>
      </c>
      <c r="D1414" s="60" t="str">
        <f>Source!H311</f>
        <v>ШТ</v>
      </c>
      <c r="E1414" s="61">
        <f>Source!K311</f>
        <v>3</v>
      </c>
      <c r="F1414" s="61"/>
      <c r="G1414" s="61">
        <f>Source!I311</f>
        <v>3</v>
      </c>
      <c r="H1414" s="63"/>
      <c r="I1414" s="62"/>
      <c r="J1414" s="63"/>
      <c r="K1414" s="62"/>
      <c r="L1414" s="63"/>
    </row>
    <row r="1415" spans="1:83" ht="165.75" x14ac:dyDescent="0.2">
      <c r="B1415" s="64" t="str">
        <f>Source!EO311</f>
        <v>Поправка: 421/пр_2020_прил.10_т.5_п.4_гр.3</v>
      </c>
      <c r="C1415" s="64" t="str">
        <f>Source!CN311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16" spans="1:83" ht="15" x14ac:dyDescent="0.2">
      <c r="A1416" s="58"/>
      <c r="B1416" s="61">
        <v>1</v>
      </c>
      <c r="C1416" s="58" t="s">
        <v>906</v>
      </c>
      <c r="D1416" s="60" t="s">
        <v>691</v>
      </c>
      <c r="E1416" s="65"/>
      <c r="F1416" s="61"/>
      <c r="G1416" s="65">
        <f>Source!U311</f>
        <v>50.04</v>
      </c>
      <c r="H1416" s="61"/>
      <c r="I1416" s="61"/>
      <c r="J1416" s="61"/>
      <c r="K1416" s="61"/>
      <c r="L1416" s="66">
        <f>SUM(L1417:L1417)-SUMIF(CE1417:CE1417, 1, L1417:L1417)</f>
        <v>22847.26</v>
      </c>
    </row>
    <row r="1417" spans="1:83" ht="28.5" x14ac:dyDescent="0.2">
      <c r="A1417" s="59"/>
      <c r="B1417" s="59" t="s">
        <v>703</v>
      </c>
      <c r="C1417" s="59" t="s">
        <v>704</v>
      </c>
      <c r="D1417" s="60" t="s">
        <v>691</v>
      </c>
      <c r="E1417" s="61">
        <v>13.9</v>
      </c>
      <c r="F1417" s="61">
        <f>ROUND(1.2,7)</f>
        <v>1.2</v>
      </c>
      <c r="G1417" s="61">
        <f>SmtRes!CX376</f>
        <v>50.04</v>
      </c>
      <c r="H1417" s="63"/>
      <c r="I1417" s="62"/>
      <c r="J1417" s="63">
        <f>SmtRes!CZ376</f>
        <v>456.58</v>
      </c>
      <c r="K1417" s="62"/>
      <c r="L1417" s="63">
        <f>SmtRes!DI376</f>
        <v>22847.26</v>
      </c>
    </row>
    <row r="1418" spans="1:83" ht="15" x14ac:dyDescent="0.2">
      <c r="A1418" s="58"/>
      <c r="B1418" s="61">
        <v>2</v>
      </c>
      <c r="C1418" s="58" t="s">
        <v>907</v>
      </c>
      <c r="D1418" s="60"/>
      <c r="E1418" s="65"/>
      <c r="F1418" s="61"/>
      <c r="G1418" s="65"/>
      <c r="H1418" s="61"/>
      <c r="I1418" s="61"/>
      <c r="J1418" s="61"/>
      <c r="K1418" s="61"/>
      <c r="L1418" s="66">
        <f>SUM(L1419:L1421)-SUMIF(CE1419:CE1421, 1, L1419:L1421)</f>
        <v>1372.6399999999999</v>
      </c>
    </row>
    <row r="1419" spans="1:83" ht="15" x14ac:dyDescent="0.2">
      <c r="A1419" s="58"/>
      <c r="B1419" s="61"/>
      <c r="C1419" s="58" t="s">
        <v>909</v>
      </c>
      <c r="D1419" s="60" t="s">
        <v>691</v>
      </c>
      <c r="E1419" s="65"/>
      <c r="F1419" s="61"/>
      <c r="G1419" s="65">
        <f>Source!V311</f>
        <v>2.52</v>
      </c>
      <c r="H1419" s="61"/>
      <c r="I1419" s="61"/>
      <c r="J1419" s="61"/>
      <c r="K1419" s="61"/>
      <c r="L1419" s="66">
        <f>SUMIF(CE1420:CE1421, 1, L1420:L1421)</f>
        <v>1204.51</v>
      </c>
      <c r="CE1419">
        <v>1</v>
      </c>
    </row>
    <row r="1420" spans="1:83" ht="28.5" x14ac:dyDescent="0.2">
      <c r="A1420" s="59"/>
      <c r="B1420" s="59" t="s">
        <v>698</v>
      </c>
      <c r="C1420" s="59" t="s">
        <v>700</v>
      </c>
      <c r="D1420" s="60" t="s">
        <v>582</v>
      </c>
      <c r="E1420" s="61">
        <v>0.7</v>
      </c>
      <c r="F1420" s="61">
        <f>ROUND(1.2,7)</f>
        <v>1.2</v>
      </c>
      <c r="G1420" s="61">
        <f>SmtRes!CX378</f>
        <v>2.52</v>
      </c>
      <c r="H1420" s="63"/>
      <c r="I1420" s="62"/>
      <c r="J1420" s="63">
        <f>SmtRes!CZ378</f>
        <v>544.70000000000005</v>
      </c>
      <c r="K1420" s="62"/>
      <c r="L1420" s="63">
        <f>SmtRes!DG378</f>
        <v>1372.64</v>
      </c>
    </row>
    <row r="1421" spans="1:83" ht="28.5" x14ac:dyDescent="0.2">
      <c r="A1421" s="59"/>
      <c r="B1421" s="59" t="s">
        <v>697</v>
      </c>
      <c r="C1421" s="67" t="s">
        <v>908</v>
      </c>
      <c r="D1421" s="68" t="s">
        <v>691</v>
      </c>
      <c r="E1421" s="69">
        <f>SmtRes!DO378*SmtRes!AT378</f>
        <v>0.7</v>
      </c>
      <c r="F1421" s="69">
        <f>ROUND(1.2,7)</f>
        <v>1.2</v>
      </c>
      <c r="G1421" s="69">
        <f>SmtRes!DO378*SmtRes!CX378</f>
        <v>2.52</v>
      </c>
      <c r="H1421" s="70"/>
      <c r="I1421" s="71"/>
      <c r="J1421" s="70">
        <f>ROUND(SmtRes!AG378/SmtRes!DO378, 2)</f>
        <v>477.98</v>
      </c>
      <c r="K1421" s="71"/>
      <c r="L1421" s="70">
        <f>SmtRes!DH378</f>
        <v>1204.51</v>
      </c>
      <c r="CE1421">
        <v>1</v>
      </c>
    </row>
    <row r="1422" spans="1:83" ht="15" x14ac:dyDescent="0.2">
      <c r="A1422" s="59"/>
      <c r="B1422" s="59"/>
      <c r="C1422" s="73" t="s">
        <v>910</v>
      </c>
      <c r="D1422" s="60"/>
      <c r="E1422" s="61"/>
      <c r="F1422" s="61"/>
      <c r="G1422" s="61"/>
      <c r="H1422" s="63"/>
      <c r="I1422" s="62"/>
      <c r="J1422" s="63"/>
      <c r="K1422" s="62"/>
      <c r="L1422" s="63">
        <f>L1416+L1418+L1419</f>
        <v>25424.409999999996</v>
      </c>
    </row>
    <row r="1423" spans="1:83" ht="14.25" x14ac:dyDescent="0.2">
      <c r="A1423" s="59"/>
      <c r="B1423" s="59"/>
      <c r="C1423" s="59" t="s">
        <v>911</v>
      </c>
      <c r="D1423" s="60"/>
      <c r="E1423" s="61"/>
      <c r="F1423" s="61"/>
      <c r="G1423" s="61"/>
      <c r="H1423" s="63"/>
      <c r="I1423" s="62"/>
      <c r="J1423" s="63"/>
      <c r="K1423" s="62"/>
      <c r="L1423" s="63">
        <f>SUM(AR1414:AR1426)+SUM(AS1414:AS1426)+SUM(AT1414:AT1426)+SUM(AU1414:AU1426)+SUM(AV1414:AV1426)</f>
        <v>24051.769999999997</v>
      </c>
    </row>
    <row r="1424" spans="1:83" ht="14.25" x14ac:dyDescent="0.2">
      <c r="A1424" s="59"/>
      <c r="B1424" s="59" t="s">
        <v>27</v>
      </c>
      <c r="C1424" s="59" t="s">
        <v>912</v>
      </c>
      <c r="D1424" s="60" t="s">
        <v>819</v>
      </c>
      <c r="E1424" s="61">
        <f>Source!BZ311</f>
        <v>103</v>
      </c>
      <c r="F1424" s="61"/>
      <c r="G1424" s="61">
        <f>Source!AT311</f>
        <v>103</v>
      </c>
      <c r="H1424" s="63"/>
      <c r="I1424" s="62"/>
      <c r="J1424" s="63"/>
      <c r="K1424" s="62"/>
      <c r="L1424" s="63">
        <f>SUM(AZ1414:AZ1426)</f>
        <v>24773.32</v>
      </c>
    </row>
    <row r="1425" spans="1:83" ht="14.25" x14ac:dyDescent="0.2">
      <c r="A1425" s="67"/>
      <c r="B1425" s="67" t="s">
        <v>28</v>
      </c>
      <c r="C1425" s="67" t="s">
        <v>913</v>
      </c>
      <c r="D1425" s="68" t="s">
        <v>819</v>
      </c>
      <c r="E1425" s="69">
        <f>Source!CA311</f>
        <v>60</v>
      </c>
      <c r="F1425" s="69"/>
      <c r="G1425" s="69">
        <f>Source!AU311</f>
        <v>60</v>
      </c>
      <c r="H1425" s="70"/>
      <c r="I1425" s="71"/>
      <c r="J1425" s="70"/>
      <c r="K1425" s="71"/>
      <c r="L1425" s="70">
        <f>SUM(BA1414:BA1426)</f>
        <v>14431.06</v>
      </c>
    </row>
    <row r="1426" spans="1:83" ht="15" x14ac:dyDescent="0.2">
      <c r="C1426" s="75" t="s">
        <v>914</v>
      </c>
      <c r="D1426" s="75"/>
      <c r="E1426" s="75"/>
      <c r="F1426" s="75"/>
      <c r="G1426" s="75"/>
      <c r="H1426" s="75"/>
      <c r="I1426" s="76">
        <f>K1426/E1414</f>
        <v>21542.93</v>
      </c>
      <c r="J1426" s="76"/>
      <c r="K1426" s="76">
        <f>L1416+L1418+L1424+L1425+L1419</f>
        <v>64628.79</v>
      </c>
      <c r="L1426" s="76"/>
      <c r="AD1426">
        <f>ROUND((Source!AT311/100)*((ROUND(SUMIF(SmtRes!AQ376:'SmtRes'!AQ378,"=1",SmtRes!AD376:'SmtRes'!AD378)*Source!I311, 2)+ROUND(SUMIF(SmtRes!AQ376:'SmtRes'!AQ378,"=1",SmtRes!AC376:'SmtRes'!AC378)*Source!I311, 2))), 2)</f>
        <v>2887.79</v>
      </c>
      <c r="AE1426">
        <f>ROUND((Source!AU311/100)*((ROUND(SUMIF(SmtRes!AQ376:'SmtRes'!AQ378,"=1",SmtRes!AD376:'SmtRes'!AD378)*Source!I311, 2)+ROUND(SUMIF(SmtRes!AQ376:'SmtRes'!AQ378,"=1",SmtRes!AC376:'SmtRes'!AC378)*Source!I311, 2))), 2)</f>
        <v>1682.21</v>
      </c>
      <c r="AN1426" s="72">
        <f>L1416+L1418+L1424+L1425+L1419</f>
        <v>64628.79</v>
      </c>
      <c r="AO1426" s="72">
        <f>L1418</f>
        <v>1372.6399999999999</v>
      </c>
      <c r="AQ1426" t="s">
        <v>915</v>
      </c>
      <c r="AR1426" s="72">
        <f>L1416</f>
        <v>22847.26</v>
      </c>
      <c r="AT1426" s="72">
        <f>L1419</f>
        <v>1204.51</v>
      </c>
      <c r="AV1426" t="s">
        <v>915</v>
      </c>
      <c r="AW1426">
        <f>0</f>
        <v>0</v>
      </c>
      <c r="AZ1426">
        <f>Source!X311</f>
        <v>24773.32</v>
      </c>
      <c r="BA1426">
        <f>Source!Y311</f>
        <v>14431.06</v>
      </c>
      <c r="CD1426">
        <v>1</v>
      </c>
    </row>
    <row r="1427" spans="1:83" ht="108" x14ac:dyDescent="0.2">
      <c r="A1427" s="57" t="s">
        <v>469</v>
      </c>
      <c r="B1427" s="59" t="s">
        <v>1044</v>
      </c>
      <c r="C1427" s="59" t="s">
        <v>1045</v>
      </c>
      <c r="D1427" s="60" t="str">
        <f>Source!H312</f>
        <v>переход</v>
      </c>
      <c r="E1427" s="61">
        <f>Source!K312</f>
        <v>2</v>
      </c>
      <c r="F1427" s="61"/>
      <c r="G1427" s="61">
        <f>Source!I312</f>
        <v>2</v>
      </c>
      <c r="H1427" s="63"/>
      <c r="I1427" s="62"/>
      <c r="J1427" s="63"/>
      <c r="K1427" s="62"/>
      <c r="L1427" s="63"/>
    </row>
    <row r="1428" spans="1:83" ht="165.75" x14ac:dyDescent="0.2">
      <c r="B1428" s="64" t="str">
        <f>Source!EO312</f>
        <v>Поправка: 421/пр_2020_прил.10_т.5_п.4_гр.3</v>
      </c>
      <c r="C1428" s="64" t="str">
        <f>Source!CN312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429" spans="1:83" ht="15" x14ac:dyDescent="0.2">
      <c r="A1429" s="58"/>
      <c r="B1429" s="61">
        <v>1</v>
      </c>
      <c r="C1429" s="58" t="s">
        <v>906</v>
      </c>
      <c r="D1429" s="60" t="s">
        <v>691</v>
      </c>
      <c r="E1429" s="65"/>
      <c r="F1429" s="61"/>
      <c r="G1429" s="65">
        <f>Source!U312</f>
        <v>228.28799999999998</v>
      </c>
      <c r="H1429" s="61"/>
      <c r="I1429" s="61"/>
      <c r="J1429" s="61"/>
      <c r="K1429" s="61"/>
      <c r="L1429" s="66">
        <f>SUM(L1430:L1433)-SUMIF(CE1430:CE1433, 1, L1430:L1433)</f>
        <v>106841.92000000001</v>
      </c>
    </row>
    <row r="1430" spans="1:83" ht="14.25" x14ac:dyDescent="0.2">
      <c r="A1430" s="59"/>
      <c r="B1430" s="59" t="s">
        <v>751</v>
      </c>
      <c r="C1430" s="59" t="s">
        <v>752</v>
      </c>
      <c r="D1430" s="60" t="s">
        <v>753</v>
      </c>
      <c r="E1430" s="61">
        <v>0.99</v>
      </c>
      <c r="F1430" s="61">
        <f>ROUND(1.2,7)</f>
        <v>1.2</v>
      </c>
      <c r="G1430" s="61">
        <f>SmtRes!CX379</f>
        <v>2.3759999999999999</v>
      </c>
      <c r="H1430" s="63"/>
      <c r="I1430" s="62"/>
      <c r="J1430" s="63">
        <f>SmtRes!CZ379</f>
        <v>388.8</v>
      </c>
      <c r="K1430" s="62"/>
      <c r="L1430" s="63">
        <f>SmtRes!DI379</f>
        <v>923.79</v>
      </c>
    </row>
    <row r="1431" spans="1:83" ht="14.25" x14ac:dyDescent="0.2">
      <c r="A1431" s="59"/>
      <c r="B1431" s="59" t="s">
        <v>754</v>
      </c>
      <c r="C1431" s="59" t="s">
        <v>755</v>
      </c>
      <c r="D1431" s="60" t="s">
        <v>753</v>
      </c>
      <c r="E1431" s="61">
        <v>47.29</v>
      </c>
      <c r="F1431" s="61">
        <f>ROUND(1.2,7)</f>
        <v>1.2</v>
      </c>
      <c r="G1431" s="61">
        <f>SmtRes!CX380</f>
        <v>113.496</v>
      </c>
      <c r="H1431" s="63"/>
      <c r="I1431" s="62"/>
      <c r="J1431" s="63">
        <f>SmtRes!CZ380</f>
        <v>424.47</v>
      </c>
      <c r="K1431" s="62"/>
      <c r="L1431" s="63">
        <f>SmtRes!DI380</f>
        <v>48175.65</v>
      </c>
    </row>
    <row r="1432" spans="1:83" ht="14.25" x14ac:dyDescent="0.2">
      <c r="A1432" s="59"/>
      <c r="B1432" s="59" t="s">
        <v>756</v>
      </c>
      <c r="C1432" s="59" t="s">
        <v>757</v>
      </c>
      <c r="D1432" s="60" t="s">
        <v>753</v>
      </c>
      <c r="E1432" s="61">
        <v>23.42</v>
      </c>
      <c r="F1432" s="61">
        <f>ROUND(1.2,7)</f>
        <v>1.2</v>
      </c>
      <c r="G1432" s="61">
        <f>SmtRes!CX381</f>
        <v>56.207999999999998</v>
      </c>
      <c r="H1432" s="63"/>
      <c r="I1432" s="62"/>
      <c r="J1432" s="63">
        <f>SmtRes!CZ381</f>
        <v>477.98</v>
      </c>
      <c r="K1432" s="62"/>
      <c r="L1432" s="63">
        <f>SmtRes!DI381</f>
        <v>26866.3</v>
      </c>
    </row>
    <row r="1433" spans="1:83" ht="14.25" x14ac:dyDescent="0.2">
      <c r="A1433" s="59"/>
      <c r="B1433" s="59" t="s">
        <v>758</v>
      </c>
      <c r="C1433" s="59" t="s">
        <v>759</v>
      </c>
      <c r="D1433" s="60" t="s">
        <v>753</v>
      </c>
      <c r="E1433" s="61">
        <v>23.42</v>
      </c>
      <c r="F1433" s="61">
        <f>ROUND(1.2,7)</f>
        <v>1.2</v>
      </c>
      <c r="G1433" s="61">
        <f>SmtRes!CX382</f>
        <v>56.207999999999998</v>
      </c>
      <c r="H1433" s="63"/>
      <c r="I1433" s="62"/>
      <c r="J1433" s="63">
        <f>SmtRes!CZ382</f>
        <v>549.32000000000005</v>
      </c>
      <c r="K1433" s="62"/>
      <c r="L1433" s="63">
        <f>SmtRes!DI382</f>
        <v>30876.18</v>
      </c>
    </row>
    <row r="1434" spans="1:83" ht="15" x14ac:dyDescent="0.2">
      <c r="A1434" s="58"/>
      <c r="B1434" s="61">
        <v>2</v>
      </c>
      <c r="C1434" s="58" t="s">
        <v>907</v>
      </c>
      <c r="D1434" s="60"/>
      <c r="E1434" s="65"/>
      <c r="F1434" s="61"/>
      <c r="G1434" s="65"/>
      <c r="H1434" s="61"/>
      <c r="I1434" s="61"/>
      <c r="J1434" s="61"/>
      <c r="K1434" s="61"/>
      <c r="L1434" s="66">
        <f>SUM(L1435:L1444)-SUMIF(CE1435:CE1444, 1, L1435:L1444)</f>
        <v>27605.860000000008</v>
      </c>
    </row>
    <row r="1435" spans="1:83" ht="15" x14ac:dyDescent="0.2">
      <c r="A1435" s="58"/>
      <c r="B1435" s="61"/>
      <c r="C1435" s="58" t="s">
        <v>909</v>
      </c>
      <c r="D1435" s="60" t="s">
        <v>691</v>
      </c>
      <c r="E1435" s="65"/>
      <c r="F1435" s="61"/>
      <c r="G1435" s="65">
        <f>Source!V312</f>
        <v>59.735999999999997</v>
      </c>
      <c r="H1435" s="61"/>
      <c r="I1435" s="61"/>
      <c r="J1435" s="61"/>
      <c r="K1435" s="61"/>
      <c r="L1435" s="66">
        <f>SUMIF(CE1436:CE1444, 1, L1436:L1444)</f>
        <v>28847.96</v>
      </c>
      <c r="CE1435">
        <v>1</v>
      </c>
    </row>
    <row r="1436" spans="1:83" ht="28.5" x14ac:dyDescent="0.2">
      <c r="A1436" s="59"/>
      <c r="B1436" s="59" t="s">
        <v>705</v>
      </c>
      <c r="C1436" s="59" t="s">
        <v>707</v>
      </c>
      <c r="D1436" s="60" t="s">
        <v>582</v>
      </c>
      <c r="E1436" s="61">
        <v>0.75</v>
      </c>
      <c r="F1436" s="61">
        <f>ROUND(1.2,7)</f>
        <v>1.2</v>
      </c>
      <c r="G1436" s="61">
        <f>SmtRes!CX384</f>
        <v>1.8</v>
      </c>
      <c r="H1436" s="63"/>
      <c r="I1436" s="62"/>
      <c r="J1436" s="63">
        <f>SmtRes!CZ384</f>
        <v>1472.33</v>
      </c>
      <c r="K1436" s="62"/>
      <c r="L1436" s="63">
        <f>SmtRes!DG384</f>
        <v>2650.19</v>
      </c>
    </row>
    <row r="1437" spans="1:83" ht="28.5" x14ac:dyDescent="0.2">
      <c r="A1437" s="59"/>
      <c r="B1437" s="59" t="s">
        <v>708</v>
      </c>
      <c r="C1437" s="59" t="s">
        <v>924</v>
      </c>
      <c r="D1437" s="60" t="s">
        <v>691</v>
      </c>
      <c r="E1437" s="61">
        <f>SmtRes!DO384*SmtRes!AT384</f>
        <v>0.75</v>
      </c>
      <c r="F1437" s="61">
        <f>ROUND(1.2,7)</f>
        <v>1.2</v>
      </c>
      <c r="G1437" s="61">
        <f>SmtRes!DO384*SmtRes!CX384</f>
        <v>1.8</v>
      </c>
      <c r="H1437" s="63"/>
      <c r="I1437" s="62"/>
      <c r="J1437" s="63">
        <f>ROUND(SmtRes!AG384/SmtRes!DO384, 2)</f>
        <v>642.05999999999995</v>
      </c>
      <c r="K1437" s="62"/>
      <c r="L1437" s="63">
        <f>SmtRes!DH384</f>
        <v>1155.71</v>
      </c>
      <c r="CE1437">
        <v>1</v>
      </c>
    </row>
    <row r="1438" spans="1:83" ht="28.5" x14ac:dyDescent="0.2">
      <c r="A1438" s="59"/>
      <c r="B1438" s="59" t="s">
        <v>760</v>
      </c>
      <c r="C1438" s="59" t="s">
        <v>762</v>
      </c>
      <c r="D1438" s="60" t="s">
        <v>582</v>
      </c>
      <c r="E1438" s="61">
        <v>0.81</v>
      </c>
      <c r="F1438" s="61">
        <f>ROUND(1.2,7)</f>
        <v>1.2</v>
      </c>
      <c r="G1438" s="61">
        <f>SmtRes!CX385</f>
        <v>1.944</v>
      </c>
      <c r="H1438" s="63"/>
      <c r="I1438" s="62"/>
      <c r="J1438" s="63">
        <f>SmtRes!CZ385</f>
        <v>15.14</v>
      </c>
      <c r="K1438" s="62"/>
      <c r="L1438" s="63">
        <f>SmtRes!DG385</f>
        <v>29.43</v>
      </c>
    </row>
    <row r="1439" spans="1:83" ht="28.5" x14ac:dyDescent="0.2">
      <c r="A1439" s="59"/>
      <c r="B1439" s="59" t="s">
        <v>694</v>
      </c>
      <c r="C1439" s="59" t="s">
        <v>696</v>
      </c>
      <c r="D1439" s="60" t="s">
        <v>582</v>
      </c>
      <c r="E1439" s="61">
        <v>22.74</v>
      </c>
      <c r="F1439" s="61">
        <f>ROUND(1.2,7)</f>
        <v>1.2</v>
      </c>
      <c r="G1439" s="61">
        <f>SmtRes!CX386</f>
        <v>54.576000000000001</v>
      </c>
      <c r="H1439" s="63">
        <f>SmtRes!CZ386</f>
        <v>346.73</v>
      </c>
      <c r="I1439" s="62">
        <f>SmtRes!AJ386</f>
        <v>1.26</v>
      </c>
      <c r="J1439" s="63">
        <f>ROUND(H1439*I1439, 2)</f>
        <v>436.88</v>
      </c>
      <c r="K1439" s="62"/>
      <c r="L1439" s="63">
        <f>SmtRes!DG386</f>
        <v>23843.16</v>
      </c>
    </row>
    <row r="1440" spans="1:83" ht="28.5" x14ac:dyDescent="0.2">
      <c r="A1440" s="59"/>
      <c r="B1440" s="59" t="s">
        <v>697</v>
      </c>
      <c r="C1440" s="59" t="s">
        <v>908</v>
      </c>
      <c r="D1440" s="60" t="s">
        <v>691</v>
      </c>
      <c r="E1440" s="61">
        <f>SmtRes!DO386*SmtRes!AT386</f>
        <v>22.74</v>
      </c>
      <c r="F1440" s="61">
        <f>ROUND(1.2,7)</f>
        <v>1.2</v>
      </c>
      <c r="G1440" s="61">
        <f>SmtRes!DO386*SmtRes!CX386</f>
        <v>54.576000000000001</v>
      </c>
      <c r="H1440" s="63"/>
      <c r="I1440" s="62"/>
      <c r="J1440" s="63">
        <f>ROUND(SmtRes!AG386/SmtRes!DO386, 2)</f>
        <v>477.98</v>
      </c>
      <c r="K1440" s="62"/>
      <c r="L1440" s="63">
        <f>SmtRes!DH386</f>
        <v>26086.240000000002</v>
      </c>
      <c r="CE1440">
        <v>1</v>
      </c>
    </row>
    <row r="1441" spans="1:83" ht="28.5" x14ac:dyDescent="0.2">
      <c r="A1441" s="59"/>
      <c r="B1441" s="59" t="s">
        <v>698</v>
      </c>
      <c r="C1441" s="59" t="s">
        <v>700</v>
      </c>
      <c r="D1441" s="60" t="s">
        <v>582</v>
      </c>
      <c r="E1441" s="61">
        <v>0.59</v>
      </c>
      <c r="F1441" s="61">
        <f>ROUND(1.2,7)</f>
        <v>1.2</v>
      </c>
      <c r="G1441" s="61">
        <f>SmtRes!CX387</f>
        <v>1.4159999999999999</v>
      </c>
      <c r="H1441" s="63"/>
      <c r="I1441" s="62"/>
      <c r="J1441" s="63">
        <f>SmtRes!CZ387</f>
        <v>544.70000000000005</v>
      </c>
      <c r="K1441" s="62"/>
      <c r="L1441" s="63">
        <f>SmtRes!DG387</f>
        <v>771.3</v>
      </c>
    </row>
    <row r="1442" spans="1:83" ht="28.5" x14ac:dyDescent="0.2">
      <c r="A1442" s="59"/>
      <c r="B1442" s="59" t="s">
        <v>697</v>
      </c>
      <c r="C1442" s="59" t="s">
        <v>908</v>
      </c>
      <c r="D1442" s="60" t="s">
        <v>691</v>
      </c>
      <c r="E1442" s="61">
        <f>SmtRes!DO387*SmtRes!AT387</f>
        <v>0.59</v>
      </c>
      <c r="F1442" s="61">
        <f>ROUND(1.2,7)</f>
        <v>1.2</v>
      </c>
      <c r="G1442" s="61">
        <f>SmtRes!DO387*SmtRes!CX387</f>
        <v>1.4159999999999999</v>
      </c>
      <c r="H1442" s="63"/>
      <c r="I1442" s="62"/>
      <c r="J1442" s="63">
        <f>ROUND(SmtRes!AG387/SmtRes!DO387, 2)</f>
        <v>477.98</v>
      </c>
      <c r="K1442" s="62"/>
      <c r="L1442" s="63">
        <f>SmtRes!DH387</f>
        <v>676.82</v>
      </c>
      <c r="CE1442">
        <v>1</v>
      </c>
    </row>
    <row r="1443" spans="1:83" ht="28.5" x14ac:dyDescent="0.2">
      <c r="A1443" s="59"/>
      <c r="B1443" s="59" t="s">
        <v>763</v>
      </c>
      <c r="C1443" s="59" t="s">
        <v>765</v>
      </c>
      <c r="D1443" s="60" t="s">
        <v>582</v>
      </c>
      <c r="E1443" s="61">
        <v>0.81</v>
      </c>
      <c r="F1443" s="61">
        <f>ROUND(1.2,7)</f>
        <v>1.2</v>
      </c>
      <c r="G1443" s="61">
        <f>SmtRes!CX388</f>
        <v>1.944</v>
      </c>
      <c r="H1443" s="63"/>
      <c r="I1443" s="62"/>
      <c r="J1443" s="63">
        <f>SmtRes!CZ388</f>
        <v>160.38</v>
      </c>
      <c r="K1443" s="62"/>
      <c r="L1443" s="63">
        <f>SmtRes!DG388</f>
        <v>311.77999999999997</v>
      </c>
    </row>
    <row r="1444" spans="1:83" ht="28.5" x14ac:dyDescent="0.2">
      <c r="A1444" s="59"/>
      <c r="B1444" s="59" t="s">
        <v>697</v>
      </c>
      <c r="C1444" s="59" t="s">
        <v>908</v>
      </c>
      <c r="D1444" s="60" t="s">
        <v>691</v>
      </c>
      <c r="E1444" s="61">
        <f>SmtRes!DO388*SmtRes!AT388</f>
        <v>0.81</v>
      </c>
      <c r="F1444" s="61">
        <f>ROUND(1.2,7)</f>
        <v>1.2</v>
      </c>
      <c r="G1444" s="61">
        <f>SmtRes!DO388*SmtRes!CX388</f>
        <v>1.944</v>
      </c>
      <c r="H1444" s="63"/>
      <c r="I1444" s="62"/>
      <c r="J1444" s="63">
        <f>ROUND(SmtRes!AG388/SmtRes!DO388, 2)</f>
        <v>477.98</v>
      </c>
      <c r="K1444" s="62"/>
      <c r="L1444" s="63">
        <f>SmtRes!DH388</f>
        <v>929.19</v>
      </c>
      <c r="CE1444">
        <v>1</v>
      </c>
    </row>
    <row r="1445" spans="1:83" ht="14.25" x14ac:dyDescent="0.2">
      <c r="A1445" s="59"/>
      <c r="B1445" s="59" t="str">
        <f>EtalonRes!I487</f>
        <v>21.2.01.02</v>
      </c>
      <c r="C1445" s="67" t="str">
        <f>EtalonRes!K487</f>
        <v>Провода неизолированные</v>
      </c>
      <c r="D1445" s="68" t="str">
        <f>EtalonRes!O487</f>
        <v>т</v>
      </c>
      <c r="E1445" s="69">
        <f>EtalonRes!X487</f>
        <v>0</v>
      </c>
      <c r="F1445" s="69"/>
      <c r="G1445" s="69">
        <f>ROUND(EtalonRes!AG487*Source!I312, 7)</f>
        <v>0</v>
      </c>
      <c r="H1445" s="70"/>
      <c r="I1445" s="71"/>
      <c r="J1445" s="70"/>
      <c r="K1445" s="71"/>
      <c r="L1445" s="70"/>
    </row>
    <row r="1446" spans="1:83" ht="15" x14ac:dyDescent="0.2">
      <c r="A1446" s="59"/>
      <c r="B1446" s="59"/>
      <c r="C1446" s="73" t="s">
        <v>910</v>
      </c>
      <c r="D1446" s="60"/>
      <c r="E1446" s="61"/>
      <c r="F1446" s="61"/>
      <c r="G1446" s="61"/>
      <c r="H1446" s="63"/>
      <c r="I1446" s="62"/>
      <c r="J1446" s="63"/>
      <c r="K1446" s="62"/>
      <c r="L1446" s="63">
        <f>L1429+L1434+L1435</f>
        <v>163295.74000000002</v>
      </c>
    </row>
    <row r="1447" spans="1:83" ht="14.25" x14ac:dyDescent="0.2">
      <c r="A1447" s="59"/>
      <c r="B1447" s="59"/>
      <c r="C1447" s="59" t="s">
        <v>911</v>
      </c>
      <c r="D1447" s="60"/>
      <c r="E1447" s="61"/>
      <c r="F1447" s="61"/>
      <c r="G1447" s="61"/>
      <c r="H1447" s="63"/>
      <c r="I1447" s="62"/>
      <c r="J1447" s="63"/>
      <c r="K1447" s="62"/>
      <c r="L1447" s="63">
        <f>SUM(AR1427:AR1450)+SUM(AS1427:AS1450)+SUM(AT1427:AT1450)+SUM(AU1427:AU1450)+SUM(AV1427:AV1450)</f>
        <v>135689.88</v>
      </c>
    </row>
    <row r="1448" spans="1:83" ht="14.25" x14ac:dyDescent="0.2">
      <c r="A1448" s="59"/>
      <c r="B1448" s="59" t="s">
        <v>27</v>
      </c>
      <c r="C1448" s="59" t="s">
        <v>912</v>
      </c>
      <c r="D1448" s="60" t="s">
        <v>819</v>
      </c>
      <c r="E1448" s="61">
        <f>Source!BZ312</f>
        <v>103</v>
      </c>
      <c r="F1448" s="61"/>
      <c r="G1448" s="61">
        <f>Source!AT312</f>
        <v>103</v>
      </c>
      <c r="H1448" s="63"/>
      <c r="I1448" s="62"/>
      <c r="J1448" s="63"/>
      <c r="K1448" s="62"/>
      <c r="L1448" s="63">
        <f>SUM(AZ1427:AZ1450)</f>
        <v>139760.57999999999</v>
      </c>
    </row>
    <row r="1449" spans="1:83" ht="14.25" x14ac:dyDescent="0.2">
      <c r="A1449" s="67"/>
      <c r="B1449" s="67" t="s">
        <v>28</v>
      </c>
      <c r="C1449" s="67" t="s">
        <v>913</v>
      </c>
      <c r="D1449" s="68" t="s">
        <v>819</v>
      </c>
      <c r="E1449" s="69">
        <f>Source!CA312</f>
        <v>60</v>
      </c>
      <c r="F1449" s="69"/>
      <c r="G1449" s="69">
        <f>Source!AU312</f>
        <v>60</v>
      </c>
      <c r="H1449" s="70"/>
      <c r="I1449" s="71"/>
      <c r="J1449" s="70"/>
      <c r="K1449" s="71"/>
      <c r="L1449" s="70">
        <f>SUM(BA1427:BA1450)</f>
        <v>81413.929999999993</v>
      </c>
    </row>
    <row r="1450" spans="1:83" ht="15" x14ac:dyDescent="0.2">
      <c r="C1450" s="75" t="s">
        <v>914</v>
      </c>
      <c r="D1450" s="75"/>
      <c r="E1450" s="75"/>
      <c r="F1450" s="75"/>
      <c r="G1450" s="75"/>
      <c r="H1450" s="75"/>
      <c r="I1450" s="76">
        <f>K1450/E1427</f>
        <v>192235.125</v>
      </c>
      <c r="J1450" s="76"/>
      <c r="K1450" s="76">
        <f>L1429+L1434+L1448+L1449+L1435</f>
        <v>384470.25</v>
      </c>
      <c r="L1450" s="76"/>
      <c r="AD1450">
        <f>ROUND((Source!AT312/100)*((ROUND(SUMIF(SmtRes!AQ379:'SmtRes'!AQ388,"=1",SmtRes!AD379:'SmtRes'!AD388)*Source!I312, 2)+ROUND(SUMIF(SmtRes!AQ379:'SmtRes'!AQ388,"=1",SmtRes!AC379:'SmtRes'!AC388)*Source!I312, 2))), 2)</f>
        <v>8068.13</v>
      </c>
      <c r="AE1450">
        <f>ROUND((Source!AU312/100)*((ROUND(SUMIF(SmtRes!AQ379:'SmtRes'!AQ388,"=1",SmtRes!AD379:'SmtRes'!AD388)*Source!I312, 2)+ROUND(SUMIF(SmtRes!AQ379:'SmtRes'!AQ388,"=1",SmtRes!AC379:'SmtRes'!AC388)*Source!I312, 2))), 2)</f>
        <v>4699.88</v>
      </c>
      <c r="AN1450" s="72">
        <f>L1429+L1434+L1448+L1449+L1435</f>
        <v>384470.25</v>
      </c>
      <c r="AO1450" s="72">
        <f>L1434</f>
        <v>27605.860000000008</v>
      </c>
      <c r="AQ1450" t="s">
        <v>915</v>
      </c>
      <c r="AR1450" s="72">
        <f>L1429</f>
        <v>106841.92000000001</v>
      </c>
      <c r="AT1450" s="72">
        <f>L1435</f>
        <v>28847.96</v>
      </c>
      <c r="AV1450" t="s">
        <v>915</v>
      </c>
      <c r="AW1450">
        <f>0</f>
        <v>0</v>
      </c>
      <c r="AZ1450">
        <f>Source!X312</f>
        <v>139760.57999999999</v>
      </c>
      <c r="BA1450">
        <f>Source!Y312</f>
        <v>81413.929999999993</v>
      </c>
      <c r="CD1450">
        <v>1</v>
      </c>
    </row>
    <row r="1451" spans="1:83" ht="39.75" x14ac:dyDescent="0.2">
      <c r="A1451" s="77" t="s">
        <v>474</v>
      </c>
      <c r="B1451" s="67" t="str">
        <f>Source!F313</f>
        <v>Цена поставщика</v>
      </c>
      <c r="C1451" s="67" t="s">
        <v>1036</v>
      </c>
      <c r="D1451" s="68" t="str">
        <f>Source!H313</f>
        <v>м</v>
      </c>
      <c r="E1451" s="69">
        <f>Source!K313</f>
        <v>342.72</v>
      </c>
      <c r="F1451" s="69"/>
      <c r="G1451" s="69">
        <f>Source!I313</f>
        <v>342.72</v>
      </c>
      <c r="H1451" s="70">
        <f>Source!AL313</f>
        <v>160.75</v>
      </c>
      <c r="I1451" s="71"/>
      <c r="J1451" s="70"/>
      <c r="K1451" s="71">
        <f>ROUND(1.02,7)</f>
        <v>1.02</v>
      </c>
      <c r="L1451" s="70">
        <f>Source!P313</f>
        <v>56194.080000000002</v>
      </c>
    </row>
    <row r="1452" spans="1:83" ht="15" x14ac:dyDescent="0.2">
      <c r="C1452" s="75" t="s">
        <v>914</v>
      </c>
      <c r="D1452" s="75"/>
      <c r="E1452" s="75"/>
      <c r="F1452" s="75"/>
      <c r="G1452" s="75"/>
      <c r="H1452" s="75"/>
      <c r="I1452" s="76">
        <f>K1452/E1451</f>
        <v>163.96498599439775</v>
      </c>
      <c r="J1452" s="76"/>
      <c r="K1452" s="76">
        <f>L1451</f>
        <v>56194.080000000002</v>
      </c>
      <c r="L1452" s="76"/>
      <c r="AD1452">
        <f>ROUND((Source!AT313/100)*((ROUND(ROUND(Source!AO313,2)*Source!I313, 2)+ROUND(ROUND(Source!AN313,2)*Source!I313, 2))), 2)</f>
        <v>0</v>
      </c>
      <c r="AE1452">
        <f>ROUND((Source!AU313/100)*((ROUND(ROUND(Source!AO313,2)*Source!I313, 2)+ROUND(ROUND(Source!AN313,2)*Source!I313, 2))), 2)</f>
        <v>0</v>
      </c>
      <c r="AN1452" s="72">
        <f>L1451</f>
        <v>56194.080000000002</v>
      </c>
      <c r="AO1452">
        <f>0</f>
        <v>0</v>
      </c>
      <c r="AQ1452" t="s">
        <v>915</v>
      </c>
      <c r="AR1452">
        <f>0</f>
        <v>0</v>
      </c>
      <c r="AT1452">
        <f>0</f>
        <v>0</v>
      </c>
      <c r="AV1452" t="s">
        <v>915</v>
      </c>
      <c r="AW1452" s="72">
        <f>L1451</f>
        <v>56194.080000000002</v>
      </c>
      <c r="AZ1452">
        <f>Source!X313</f>
        <v>0</v>
      </c>
      <c r="BA1452">
        <f>Source!Y313</f>
        <v>0</v>
      </c>
      <c r="CD1452">
        <v>1</v>
      </c>
    </row>
    <row r="1453" spans="1:83" ht="42.75" x14ac:dyDescent="0.2">
      <c r="A1453" s="77" t="s">
        <v>475</v>
      </c>
      <c r="B1453" s="67" t="str">
        <f>Source!F315</f>
        <v>Калькуляция №8</v>
      </c>
      <c r="C1453" s="67" t="str">
        <f>Source!G315</f>
        <v>Замена спусков от КТП до первой опоры ВЛ напряжением 1-20 кВ при количество проводов в спуске 3</v>
      </c>
      <c r="D1453" s="68" t="str">
        <f>Source!H315</f>
        <v>1 СПУСК</v>
      </c>
      <c r="E1453" s="69">
        <f>Source!K315</f>
        <v>1</v>
      </c>
      <c r="F1453" s="69"/>
      <c r="G1453" s="69">
        <f>Source!I315</f>
        <v>1</v>
      </c>
      <c r="H1453" s="70">
        <f>Source!AL315</f>
        <v>3105.58</v>
      </c>
      <c r="I1453" s="71"/>
      <c r="J1453" s="70"/>
      <c r="K1453" s="71"/>
      <c r="L1453" s="70">
        <f>Source!P315</f>
        <v>3105.58</v>
      </c>
    </row>
    <row r="1454" spans="1:83" ht="15" x14ac:dyDescent="0.2">
      <c r="C1454" s="75" t="s">
        <v>914</v>
      </c>
      <c r="D1454" s="75"/>
      <c r="E1454" s="75"/>
      <c r="F1454" s="75"/>
      <c r="G1454" s="75"/>
      <c r="H1454" s="75"/>
      <c r="I1454" s="76">
        <f>K1454/E1453</f>
        <v>3105.58</v>
      </c>
      <c r="J1454" s="76"/>
      <c r="K1454" s="76">
        <f>L1453</f>
        <v>3105.58</v>
      </c>
      <c r="L1454" s="76"/>
      <c r="AD1454">
        <f>ROUND((Source!AT315/100)*((ROUND(ROUND(Source!AO315,2)*Source!I315, 2)+ROUND(ROUND(Source!AN315,2)*Source!I315, 2))), 2)</f>
        <v>0</v>
      </c>
      <c r="AE1454">
        <f>ROUND((Source!AU315/100)*((ROUND(ROUND(Source!AO315,2)*Source!I315, 2)+ROUND(ROUND(Source!AN315,2)*Source!I315, 2))), 2)</f>
        <v>0</v>
      </c>
      <c r="AN1454" s="72">
        <f>L1453</f>
        <v>3105.58</v>
      </c>
      <c r="AO1454">
        <f>0</f>
        <v>0</v>
      </c>
      <c r="AQ1454" t="s">
        <v>915</v>
      </c>
      <c r="AR1454">
        <f>0</f>
        <v>0</v>
      </c>
      <c r="AT1454">
        <f>0</f>
        <v>0</v>
      </c>
      <c r="AV1454" t="s">
        <v>915</v>
      </c>
      <c r="AW1454" s="72">
        <f>L1453</f>
        <v>3105.58</v>
      </c>
      <c r="AZ1454">
        <f>Source!X315</f>
        <v>0</v>
      </c>
      <c r="BA1454">
        <f>Source!Y315</f>
        <v>0</v>
      </c>
      <c r="CD1454">
        <v>1</v>
      </c>
    </row>
    <row r="1455" spans="1:83" ht="39.75" x14ac:dyDescent="0.2">
      <c r="A1455" s="77" t="s">
        <v>479</v>
      </c>
      <c r="B1455" s="67" t="str">
        <f>Source!F316</f>
        <v>Цена поставщика</v>
      </c>
      <c r="C1455" s="67" t="s">
        <v>1046</v>
      </c>
      <c r="D1455" s="68" t="str">
        <f>Source!H316</f>
        <v>ШТ</v>
      </c>
      <c r="E1455" s="69">
        <f>Source!K316</f>
        <v>3</v>
      </c>
      <c r="F1455" s="69"/>
      <c r="G1455" s="69">
        <f>Source!I316</f>
        <v>3</v>
      </c>
      <c r="H1455" s="70">
        <f>Source!AL316</f>
        <v>232.4</v>
      </c>
      <c r="I1455" s="71"/>
      <c r="J1455" s="70"/>
      <c r="K1455" s="71">
        <f>ROUND(1.02,7)</f>
        <v>1.02</v>
      </c>
      <c r="L1455" s="70">
        <f>Source!P316</f>
        <v>711.14</v>
      </c>
    </row>
    <row r="1456" spans="1:83" ht="15" x14ac:dyDescent="0.2">
      <c r="C1456" s="75" t="s">
        <v>914</v>
      </c>
      <c r="D1456" s="75"/>
      <c r="E1456" s="75"/>
      <c r="F1456" s="75"/>
      <c r="G1456" s="75"/>
      <c r="H1456" s="75"/>
      <c r="I1456" s="76">
        <f>K1456/E1455</f>
        <v>237.04666666666665</v>
      </c>
      <c r="J1456" s="76"/>
      <c r="K1456" s="76">
        <f>L1455</f>
        <v>711.14</v>
      </c>
      <c r="L1456" s="76"/>
      <c r="AD1456">
        <f>ROUND((Source!AT316/100)*((ROUND(ROUND(Source!AO316,2)*Source!I316, 2)+ROUND(ROUND(Source!AN316,2)*Source!I316, 2))), 2)</f>
        <v>0</v>
      </c>
      <c r="AE1456">
        <f>ROUND((Source!AU316/100)*((ROUND(ROUND(Source!AO316,2)*Source!I316, 2)+ROUND(ROUND(Source!AN316,2)*Source!I316, 2))), 2)</f>
        <v>0</v>
      </c>
      <c r="AN1456" s="72">
        <f>L1455</f>
        <v>711.14</v>
      </c>
      <c r="AO1456">
        <f>0</f>
        <v>0</v>
      </c>
      <c r="AQ1456" t="s">
        <v>915</v>
      </c>
      <c r="AR1456">
        <f>0</f>
        <v>0</v>
      </c>
      <c r="AT1456">
        <f>0</f>
        <v>0</v>
      </c>
      <c r="AV1456" t="s">
        <v>915</v>
      </c>
      <c r="AW1456" s="72">
        <f>L1455</f>
        <v>711.14</v>
      </c>
      <c r="AZ1456">
        <f>Source!X316</f>
        <v>0</v>
      </c>
      <c r="BA1456">
        <f>Source!Y316</f>
        <v>0</v>
      </c>
      <c r="CD1456">
        <v>1</v>
      </c>
    </row>
    <row r="1457" spans="1:82" ht="39.75" x14ac:dyDescent="0.2">
      <c r="A1457" s="77" t="s">
        <v>481</v>
      </c>
      <c r="B1457" s="67" t="str">
        <f>Source!F317</f>
        <v>Цена поставщика</v>
      </c>
      <c r="C1457" s="67" t="s">
        <v>1040</v>
      </c>
      <c r="D1457" s="68" t="str">
        <f>Source!H317</f>
        <v>ШТ</v>
      </c>
      <c r="E1457" s="69">
        <f>Source!K317</f>
        <v>3</v>
      </c>
      <c r="F1457" s="69"/>
      <c r="G1457" s="69">
        <f>Source!I317</f>
        <v>3</v>
      </c>
      <c r="H1457" s="70">
        <f>Source!AL317</f>
        <v>2434.6</v>
      </c>
      <c r="I1457" s="71"/>
      <c r="J1457" s="70"/>
      <c r="K1457" s="71">
        <f>ROUND(1.02,7)</f>
        <v>1.02</v>
      </c>
      <c r="L1457" s="70">
        <f>Source!P317</f>
        <v>7449.88</v>
      </c>
    </row>
    <row r="1458" spans="1:82" ht="15" x14ac:dyDescent="0.2">
      <c r="C1458" s="75" t="s">
        <v>914</v>
      </c>
      <c r="D1458" s="75"/>
      <c r="E1458" s="75"/>
      <c r="F1458" s="75"/>
      <c r="G1458" s="75"/>
      <c r="H1458" s="75"/>
      <c r="I1458" s="76">
        <f>K1458/E1457</f>
        <v>2483.2933333333335</v>
      </c>
      <c r="J1458" s="76"/>
      <c r="K1458" s="76">
        <f>L1457</f>
        <v>7449.88</v>
      </c>
      <c r="L1458" s="76"/>
      <c r="AD1458">
        <f>ROUND((Source!AT317/100)*((ROUND(ROUND(Source!AO317,2)*Source!I317, 2)+ROUND(ROUND(Source!AN317,2)*Source!I317, 2))), 2)</f>
        <v>0</v>
      </c>
      <c r="AE1458">
        <f>ROUND((Source!AU317/100)*((ROUND(ROUND(Source!AO317,2)*Source!I317, 2)+ROUND(ROUND(Source!AN317,2)*Source!I317, 2))), 2)</f>
        <v>0</v>
      </c>
      <c r="AN1458" s="72">
        <f>L1457</f>
        <v>7449.88</v>
      </c>
      <c r="AO1458">
        <f>0</f>
        <v>0</v>
      </c>
      <c r="AQ1458" t="s">
        <v>915</v>
      </c>
      <c r="AR1458">
        <f>0</f>
        <v>0</v>
      </c>
      <c r="AT1458">
        <f>0</f>
        <v>0</v>
      </c>
      <c r="AV1458" t="s">
        <v>915</v>
      </c>
      <c r="AW1458" s="72">
        <f>L1457</f>
        <v>7449.88</v>
      </c>
      <c r="AZ1458">
        <f>Source!X317</f>
        <v>0</v>
      </c>
      <c r="BA1458">
        <f>Source!Y317</f>
        <v>0</v>
      </c>
      <c r="CD1458">
        <v>1</v>
      </c>
    </row>
    <row r="1459" spans="1:82" ht="39.75" x14ac:dyDescent="0.2">
      <c r="A1459" s="77" t="s">
        <v>482</v>
      </c>
      <c r="B1459" s="67" t="str">
        <f>Source!F318</f>
        <v>Цена поставщика</v>
      </c>
      <c r="C1459" s="67" t="s">
        <v>1039</v>
      </c>
      <c r="D1459" s="68" t="str">
        <f>Source!H318</f>
        <v>ШТ</v>
      </c>
      <c r="E1459" s="69">
        <f>Source!K318</f>
        <v>3</v>
      </c>
      <c r="F1459" s="69"/>
      <c r="G1459" s="69">
        <f>Source!I318</f>
        <v>3</v>
      </c>
      <c r="H1459" s="70">
        <f>Source!AL318</f>
        <v>1344.78</v>
      </c>
      <c r="I1459" s="71"/>
      <c r="J1459" s="70"/>
      <c r="K1459" s="71">
        <f>ROUND(1.02,7)</f>
        <v>1.02</v>
      </c>
      <c r="L1459" s="70">
        <f>Source!P318</f>
        <v>4115.03</v>
      </c>
    </row>
    <row r="1460" spans="1:82" ht="15" x14ac:dyDescent="0.2">
      <c r="C1460" s="75" t="s">
        <v>914</v>
      </c>
      <c r="D1460" s="75"/>
      <c r="E1460" s="75"/>
      <c r="F1460" s="75"/>
      <c r="G1460" s="75"/>
      <c r="H1460" s="75"/>
      <c r="I1460" s="76">
        <f>K1460/E1459</f>
        <v>1371.6766666666665</v>
      </c>
      <c r="J1460" s="76"/>
      <c r="K1460" s="76">
        <f>L1459</f>
        <v>4115.03</v>
      </c>
      <c r="L1460" s="76"/>
      <c r="AD1460">
        <f>ROUND((Source!AT318/100)*((ROUND(ROUND(Source!AO318,2)*Source!I318, 2)+ROUND(ROUND(Source!AN318,2)*Source!I318, 2))), 2)</f>
        <v>0</v>
      </c>
      <c r="AE1460">
        <f>ROUND((Source!AU318/100)*((ROUND(ROUND(Source!AO318,2)*Source!I318, 2)+ROUND(ROUND(Source!AN318,2)*Source!I318, 2))), 2)</f>
        <v>0</v>
      </c>
      <c r="AN1460" s="72">
        <f>L1459</f>
        <v>4115.03</v>
      </c>
      <c r="AO1460">
        <f>0</f>
        <v>0</v>
      </c>
      <c r="AQ1460" t="s">
        <v>915</v>
      </c>
      <c r="AR1460">
        <f>0</f>
        <v>0</v>
      </c>
      <c r="AT1460">
        <f>0</f>
        <v>0</v>
      </c>
      <c r="AV1460" t="s">
        <v>915</v>
      </c>
      <c r="AW1460" s="72">
        <f>L1459</f>
        <v>4115.03</v>
      </c>
      <c r="AZ1460">
        <f>Source!X318</f>
        <v>0</v>
      </c>
      <c r="BA1460">
        <f>Source!Y318</f>
        <v>0</v>
      </c>
      <c r="CD1460">
        <v>1</v>
      </c>
    </row>
    <row r="1461" spans="1:82" ht="39.75" x14ac:dyDescent="0.2">
      <c r="A1461" s="77" t="s">
        <v>483</v>
      </c>
      <c r="B1461" s="67" t="str">
        <f>Source!F319</f>
        <v>Цена поставщика</v>
      </c>
      <c r="C1461" s="67" t="s">
        <v>1005</v>
      </c>
      <c r="D1461" s="68" t="str">
        <f>Source!H319</f>
        <v>ШТ</v>
      </c>
      <c r="E1461" s="69">
        <f>Source!K319</f>
        <v>6</v>
      </c>
      <c r="F1461" s="69"/>
      <c r="G1461" s="69">
        <f>Source!I319</f>
        <v>6</v>
      </c>
      <c r="H1461" s="70">
        <f>Source!AL319</f>
        <v>2087.4</v>
      </c>
      <c r="I1461" s="71"/>
      <c r="J1461" s="70"/>
      <c r="K1461" s="71">
        <f>ROUND(1.02,7)</f>
        <v>1.02</v>
      </c>
      <c r="L1461" s="70">
        <f>Source!P319</f>
        <v>12774.89</v>
      </c>
    </row>
    <row r="1462" spans="1:82" ht="15" x14ac:dyDescent="0.2">
      <c r="C1462" s="75" t="s">
        <v>914</v>
      </c>
      <c r="D1462" s="75"/>
      <c r="E1462" s="75"/>
      <c r="F1462" s="75"/>
      <c r="G1462" s="75"/>
      <c r="H1462" s="75"/>
      <c r="I1462" s="76">
        <f>K1462/E1461</f>
        <v>2129.1483333333331</v>
      </c>
      <c r="J1462" s="76"/>
      <c r="K1462" s="76">
        <f>L1461</f>
        <v>12774.89</v>
      </c>
      <c r="L1462" s="76"/>
      <c r="AD1462">
        <f>ROUND((Source!AT319/100)*((ROUND(ROUND(Source!AO319,2)*Source!I319, 2)+ROUND(ROUND(Source!AN319,2)*Source!I319, 2))), 2)</f>
        <v>0</v>
      </c>
      <c r="AE1462">
        <f>ROUND((Source!AU319/100)*((ROUND(ROUND(Source!AO319,2)*Source!I319, 2)+ROUND(ROUND(Source!AN319,2)*Source!I319, 2))), 2)</f>
        <v>0</v>
      </c>
      <c r="AN1462" s="72">
        <f>L1461</f>
        <v>12774.89</v>
      </c>
      <c r="AO1462">
        <f>0</f>
        <v>0</v>
      </c>
      <c r="AQ1462" t="s">
        <v>915</v>
      </c>
      <c r="AR1462">
        <f>0</f>
        <v>0</v>
      </c>
      <c r="AT1462">
        <f>0</f>
        <v>0</v>
      </c>
      <c r="AV1462" t="s">
        <v>915</v>
      </c>
      <c r="AW1462" s="72">
        <f>L1461</f>
        <v>12774.89</v>
      </c>
      <c r="AZ1462">
        <f>Source!X319</f>
        <v>0</v>
      </c>
      <c r="BA1462">
        <f>Source!Y319</f>
        <v>0</v>
      </c>
      <c r="CD1462">
        <v>1</v>
      </c>
    </row>
    <row r="1463" spans="1:82" ht="39.75" x14ac:dyDescent="0.2">
      <c r="A1463" s="77" t="s">
        <v>484</v>
      </c>
      <c r="B1463" s="67" t="str">
        <f>Source!F321</f>
        <v>Цена поставщика</v>
      </c>
      <c r="C1463" s="67" t="s">
        <v>1006</v>
      </c>
      <c r="D1463" s="68" t="str">
        <f>Source!H321</f>
        <v>ШТ</v>
      </c>
      <c r="E1463" s="69">
        <f>Source!K321</f>
        <v>6</v>
      </c>
      <c r="F1463" s="69"/>
      <c r="G1463" s="69">
        <f>Source!I321</f>
        <v>6</v>
      </c>
      <c r="H1463" s="70">
        <f>Source!AL321</f>
        <v>11.5</v>
      </c>
      <c r="I1463" s="71"/>
      <c r="J1463" s="70"/>
      <c r="K1463" s="71">
        <f>ROUND(1.02,7)</f>
        <v>1.02</v>
      </c>
      <c r="L1463" s="70">
        <f>Source!P321</f>
        <v>70.38</v>
      </c>
    </row>
    <row r="1464" spans="1:82" ht="15" x14ac:dyDescent="0.2">
      <c r="C1464" s="75" t="s">
        <v>914</v>
      </c>
      <c r="D1464" s="75"/>
      <c r="E1464" s="75"/>
      <c r="F1464" s="75"/>
      <c r="G1464" s="75"/>
      <c r="H1464" s="75"/>
      <c r="I1464" s="76">
        <f>K1464/E1463</f>
        <v>11.729999999999999</v>
      </c>
      <c r="J1464" s="76"/>
      <c r="K1464" s="76">
        <f>L1463</f>
        <v>70.38</v>
      </c>
      <c r="L1464" s="76"/>
      <c r="AD1464">
        <f>ROUND((Source!AT321/100)*((ROUND(ROUND(Source!AO321,2)*Source!I321, 2)+ROUND(ROUND(Source!AN321,2)*Source!I321, 2))), 2)</f>
        <v>0</v>
      </c>
      <c r="AE1464">
        <f>ROUND((Source!AU321/100)*((ROUND(ROUND(Source!AO321,2)*Source!I321, 2)+ROUND(ROUND(Source!AN321,2)*Source!I321, 2))), 2)</f>
        <v>0</v>
      </c>
      <c r="AN1464" s="72">
        <f>L1463</f>
        <v>70.38</v>
      </c>
      <c r="AO1464">
        <f>0</f>
        <v>0</v>
      </c>
      <c r="AQ1464" t="s">
        <v>915</v>
      </c>
      <c r="AR1464">
        <f>0</f>
        <v>0</v>
      </c>
      <c r="AT1464">
        <f>0</f>
        <v>0</v>
      </c>
      <c r="AV1464" t="s">
        <v>915</v>
      </c>
      <c r="AW1464" s="72">
        <f>L1463</f>
        <v>70.38</v>
      </c>
      <c r="AZ1464">
        <f>Source!X321</f>
        <v>0</v>
      </c>
      <c r="BA1464">
        <f>Source!Y321</f>
        <v>0</v>
      </c>
      <c r="CD1464">
        <v>1</v>
      </c>
    </row>
    <row r="1465" spans="1:82" ht="39.75" x14ac:dyDescent="0.2">
      <c r="A1465" s="77" t="s">
        <v>485</v>
      </c>
      <c r="B1465" s="67" t="str">
        <f>Source!F322</f>
        <v>Цена поставщика</v>
      </c>
      <c r="C1465" s="67" t="s">
        <v>1036</v>
      </c>
      <c r="D1465" s="68" t="str">
        <f>Source!H322</f>
        <v>м</v>
      </c>
      <c r="E1465" s="69">
        <f>Source!K322</f>
        <v>16</v>
      </c>
      <c r="F1465" s="69"/>
      <c r="G1465" s="69">
        <f>Source!I322</f>
        <v>16</v>
      </c>
      <c r="H1465" s="70">
        <f>Source!AL322</f>
        <v>160.75</v>
      </c>
      <c r="I1465" s="71"/>
      <c r="J1465" s="70"/>
      <c r="K1465" s="71">
        <f>ROUND(1.02,7)</f>
        <v>1.02</v>
      </c>
      <c r="L1465" s="70">
        <f>Source!P322</f>
        <v>2623.44</v>
      </c>
    </row>
    <row r="1466" spans="1:82" ht="15" x14ac:dyDescent="0.2">
      <c r="C1466" s="75" t="s">
        <v>914</v>
      </c>
      <c r="D1466" s="75"/>
      <c r="E1466" s="75"/>
      <c r="F1466" s="75"/>
      <c r="G1466" s="75"/>
      <c r="H1466" s="75"/>
      <c r="I1466" s="76">
        <f>K1466/E1465</f>
        <v>163.965</v>
      </c>
      <c r="J1466" s="76"/>
      <c r="K1466" s="76">
        <f>L1465</f>
        <v>2623.44</v>
      </c>
      <c r="L1466" s="76"/>
      <c r="AD1466">
        <f>ROUND((Source!AT322/100)*((ROUND(ROUND(Source!AO322,2)*Source!I322, 2)+ROUND(ROUND(Source!AN322,2)*Source!I322, 2))), 2)</f>
        <v>0</v>
      </c>
      <c r="AE1466">
        <f>ROUND((Source!AU322/100)*((ROUND(ROUND(Source!AO322,2)*Source!I322, 2)+ROUND(ROUND(Source!AN322,2)*Source!I322, 2))), 2)</f>
        <v>0</v>
      </c>
      <c r="AN1466" s="72">
        <f>L1465</f>
        <v>2623.44</v>
      </c>
      <c r="AO1466">
        <f>0</f>
        <v>0</v>
      </c>
      <c r="AQ1466" t="s">
        <v>915</v>
      </c>
      <c r="AR1466">
        <f>0</f>
        <v>0</v>
      </c>
      <c r="AT1466">
        <f>0</f>
        <v>0</v>
      </c>
      <c r="AV1466" t="s">
        <v>915</v>
      </c>
      <c r="AW1466" s="72">
        <f>L1465</f>
        <v>2623.44</v>
      </c>
      <c r="AZ1466">
        <f>Source!X322</f>
        <v>0</v>
      </c>
      <c r="BA1466">
        <f>Source!Y322</f>
        <v>0</v>
      </c>
      <c r="CD1466">
        <v>1</v>
      </c>
    </row>
    <row r="1467" spans="1:82" ht="71.25" x14ac:dyDescent="0.2">
      <c r="A1467" s="77" t="s">
        <v>486</v>
      </c>
      <c r="B1467" s="67" t="str">
        <f>Source!F324</f>
        <v>20.1.02.23-1031</v>
      </c>
      <c r="C1467" s="67" t="str">
        <f>Source!G324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467" s="68" t="str">
        <f>Source!H324</f>
        <v>ШТ</v>
      </c>
      <c r="E1467" s="69">
        <f>Source!K324</f>
        <v>12</v>
      </c>
      <c r="F1467" s="69"/>
      <c r="G1467" s="69">
        <f>Source!I324</f>
        <v>12</v>
      </c>
      <c r="H1467" s="70">
        <f>Source!AL324</f>
        <v>127.56</v>
      </c>
      <c r="I1467" s="71">
        <f>IF(Source!BC324&lt;&gt; 0, Source!BC324, 1)</f>
        <v>1.24</v>
      </c>
      <c r="J1467" s="70">
        <f>ROUND(H1467*I1467, 2)</f>
        <v>158.16999999999999</v>
      </c>
      <c r="K1467" s="71"/>
      <c r="L1467" s="70">
        <f>Source!P324</f>
        <v>1898.04</v>
      </c>
    </row>
    <row r="1468" spans="1:82" ht="15" x14ac:dyDescent="0.2">
      <c r="C1468" s="75" t="s">
        <v>914</v>
      </c>
      <c r="D1468" s="75"/>
      <c r="E1468" s="75"/>
      <c r="F1468" s="75"/>
      <c r="G1468" s="75"/>
      <c r="H1468" s="75"/>
      <c r="I1468" s="76">
        <f>K1468/E1467</f>
        <v>158.16999999999999</v>
      </c>
      <c r="J1468" s="76"/>
      <c r="K1468" s="76">
        <f>L1467</f>
        <v>1898.04</v>
      </c>
      <c r="L1468" s="76"/>
      <c r="AD1468">
        <f>ROUND((Source!AT324/100)*((ROUND(ROUND(Source!AO324,2)*Source!I324, 2)+ROUND(ROUND(Source!AN324,2)*Source!I324, 2))), 2)</f>
        <v>0</v>
      </c>
      <c r="AE1468">
        <f>ROUND((Source!AU324/100)*((ROUND(ROUND(Source!AO324,2)*Source!I324, 2)+ROUND(ROUND(Source!AN324,2)*Source!I324, 2))), 2)</f>
        <v>0</v>
      </c>
      <c r="AN1468" s="72">
        <f>L1467</f>
        <v>1898.04</v>
      </c>
      <c r="AO1468">
        <f>0</f>
        <v>0</v>
      </c>
      <c r="AQ1468" t="s">
        <v>915</v>
      </c>
      <c r="AR1468">
        <f>0</f>
        <v>0</v>
      </c>
      <c r="AT1468">
        <f>0</f>
        <v>0</v>
      </c>
      <c r="AV1468" t="s">
        <v>915</v>
      </c>
      <c r="AW1468" s="72">
        <f>L1467</f>
        <v>1898.04</v>
      </c>
      <c r="AZ1468">
        <f>Source!X324</f>
        <v>0</v>
      </c>
      <c r="BA1468">
        <f>Source!Y324</f>
        <v>0</v>
      </c>
      <c r="CD1468">
        <v>2</v>
      </c>
    </row>
    <row r="1469" spans="1:82" ht="39.75" x14ac:dyDescent="0.2">
      <c r="A1469" s="77" t="s">
        <v>487</v>
      </c>
      <c r="B1469" s="67" t="str">
        <f>Source!F325</f>
        <v>Цена поставщика</v>
      </c>
      <c r="C1469" s="67" t="s">
        <v>1037</v>
      </c>
      <c r="D1469" s="68" t="str">
        <f>Source!H325</f>
        <v>ШТ</v>
      </c>
      <c r="E1469" s="69">
        <f>Source!K325</f>
        <v>3</v>
      </c>
      <c r="F1469" s="69"/>
      <c r="G1469" s="69">
        <f>Source!I325</f>
        <v>3</v>
      </c>
      <c r="H1469" s="70">
        <f>Source!AL325</f>
        <v>1754</v>
      </c>
      <c r="I1469" s="71"/>
      <c r="J1469" s="70"/>
      <c r="K1469" s="71">
        <f>ROUND(1.02,7)</f>
        <v>1.02</v>
      </c>
      <c r="L1469" s="70">
        <f>Source!P325</f>
        <v>5367.24</v>
      </c>
    </row>
    <row r="1470" spans="1:82" ht="15" x14ac:dyDescent="0.2">
      <c r="C1470" s="75" t="s">
        <v>914</v>
      </c>
      <c r="D1470" s="75"/>
      <c r="E1470" s="75"/>
      <c r="F1470" s="75"/>
      <c r="G1470" s="75"/>
      <c r="H1470" s="75"/>
      <c r="I1470" s="76">
        <f>K1470/E1469</f>
        <v>1789.08</v>
      </c>
      <c r="J1470" s="76"/>
      <c r="K1470" s="76">
        <f>L1469</f>
        <v>5367.24</v>
      </c>
      <c r="L1470" s="76"/>
      <c r="AD1470">
        <f>ROUND((Source!AT325/100)*((ROUND(ROUND(Source!AO325,2)*Source!I325, 2)+ROUND(ROUND(Source!AN325,2)*Source!I325, 2))), 2)</f>
        <v>0</v>
      </c>
      <c r="AE1470">
        <f>ROUND((Source!AU325/100)*((ROUND(ROUND(Source!AO325,2)*Source!I325, 2)+ROUND(ROUND(Source!AN325,2)*Source!I325, 2))), 2)</f>
        <v>0</v>
      </c>
      <c r="AN1470" s="72">
        <f>L1469</f>
        <v>5367.24</v>
      </c>
      <c r="AO1470">
        <f>0</f>
        <v>0</v>
      </c>
      <c r="AQ1470" t="s">
        <v>915</v>
      </c>
      <c r="AR1470">
        <f>0</f>
        <v>0</v>
      </c>
      <c r="AT1470">
        <f>0</f>
        <v>0</v>
      </c>
      <c r="AV1470" t="s">
        <v>915</v>
      </c>
      <c r="AW1470" s="72">
        <f>L1469</f>
        <v>5367.24</v>
      </c>
      <c r="AZ1470">
        <f>Source!X325</f>
        <v>0</v>
      </c>
      <c r="BA1470">
        <f>Source!Y325</f>
        <v>0</v>
      </c>
      <c r="CD1470">
        <v>1</v>
      </c>
    </row>
    <row r="1471" spans="1:82" ht="39.75" x14ac:dyDescent="0.2">
      <c r="A1471" s="77" t="s">
        <v>488</v>
      </c>
      <c r="B1471" s="67" t="str">
        <f>Source!F326</f>
        <v>Цена поставщика</v>
      </c>
      <c r="C1471" s="67" t="s">
        <v>1041</v>
      </c>
      <c r="D1471" s="68" t="str">
        <f>Source!H326</f>
        <v>ШТ</v>
      </c>
      <c r="E1471" s="69">
        <f>Source!K326</f>
        <v>3</v>
      </c>
      <c r="F1471" s="69"/>
      <c r="G1471" s="69">
        <f>Source!I326</f>
        <v>3</v>
      </c>
      <c r="H1471" s="70">
        <f>Source!AL326</f>
        <v>485.8</v>
      </c>
      <c r="I1471" s="71"/>
      <c r="J1471" s="70"/>
      <c r="K1471" s="71">
        <f>ROUND(1.02,7)</f>
        <v>1.02</v>
      </c>
      <c r="L1471" s="70">
        <f>Source!P326</f>
        <v>1486.55</v>
      </c>
    </row>
    <row r="1472" spans="1:82" ht="15" x14ac:dyDescent="0.2">
      <c r="C1472" s="75" t="s">
        <v>914</v>
      </c>
      <c r="D1472" s="75"/>
      <c r="E1472" s="75"/>
      <c r="F1472" s="75"/>
      <c r="G1472" s="75"/>
      <c r="H1472" s="75"/>
      <c r="I1472" s="76">
        <f>K1472/E1471</f>
        <v>495.51666666666665</v>
      </c>
      <c r="J1472" s="76"/>
      <c r="K1472" s="76">
        <f>L1471</f>
        <v>1486.55</v>
      </c>
      <c r="L1472" s="76"/>
      <c r="AD1472">
        <f>ROUND((Source!AT326/100)*((ROUND(ROUND(Source!AO326,2)*Source!I326, 2)+ROUND(ROUND(Source!AN326,2)*Source!I326, 2))), 2)</f>
        <v>0</v>
      </c>
      <c r="AE1472">
        <f>ROUND((Source!AU326/100)*((ROUND(ROUND(Source!AO326,2)*Source!I326, 2)+ROUND(ROUND(Source!AN326,2)*Source!I326, 2))), 2)</f>
        <v>0</v>
      </c>
      <c r="AN1472" s="72">
        <f>L1471</f>
        <v>1486.55</v>
      </c>
      <c r="AO1472">
        <f>0</f>
        <v>0</v>
      </c>
      <c r="AQ1472" t="s">
        <v>915</v>
      </c>
      <c r="AR1472">
        <f>0</f>
        <v>0</v>
      </c>
      <c r="AT1472">
        <f>0</f>
        <v>0</v>
      </c>
      <c r="AV1472" t="s">
        <v>915</v>
      </c>
      <c r="AW1472" s="72">
        <f>L1471</f>
        <v>1486.55</v>
      </c>
      <c r="AZ1472">
        <f>Source!X326</f>
        <v>0</v>
      </c>
      <c r="BA1472">
        <f>Source!Y326</f>
        <v>0</v>
      </c>
      <c r="CD1472">
        <v>1</v>
      </c>
    </row>
    <row r="1473" spans="1:83" ht="93.75" x14ac:dyDescent="0.2">
      <c r="A1473" s="57" t="s">
        <v>489</v>
      </c>
      <c r="B1473" s="59" t="s">
        <v>1047</v>
      </c>
      <c r="C1473" s="59" t="s">
        <v>1048</v>
      </c>
      <c r="D1473" s="60" t="str">
        <f>Source!H327</f>
        <v>км</v>
      </c>
      <c r="E1473" s="61">
        <f>Source!K327</f>
        <v>0.17499999999999999</v>
      </c>
      <c r="F1473" s="61"/>
      <c r="G1473" s="61">
        <f>Source!I327</f>
        <v>0.17499999999999999</v>
      </c>
      <c r="H1473" s="63"/>
      <c r="I1473" s="62"/>
      <c r="J1473" s="63"/>
      <c r="K1473" s="62"/>
      <c r="L1473" s="63"/>
    </row>
    <row r="1474" spans="1:83" ht="306" x14ac:dyDescent="0.2">
      <c r="B1474" s="64" t="str">
        <f>Source!EO327</f>
        <v>Поправка: 421/пр_2020_прил.10_т.5_п.4_гр.3  Поправка: 571/пр_2022_п.67_пп.б</v>
      </c>
      <c r="C1474" s="64" t="str">
        <f>Source!CN327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475" spans="1:83" ht="15" x14ac:dyDescent="0.2">
      <c r="A1475" s="58"/>
      <c r="B1475" s="61">
        <v>1</v>
      </c>
      <c r="C1475" s="58" t="s">
        <v>906</v>
      </c>
      <c r="D1475" s="60" t="s">
        <v>691</v>
      </c>
      <c r="E1475" s="65"/>
      <c r="F1475" s="61"/>
      <c r="G1475" s="65">
        <f>Source!U327</f>
        <v>8.42835</v>
      </c>
      <c r="H1475" s="61"/>
      <c r="I1475" s="61"/>
      <c r="J1475" s="61"/>
      <c r="K1475" s="61"/>
      <c r="L1475" s="66">
        <f>SUM(L1476:L1476)-SUMIF(CE1476:CE1476, 1, L1476:L1476)</f>
        <v>3848.22</v>
      </c>
    </row>
    <row r="1476" spans="1:83" ht="28.5" x14ac:dyDescent="0.2">
      <c r="A1476" s="59"/>
      <c r="B1476" s="59" t="s">
        <v>703</v>
      </c>
      <c r="C1476" s="59" t="s">
        <v>704</v>
      </c>
      <c r="D1476" s="60" t="s">
        <v>691</v>
      </c>
      <c r="E1476" s="61">
        <v>34.9</v>
      </c>
      <c r="F1476" s="61">
        <f>ROUND((1.2)*1.15,7)</f>
        <v>1.38</v>
      </c>
      <c r="G1476" s="61">
        <f>SmtRes!CX389</f>
        <v>8.42835</v>
      </c>
      <c r="H1476" s="63"/>
      <c r="I1476" s="62"/>
      <c r="J1476" s="63">
        <f>SmtRes!CZ389</f>
        <v>456.58</v>
      </c>
      <c r="K1476" s="62"/>
      <c r="L1476" s="63">
        <f>SmtRes!DI389</f>
        <v>3848.22</v>
      </c>
    </row>
    <row r="1477" spans="1:83" ht="15" x14ac:dyDescent="0.2">
      <c r="A1477" s="58"/>
      <c r="B1477" s="61">
        <v>2</v>
      </c>
      <c r="C1477" s="58" t="s">
        <v>907</v>
      </c>
      <c r="D1477" s="60"/>
      <c r="E1477" s="65"/>
      <c r="F1477" s="61"/>
      <c r="G1477" s="65"/>
      <c r="H1477" s="61"/>
      <c r="I1477" s="61"/>
      <c r="J1477" s="61"/>
      <c r="K1477" s="61"/>
      <c r="L1477" s="66">
        <f>SUM(L1478:L1484)-SUMIF(CE1478:CE1484, 1, L1478:L1484)</f>
        <v>969.16000000000031</v>
      </c>
    </row>
    <row r="1478" spans="1:83" ht="15" x14ac:dyDescent="0.2">
      <c r="A1478" s="58"/>
      <c r="B1478" s="61"/>
      <c r="C1478" s="58" t="s">
        <v>909</v>
      </c>
      <c r="D1478" s="60" t="s">
        <v>691</v>
      </c>
      <c r="E1478" s="65"/>
      <c r="F1478" s="61"/>
      <c r="G1478" s="65">
        <f>Source!V327</f>
        <v>1.9293749999999998</v>
      </c>
      <c r="H1478" s="61"/>
      <c r="I1478" s="61"/>
      <c r="J1478" s="61"/>
      <c r="K1478" s="61"/>
      <c r="L1478" s="66">
        <f>SUMIF(CE1479:CE1484, 1, L1479:L1484)</f>
        <v>922.19999999999993</v>
      </c>
      <c r="CE1478">
        <v>1</v>
      </c>
    </row>
    <row r="1479" spans="1:83" ht="28.5" x14ac:dyDescent="0.2">
      <c r="A1479" s="59"/>
      <c r="B1479" s="59" t="s">
        <v>694</v>
      </c>
      <c r="C1479" s="59" t="s">
        <v>696</v>
      </c>
      <c r="D1479" s="60" t="s">
        <v>582</v>
      </c>
      <c r="E1479" s="61">
        <v>3.24</v>
      </c>
      <c r="F1479" s="61">
        <f>ROUND((1.2)*1.25,7)</f>
        <v>1.5</v>
      </c>
      <c r="G1479" s="61">
        <f>SmtRes!CX391</f>
        <v>0.85050000000000003</v>
      </c>
      <c r="H1479" s="63">
        <f>SmtRes!CZ391</f>
        <v>346.73</v>
      </c>
      <c r="I1479" s="62">
        <f>SmtRes!AJ391</f>
        <v>1.26</v>
      </c>
      <c r="J1479" s="63">
        <f>ROUND(H1479*I1479, 2)</f>
        <v>436.88</v>
      </c>
      <c r="K1479" s="62"/>
      <c r="L1479" s="63">
        <f>SmtRes!DG391</f>
        <v>371.57</v>
      </c>
    </row>
    <row r="1480" spans="1:83" ht="28.5" x14ac:dyDescent="0.2">
      <c r="A1480" s="59"/>
      <c r="B1480" s="59" t="s">
        <v>697</v>
      </c>
      <c r="C1480" s="59" t="s">
        <v>908</v>
      </c>
      <c r="D1480" s="60" t="s">
        <v>691</v>
      </c>
      <c r="E1480" s="61">
        <f>SmtRes!DO391*SmtRes!AT391</f>
        <v>3.24</v>
      </c>
      <c r="F1480" s="61">
        <f>ROUND((1.2)*1.25,7)</f>
        <v>1.5</v>
      </c>
      <c r="G1480" s="61">
        <f>SmtRes!DO391*SmtRes!CX391</f>
        <v>0.85050000000000003</v>
      </c>
      <c r="H1480" s="63"/>
      <c r="I1480" s="62"/>
      <c r="J1480" s="63">
        <f>ROUND(SmtRes!AG391/SmtRes!DO391, 2)</f>
        <v>477.98</v>
      </c>
      <c r="K1480" s="62"/>
      <c r="L1480" s="63">
        <f>SmtRes!DH391</f>
        <v>406.52</v>
      </c>
      <c r="CE1480">
        <v>1</v>
      </c>
    </row>
    <row r="1481" spans="1:83" ht="28.5" x14ac:dyDescent="0.2">
      <c r="A1481" s="59"/>
      <c r="B1481" s="59" t="s">
        <v>698</v>
      </c>
      <c r="C1481" s="59" t="s">
        <v>700</v>
      </c>
      <c r="D1481" s="60" t="s">
        <v>582</v>
      </c>
      <c r="E1481" s="61">
        <v>1.75</v>
      </c>
      <c r="F1481" s="61">
        <f>ROUND((1.2)*1.25,7)</f>
        <v>1.5</v>
      </c>
      <c r="G1481" s="61">
        <f>SmtRes!CX392</f>
        <v>0.45937499999999998</v>
      </c>
      <c r="H1481" s="63"/>
      <c r="I1481" s="62"/>
      <c r="J1481" s="63">
        <f>SmtRes!CZ392</f>
        <v>544.70000000000005</v>
      </c>
      <c r="K1481" s="62"/>
      <c r="L1481" s="63">
        <f>SmtRes!DG392</f>
        <v>250.22</v>
      </c>
    </row>
    <row r="1482" spans="1:83" ht="28.5" x14ac:dyDescent="0.2">
      <c r="A1482" s="59"/>
      <c r="B1482" s="59" t="s">
        <v>697</v>
      </c>
      <c r="C1482" s="59" t="s">
        <v>908</v>
      </c>
      <c r="D1482" s="60" t="s">
        <v>691</v>
      </c>
      <c r="E1482" s="61">
        <f>SmtRes!DO392*SmtRes!AT392</f>
        <v>1.75</v>
      </c>
      <c r="F1482" s="61">
        <f>ROUND((1.2)*1.25,7)</f>
        <v>1.5</v>
      </c>
      <c r="G1482" s="61">
        <f>SmtRes!DO392*SmtRes!CX392</f>
        <v>0.45937499999999998</v>
      </c>
      <c r="H1482" s="63"/>
      <c r="I1482" s="62"/>
      <c r="J1482" s="63">
        <f>ROUND(SmtRes!AG392/SmtRes!DO392, 2)</f>
        <v>477.98</v>
      </c>
      <c r="K1482" s="62"/>
      <c r="L1482" s="63">
        <f>SmtRes!DH392</f>
        <v>219.57</v>
      </c>
      <c r="CE1482">
        <v>1</v>
      </c>
    </row>
    <row r="1483" spans="1:83" ht="28.5" x14ac:dyDescent="0.2">
      <c r="A1483" s="59"/>
      <c r="B1483" s="59" t="s">
        <v>720</v>
      </c>
      <c r="C1483" s="59" t="s">
        <v>722</v>
      </c>
      <c r="D1483" s="60" t="s">
        <v>582</v>
      </c>
      <c r="E1483" s="61">
        <v>2.36</v>
      </c>
      <c r="F1483" s="61">
        <f>ROUND((1.2)*1.25,7)</f>
        <v>1.5</v>
      </c>
      <c r="G1483" s="61">
        <f>SmtRes!CX393</f>
        <v>0.61950000000000005</v>
      </c>
      <c r="H1483" s="63"/>
      <c r="I1483" s="62"/>
      <c r="J1483" s="63">
        <f>SmtRes!CZ393</f>
        <v>560.73</v>
      </c>
      <c r="K1483" s="62"/>
      <c r="L1483" s="63">
        <f>SmtRes!DG393</f>
        <v>347.37</v>
      </c>
    </row>
    <row r="1484" spans="1:83" ht="28.5" x14ac:dyDescent="0.2">
      <c r="A1484" s="59"/>
      <c r="B1484" s="59" t="s">
        <v>697</v>
      </c>
      <c r="C1484" s="59" t="s">
        <v>908</v>
      </c>
      <c r="D1484" s="60" t="s">
        <v>691</v>
      </c>
      <c r="E1484" s="61">
        <f>SmtRes!DO393*SmtRes!AT393</f>
        <v>2.36</v>
      </c>
      <c r="F1484" s="61">
        <f>ROUND((1.2)*1.25,7)</f>
        <v>1.5</v>
      </c>
      <c r="G1484" s="61">
        <f>SmtRes!DO393*SmtRes!CX393</f>
        <v>0.61950000000000005</v>
      </c>
      <c r="H1484" s="63"/>
      <c r="I1484" s="62"/>
      <c r="J1484" s="63">
        <f>ROUND(SmtRes!AG393/SmtRes!DO393, 2)</f>
        <v>477.98</v>
      </c>
      <c r="K1484" s="62"/>
      <c r="L1484" s="63">
        <f>SmtRes!DH393</f>
        <v>296.11</v>
      </c>
      <c r="CE1484">
        <v>1</v>
      </c>
    </row>
    <row r="1485" spans="1:83" ht="15" x14ac:dyDescent="0.2">
      <c r="A1485" s="58"/>
      <c r="B1485" s="61">
        <v>4</v>
      </c>
      <c r="C1485" s="58" t="s">
        <v>930</v>
      </c>
      <c r="D1485" s="60"/>
      <c r="E1485" s="65"/>
      <c r="F1485" s="61"/>
      <c r="G1485" s="65"/>
      <c r="H1485" s="61"/>
      <c r="I1485" s="61"/>
      <c r="J1485" s="61"/>
      <c r="K1485" s="61"/>
      <c r="L1485" s="66">
        <f>SUM(L1486:L1490)-SUMIF(CE1486:CE1490, 1, L1486:L1490)</f>
        <v>1138.5899999999999</v>
      </c>
    </row>
    <row r="1486" spans="1:83" ht="14.25" x14ac:dyDescent="0.2">
      <c r="A1486" s="59"/>
      <c r="B1486" s="59" t="s">
        <v>774</v>
      </c>
      <c r="C1486" s="59" t="s">
        <v>776</v>
      </c>
      <c r="D1486" s="60" t="s">
        <v>714</v>
      </c>
      <c r="E1486" s="61">
        <v>0.02</v>
      </c>
      <c r="F1486" s="61"/>
      <c r="G1486" s="61">
        <f>SmtRes!CX394</f>
        <v>3.5000000000000001E-3</v>
      </c>
      <c r="H1486" s="63">
        <f>SmtRes!CZ394</f>
        <v>160.27000000000001</v>
      </c>
      <c r="I1486" s="62">
        <f>SmtRes!AI394</f>
        <v>1.07</v>
      </c>
      <c r="J1486" s="63">
        <f>ROUND(H1486*I1486, 2)</f>
        <v>171.49</v>
      </c>
      <c r="K1486" s="62"/>
      <c r="L1486" s="63">
        <f>SmtRes!DF394</f>
        <v>0.6</v>
      </c>
    </row>
    <row r="1487" spans="1:83" ht="14.25" x14ac:dyDescent="0.2">
      <c r="A1487" s="59"/>
      <c r="B1487" s="59" t="s">
        <v>731</v>
      </c>
      <c r="C1487" s="59" t="s">
        <v>733</v>
      </c>
      <c r="D1487" s="60" t="s">
        <v>714</v>
      </c>
      <c r="E1487" s="61">
        <v>0.1</v>
      </c>
      <c r="F1487" s="61"/>
      <c r="G1487" s="61">
        <f>SmtRes!CX395</f>
        <v>1.7500000000000002E-2</v>
      </c>
      <c r="H1487" s="63">
        <f>SmtRes!CZ395</f>
        <v>238.29</v>
      </c>
      <c r="I1487" s="62">
        <f>SmtRes!AI395</f>
        <v>2.0699999999999998</v>
      </c>
      <c r="J1487" s="63">
        <f>ROUND(H1487*I1487, 2)</f>
        <v>493.26</v>
      </c>
      <c r="K1487" s="62"/>
      <c r="L1487" s="63">
        <f>SmtRes!DF395</f>
        <v>8.6300000000000008</v>
      </c>
    </row>
    <row r="1488" spans="1:83" ht="14.25" x14ac:dyDescent="0.2">
      <c r="A1488" s="59"/>
      <c r="B1488" s="59" t="s">
        <v>737</v>
      </c>
      <c r="C1488" s="59" t="s">
        <v>739</v>
      </c>
      <c r="D1488" s="60" t="s">
        <v>714</v>
      </c>
      <c r="E1488" s="61">
        <v>0.02</v>
      </c>
      <c r="F1488" s="61"/>
      <c r="G1488" s="61">
        <f>SmtRes!CX396</f>
        <v>3.5000000000000001E-3</v>
      </c>
      <c r="H1488" s="63">
        <f>SmtRes!CZ396</f>
        <v>56.11</v>
      </c>
      <c r="I1488" s="62">
        <f>SmtRes!AI396</f>
        <v>1.58</v>
      </c>
      <c r="J1488" s="63">
        <f>ROUND(H1488*I1488, 2)</f>
        <v>88.65</v>
      </c>
      <c r="K1488" s="62"/>
      <c r="L1488" s="63">
        <f>SmtRes!DF396</f>
        <v>0.31</v>
      </c>
    </row>
    <row r="1489" spans="1:82" ht="42.75" x14ac:dyDescent="0.2">
      <c r="A1489" s="59"/>
      <c r="B1489" s="59" t="s">
        <v>783</v>
      </c>
      <c r="C1489" s="59" t="s">
        <v>785</v>
      </c>
      <c r="D1489" s="60" t="s">
        <v>20</v>
      </c>
      <c r="E1489" s="61">
        <v>2.1</v>
      </c>
      <c r="F1489" s="61"/>
      <c r="G1489" s="61">
        <f>SmtRes!CX397</f>
        <v>0.36749999999999999</v>
      </c>
      <c r="H1489" s="63">
        <f>SmtRes!CZ397</f>
        <v>635.88</v>
      </c>
      <c r="I1489" s="62">
        <f>SmtRes!AI397</f>
        <v>1.24</v>
      </c>
      <c r="J1489" s="63">
        <f>ROUND(H1489*I1489, 2)</f>
        <v>788.49</v>
      </c>
      <c r="K1489" s="62"/>
      <c r="L1489" s="63">
        <f>SmtRes!DF397</f>
        <v>289.77</v>
      </c>
    </row>
    <row r="1490" spans="1:82" ht="14.25" x14ac:dyDescent="0.2">
      <c r="A1490" s="59"/>
      <c r="B1490" s="59" t="s">
        <v>786</v>
      </c>
      <c r="C1490" s="59" t="s">
        <v>788</v>
      </c>
      <c r="D1490" s="60" t="s">
        <v>20</v>
      </c>
      <c r="E1490" s="61">
        <v>6</v>
      </c>
      <c r="F1490" s="61"/>
      <c r="G1490" s="61">
        <f>SmtRes!CX398</f>
        <v>1.05</v>
      </c>
      <c r="H1490" s="63">
        <f>SmtRes!CZ398</f>
        <v>629.38</v>
      </c>
      <c r="I1490" s="62">
        <f>SmtRes!AI398</f>
        <v>1.27</v>
      </c>
      <c r="J1490" s="63">
        <f>ROUND(H1490*I1490, 2)</f>
        <v>799.31</v>
      </c>
      <c r="K1490" s="62"/>
      <c r="L1490" s="63">
        <f>SmtRes!DF398</f>
        <v>839.28</v>
      </c>
    </row>
    <row r="1491" spans="1:82" ht="28.5" x14ac:dyDescent="0.2">
      <c r="A1491" s="59"/>
      <c r="B1491" s="59" t="str">
        <f>EtalonRes!I498</f>
        <v>21.2.01.02</v>
      </c>
      <c r="C1491" s="67" t="str">
        <f>EtalonRes!K498</f>
        <v>Провода неизолированные для воздушных линий электропередач</v>
      </c>
      <c r="D1491" s="68" t="str">
        <f>EtalonRes!O498</f>
        <v>т</v>
      </c>
      <c r="E1491" s="69">
        <f>EtalonRes!X498</f>
        <v>0</v>
      </c>
      <c r="F1491" s="69"/>
      <c r="G1491" s="69">
        <f>ROUND(EtalonRes!AG498*Source!I327, 7)</f>
        <v>0</v>
      </c>
      <c r="H1491" s="70"/>
      <c r="I1491" s="71"/>
      <c r="J1491" s="70"/>
      <c r="K1491" s="71"/>
      <c r="L1491" s="70"/>
    </row>
    <row r="1492" spans="1:82" ht="15" x14ac:dyDescent="0.2">
      <c r="A1492" s="59"/>
      <c r="B1492" s="59"/>
      <c r="C1492" s="73" t="s">
        <v>910</v>
      </c>
      <c r="D1492" s="60"/>
      <c r="E1492" s="61"/>
      <c r="F1492" s="61"/>
      <c r="G1492" s="61"/>
      <c r="H1492" s="63"/>
      <c r="I1492" s="62"/>
      <c r="J1492" s="63"/>
      <c r="K1492" s="62"/>
      <c r="L1492" s="63">
        <f>L1475+L1477+L1478+L1485</f>
        <v>6878.17</v>
      </c>
    </row>
    <row r="1493" spans="1:82" ht="14.25" x14ac:dyDescent="0.2">
      <c r="A1493" s="59"/>
      <c r="B1493" s="59"/>
      <c r="C1493" s="59" t="s">
        <v>911</v>
      </c>
      <c r="D1493" s="60"/>
      <c r="E1493" s="61"/>
      <c r="F1493" s="61"/>
      <c r="G1493" s="61"/>
      <c r="H1493" s="63"/>
      <c r="I1493" s="62"/>
      <c r="J1493" s="63"/>
      <c r="K1493" s="62"/>
      <c r="L1493" s="63">
        <f>SUM(AR1473:AR1496)+SUM(AS1473:AS1496)+SUM(AT1473:AT1496)+SUM(AU1473:AU1496)+SUM(AV1473:AV1496)</f>
        <v>4770.42</v>
      </c>
    </row>
    <row r="1494" spans="1:82" ht="14.25" x14ac:dyDescent="0.2">
      <c r="A1494" s="59"/>
      <c r="B1494" s="59" t="s">
        <v>27</v>
      </c>
      <c r="C1494" s="59" t="s">
        <v>912</v>
      </c>
      <c r="D1494" s="60" t="s">
        <v>819</v>
      </c>
      <c r="E1494" s="61">
        <f>Source!BZ327</f>
        <v>103</v>
      </c>
      <c r="F1494" s="61"/>
      <c r="G1494" s="61">
        <f>Source!AT327</f>
        <v>103</v>
      </c>
      <c r="H1494" s="63"/>
      <c r="I1494" s="62"/>
      <c r="J1494" s="63"/>
      <c r="K1494" s="62"/>
      <c r="L1494" s="63">
        <f>SUM(AZ1473:AZ1496)</f>
        <v>4913.53</v>
      </c>
    </row>
    <row r="1495" spans="1:82" ht="14.25" x14ac:dyDescent="0.2">
      <c r="A1495" s="67"/>
      <c r="B1495" s="67" t="s">
        <v>28</v>
      </c>
      <c r="C1495" s="67" t="s">
        <v>913</v>
      </c>
      <c r="D1495" s="68" t="s">
        <v>819</v>
      </c>
      <c r="E1495" s="69">
        <f>Source!CA327</f>
        <v>60</v>
      </c>
      <c r="F1495" s="69"/>
      <c r="G1495" s="69">
        <f>Source!AU327</f>
        <v>60</v>
      </c>
      <c r="H1495" s="70"/>
      <c r="I1495" s="71"/>
      <c r="J1495" s="70"/>
      <c r="K1495" s="71"/>
      <c r="L1495" s="70">
        <f>SUM(BA1473:BA1496)</f>
        <v>2862.25</v>
      </c>
    </row>
    <row r="1496" spans="1:82" ht="15" x14ac:dyDescent="0.2">
      <c r="C1496" s="75" t="s">
        <v>914</v>
      </c>
      <c r="D1496" s="75"/>
      <c r="E1496" s="75"/>
      <c r="F1496" s="75"/>
      <c r="G1496" s="75"/>
      <c r="H1496" s="75"/>
      <c r="I1496" s="76">
        <f>K1496/E1473</f>
        <v>83736.857142857159</v>
      </c>
      <c r="J1496" s="76"/>
      <c r="K1496" s="76">
        <f>L1475+L1477+L1485+L1494+L1495+L1478</f>
        <v>14653.95</v>
      </c>
      <c r="L1496" s="76"/>
      <c r="AD1496">
        <f>ROUND((Source!AT327/100)*((ROUND(SUMIF(SmtRes!AQ389:'SmtRes'!AQ398,"=1",SmtRes!AD389:'SmtRes'!AD398)*Source!I327, 2)+ROUND(SUMIF(SmtRes!AQ389:'SmtRes'!AQ398,"=1",SmtRes!AC389:'SmtRes'!AC398)*Source!I327, 2))), 2)</f>
        <v>340.77</v>
      </c>
      <c r="AE1496">
        <f>ROUND((Source!AU327/100)*((ROUND(SUMIF(SmtRes!AQ389:'SmtRes'!AQ398,"=1",SmtRes!AD389:'SmtRes'!AD398)*Source!I327, 2)+ROUND(SUMIF(SmtRes!AQ389:'SmtRes'!AQ398,"=1",SmtRes!AC389:'SmtRes'!AC398)*Source!I327, 2))), 2)</f>
        <v>198.5</v>
      </c>
      <c r="AN1496" s="72">
        <f>L1475+L1477+L1485+L1494+L1495+L1478</f>
        <v>14653.95</v>
      </c>
      <c r="AO1496" s="72">
        <f>L1477</f>
        <v>969.16000000000031</v>
      </c>
      <c r="AQ1496" t="s">
        <v>915</v>
      </c>
      <c r="AR1496" s="72">
        <f>L1475</f>
        <v>3848.22</v>
      </c>
      <c r="AT1496" s="72">
        <f>L1478</f>
        <v>922.19999999999993</v>
      </c>
      <c r="AV1496" t="s">
        <v>915</v>
      </c>
      <c r="AW1496" s="72">
        <f>L1485</f>
        <v>1138.5899999999999</v>
      </c>
      <c r="AZ1496">
        <f>Source!X327</f>
        <v>4913.53</v>
      </c>
      <c r="BA1496">
        <f>Source!Y327</f>
        <v>2862.25</v>
      </c>
      <c r="CD1496">
        <v>1</v>
      </c>
    </row>
    <row r="1497" spans="1:82" ht="39.75" x14ac:dyDescent="0.2">
      <c r="A1497" s="77" t="s">
        <v>493</v>
      </c>
      <c r="B1497" s="67" t="str">
        <f>Source!F328</f>
        <v>Цена поставщика</v>
      </c>
      <c r="C1497" s="67" t="s">
        <v>1049</v>
      </c>
      <c r="D1497" s="68" t="str">
        <f>Source!H328</f>
        <v>ШТ</v>
      </c>
      <c r="E1497" s="69">
        <f>Source!K328</f>
        <v>2</v>
      </c>
      <c r="F1497" s="69"/>
      <c r="G1497" s="69">
        <f>Source!I328</f>
        <v>2</v>
      </c>
      <c r="H1497" s="70">
        <f>Source!AL328</f>
        <v>32.5</v>
      </c>
      <c r="I1497" s="71"/>
      <c r="J1497" s="70"/>
      <c r="K1497" s="71">
        <f>ROUND(1.02,7)</f>
        <v>1.02</v>
      </c>
      <c r="L1497" s="70">
        <f>Source!P328</f>
        <v>66.3</v>
      </c>
    </row>
    <row r="1498" spans="1:82" ht="15" x14ac:dyDescent="0.2">
      <c r="C1498" s="75" t="s">
        <v>914</v>
      </c>
      <c r="D1498" s="75"/>
      <c r="E1498" s="75"/>
      <c r="F1498" s="75"/>
      <c r="G1498" s="75"/>
      <c r="H1498" s="75"/>
      <c r="I1498" s="76">
        <f>K1498/E1497</f>
        <v>33.15</v>
      </c>
      <c r="J1498" s="76"/>
      <c r="K1498" s="76">
        <f>L1497</f>
        <v>66.3</v>
      </c>
      <c r="L1498" s="76"/>
      <c r="AD1498">
        <f>ROUND((Source!AT328/100)*((ROUND(ROUND(Source!AO328,2)*Source!I328, 2)+ROUND(ROUND(Source!AN328,2)*Source!I328, 2))), 2)</f>
        <v>0</v>
      </c>
      <c r="AE1498">
        <f>ROUND((Source!AU328/100)*((ROUND(ROUND(Source!AO328,2)*Source!I328, 2)+ROUND(ROUND(Source!AN328,2)*Source!I328, 2))), 2)</f>
        <v>0</v>
      </c>
      <c r="AN1498" s="72">
        <f>L1497</f>
        <v>66.3</v>
      </c>
      <c r="AO1498">
        <f>0</f>
        <v>0</v>
      </c>
      <c r="AQ1498" t="s">
        <v>915</v>
      </c>
      <c r="AR1498">
        <f>0</f>
        <v>0</v>
      </c>
      <c r="AT1498">
        <f>0</f>
        <v>0</v>
      </c>
      <c r="AV1498" t="s">
        <v>915</v>
      </c>
      <c r="AW1498" s="72">
        <f>L1497</f>
        <v>66.3</v>
      </c>
      <c r="AZ1498">
        <f>Source!X328</f>
        <v>0</v>
      </c>
      <c r="BA1498">
        <f>Source!Y328</f>
        <v>0</v>
      </c>
      <c r="CD1498">
        <v>1</v>
      </c>
    </row>
    <row r="1499" spans="1:82" ht="57" x14ac:dyDescent="0.2">
      <c r="A1499" s="77" t="s">
        <v>495</v>
      </c>
      <c r="B1499" s="67" t="str">
        <f>Source!F329</f>
        <v>25.2.02.11-0021</v>
      </c>
      <c r="C1499" s="67" t="str">
        <f>Source!G329</f>
        <v>Лента крепления из нержавеющей стали в пластмассовой коробке с кабельной бухтой, ширина 20 мм, толщина 0,7 мм, длина 50 м</v>
      </c>
      <c r="D1499" s="68" t="str">
        <f>Source!H329</f>
        <v>ШТ</v>
      </c>
      <c r="E1499" s="69">
        <f>Source!K329</f>
        <v>0.04</v>
      </c>
      <c r="F1499" s="69"/>
      <c r="G1499" s="69">
        <f>Source!I329</f>
        <v>0.04</v>
      </c>
      <c r="H1499" s="70">
        <f>Source!AL329</f>
        <v>4136.76</v>
      </c>
      <c r="I1499" s="71">
        <f>IF(Source!BC329&lt;&gt; 0, Source!BC329, 1)</f>
        <v>1.41</v>
      </c>
      <c r="J1499" s="70">
        <f>ROUND(H1499*I1499, 2)</f>
        <v>5832.83</v>
      </c>
      <c r="K1499" s="71"/>
      <c r="L1499" s="70">
        <f>Source!P329</f>
        <v>233.31</v>
      </c>
    </row>
    <row r="1500" spans="1:82" ht="15" x14ac:dyDescent="0.2">
      <c r="C1500" s="75" t="s">
        <v>914</v>
      </c>
      <c r="D1500" s="75"/>
      <c r="E1500" s="75"/>
      <c r="F1500" s="75"/>
      <c r="G1500" s="75"/>
      <c r="H1500" s="75"/>
      <c r="I1500" s="76">
        <f>K1500/E1499</f>
        <v>5832.75</v>
      </c>
      <c r="J1500" s="76"/>
      <c r="K1500" s="76">
        <f>L1499</f>
        <v>233.31</v>
      </c>
      <c r="L1500" s="76"/>
      <c r="AD1500">
        <f>ROUND((Source!AT329/100)*((ROUND(ROUND(Source!AO329,2)*Source!I329, 2)+ROUND(ROUND(Source!AN329,2)*Source!I329, 2))), 2)</f>
        <v>0</v>
      </c>
      <c r="AE1500">
        <f>ROUND((Source!AU329/100)*((ROUND(ROUND(Source!AO329,2)*Source!I329, 2)+ROUND(ROUND(Source!AN329,2)*Source!I329, 2))), 2)</f>
        <v>0</v>
      </c>
      <c r="AN1500" s="72">
        <f>L1499</f>
        <v>233.31</v>
      </c>
      <c r="AO1500">
        <f>0</f>
        <v>0</v>
      </c>
      <c r="AQ1500" t="s">
        <v>915</v>
      </c>
      <c r="AR1500">
        <f>0</f>
        <v>0</v>
      </c>
      <c r="AT1500">
        <f>0</f>
        <v>0</v>
      </c>
      <c r="AV1500" t="s">
        <v>915</v>
      </c>
      <c r="AW1500" s="72">
        <f>L1499</f>
        <v>233.31</v>
      </c>
      <c r="AZ1500">
        <f>Source!X329</f>
        <v>0</v>
      </c>
      <c r="BA1500">
        <f>Source!Y329</f>
        <v>0</v>
      </c>
      <c r="CD1500">
        <v>1</v>
      </c>
    </row>
    <row r="1501" spans="1:82" ht="93.75" x14ac:dyDescent="0.2">
      <c r="A1501" s="57" t="s">
        <v>499</v>
      </c>
      <c r="B1501" s="59" t="s">
        <v>1047</v>
      </c>
      <c r="C1501" s="59" t="s">
        <v>1048</v>
      </c>
      <c r="D1501" s="60" t="str">
        <f>Source!H330</f>
        <v>км</v>
      </c>
      <c r="E1501" s="61">
        <f>Source!K330</f>
        <v>0.224</v>
      </c>
      <c r="F1501" s="61"/>
      <c r="G1501" s="61">
        <f>Source!I330</f>
        <v>0.224</v>
      </c>
      <c r="H1501" s="63"/>
      <c r="I1501" s="62"/>
      <c r="J1501" s="63"/>
      <c r="K1501" s="62"/>
      <c r="L1501" s="63"/>
    </row>
    <row r="1502" spans="1:82" ht="306" x14ac:dyDescent="0.2">
      <c r="B1502" s="64" t="str">
        <f>Source!EO330</f>
        <v>Поправка: 421/пр_2020_прил.10_т.5_п.4_гр.3  Поправка: 571/пр_2022_п.67_пп.б</v>
      </c>
      <c r="C1502" s="64" t="str">
        <f>Source!CN330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571/пр_2022_п.67_пп.б  Наименование: При отсутствии сметных норм, включенных в сборники ГЭСНр, сметные затраты по капитальному ремонту и реконструкции объектов определяются в соответствии со сметными нормами, включенными в сборники ГЭСН, аналогичным технологическим процессам в новом строительстве, в том числе по возведению новых конструктивных элементов</v>
      </c>
    </row>
    <row r="1503" spans="1:82" ht="15" x14ac:dyDescent="0.2">
      <c r="A1503" s="58"/>
      <c r="B1503" s="61">
        <v>1</v>
      </c>
      <c r="C1503" s="58" t="s">
        <v>906</v>
      </c>
      <c r="D1503" s="60" t="s">
        <v>691</v>
      </c>
      <c r="E1503" s="65"/>
      <c r="F1503" s="61"/>
      <c r="G1503" s="65">
        <f>Source!U330</f>
        <v>10.788288</v>
      </c>
      <c r="H1503" s="61"/>
      <c r="I1503" s="61"/>
      <c r="J1503" s="61"/>
      <c r="K1503" s="61"/>
      <c r="L1503" s="66">
        <f>SUM(L1504:L1504)-SUMIF(CE1504:CE1504, 1, L1504:L1504)</f>
        <v>4925.72</v>
      </c>
    </row>
    <row r="1504" spans="1:82" ht="28.5" x14ac:dyDescent="0.2">
      <c r="A1504" s="59"/>
      <c r="B1504" s="59" t="s">
        <v>703</v>
      </c>
      <c r="C1504" s="59" t="s">
        <v>704</v>
      </c>
      <c r="D1504" s="60" t="s">
        <v>691</v>
      </c>
      <c r="E1504" s="61">
        <v>34.9</v>
      </c>
      <c r="F1504" s="61">
        <f>ROUND((1.2)*1.15,7)</f>
        <v>1.38</v>
      </c>
      <c r="G1504" s="61">
        <f>SmtRes!CX399</f>
        <v>10.788288</v>
      </c>
      <c r="H1504" s="63"/>
      <c r="I1504" s="62"/>
      <c r="J1504" s="63">
        <f>SmtRes!CZ399</f>
        <v>456.58</v>
      </c>
      <c r="K1504" s="62"/>
      <c r="L1504" s="63">
        <f>SmtRes!DI399</f>
        <v>4925.72</v>
      </c>
    </row>
    <row r="1505" spans="1:83" ht="15" x14ac:dyDescent="0.2">
      <c r="A1505" s="58"/>
      <c r="B1505" s="61">
        <v>2</v>
      </c>
      <c r="C1505" s="58" t="s">
        <v>907</v>
      </c>
      <c r="D1505" s="60"/>
      <c r="E1505" s="65"/>
      <c r="F1505" s="61"/>
      <c r="G1505" s="65"/>
      <c r="H1505" s="61"/>
      <c r="I1505" s="61"/>
      <c r="J1505" s="61"/>
      <c r="K1505" s="61"/>
      <c r="L1505" s="66">
        <f>SUM(L1506:L1512)-SUMIF(CE1506:CE1512, 1, L1506:L1512)</f>
        <v>1240.5299999999997</v>
      </c>
    </row>
    <row r="1506" spans="1:83" ht="15" x14ac:dyDescent="0.2">
      <c r="A1506" s="58"/>
      <c r="B1506" s="61"/>
      <c r="C1506" s="58" t="s">
        <v>909</v>
      </c>
      <c r="D1506" s="60" t="s">
        <v>691</v>
      </c>
      <c r="E1506" s="65"/>
      <c r="F1506" s="61"/>
      <c r="G1506" s="65">
        <f>Source!V330</f>
        <v>2.4695999999999998</v>
      </c>
      <c r="H1506" s="61"/>
      <c r="I1506" s="61"/>
      <c r="J1506" s="61"/>
      <c r="K1506" s="61"/>
      <c r="L1506" s="66">
        <f>SUMIF(CE1507:CE1512, 1, L1507:L1512)</f>
        <v>1180.42</v>
      </c>
      <c r="CE1506">
        <v>1</v>
      </c>
    </row>
    <row r="1507" spans="1:83" ht="28.5" x14ac:dyDescent="0.2">
      <c r="A1507" s="59"/>
      <c r="B1507" s="59" t="s">
        <v>694</v>
      </c>
      <c r="C1507" s="59" t="s">
        <v>696</v>
      </c>
      <c r="D1507" s="60" t="s">
        <v>582</v>
      </c>
      <c r="E1507" s="61">
        <v>3.24</v>
      </c>
      <c r="F1507" s="61">
        <f>ROUND((1.2)*1.25,7)</f>
        <v>1.5</v>
      </c>
      <c r="G1507" s="61">
        <f>SmtRes!CX401</f>
        <v>1.0886400000000001</v>
      </c>
      <c r="H1507" s="63">
        <f>SmtRes!CZ401</f>
        <v>346.73</v>
      </c>
      <c r="I1507" s="62">
        <f>SmtRes!AJ401</f>
        <v>1.26</v>
      </c>
      <c r="J1507" s="63">
        <f>ROUND(H1507*I1507, 2)</f>
        <v>436.88</v>
      </c>
      <c r="K1507" s="62"/>
      <c r="L1507" s="63">
        <f>SmtRes!DG401</f>
        <v>475.61</v>
      </c>
    </row>
    <row r="1508" spans="1:83" ht="28.5" x14ac:dyDescent="0.2">
      <c r="A1508" s="59"/>
      <c r="B1508" s="59" t="s">
        <v>697</v>
      </c>
      <c r="C1508" s="59" t="s">
        <v>908</v>
      </c>
      <c r="D1508" s="60" t="s">
        <v>691</v>
      </c>
      <c r="E1508" s="61">
        <f>SmtRes!DO401*SmtRes!AT401</f>
        <v>3.24</v>
      </c>
      <c r="F1508" s="61">
        <f>ROUND((1.2)*1.25,7)</f>
        <v>1.5</v>
      </c>
      <c r="G1508" s="61">
        <f>SmtRes!DO401*SmtRes!CX401</f>
        <v>1.0886400000000001</v>
      </c>
      <c r="H1508" s="63"/>
      <c r="I1508" s="62"/>
      <c r="J1508" s="63">
        <f>ROUND(SmtRes!AG401/SmtRes!DO401, 2)</f>
        <v>477.98</v>
      </c>
      <c r="K1508" s="62"/>
      <c r="L1508" s="63">
        <f>SmtRes!DH401</f>
        <v>520.35</v>
      </c>
      <c r="CE1508">
        <v>1</v>
      </c>
    </row>
    <row r="1509" spans="1:83" ht="28.5" x14ac:dyDescent="0.2">
      <c r="A1509" s="59"/>
      <c r="B1509" s="59" t="s">
        <v>698</v>
      </c>
      <c r="C1509" s="59" t="s">
        <v>700</v>
      </c>
      <c r="D1509" s="60" t="s">
        <v>582</v>
      </c>
      <c r="E1509" s="61">
        <v>1.75</v>
      </c>
      <c r="F1509" s="61">
        <f>ROUND((1.2)*1.25,7)</f>
        <v>1.5</v>
      </c>
      <c r="G1509" s="61">
        <f>SmtRes!CX402</f>
        <v>0.58799999999999997</v>
      </c>
      <c r="H1509" s="63"/>
      <c r="I1509" s="62"/>
      <c r="J1509" s="63">
        <f>SmtRes!CZ402</f>
        <v>544.70000000000005</v>
      </c>
      <c r="K1509" s="62"/>
      <c r="L1509" s="63">
        <f>SmtRes!DG402</f>
        <v>320.27999999999997</v>
      </c>
    </row>
    <row r="1510" spans="1:83" ht="28.5" x14ac:dyDescent="0.2">
      <c r="A1510" s="59"/>
      <c r="B1510" s="59" t="s">
        <v>697</v>
      </c>
      <c r="C1510" s="59" t="s">
        <v>908</v>
      </c>
      <c r="D1510" s="60" t="s">
        <v>691</v>
      </c>
      <c r="E1510" s="61">
        <f>SmtRes!DO402*SmtRes!AT402</f>
        <v>1.75</v>
      </c>
      <c r="F1510" s="61">
        <f>ROUND((1.2)*1.25,7)</f>
        <v>1.5</v>
      </c>
      <c r="G1510" s="61">
        <f>SmtRes!DO402*SmtRes!CX402</f>
        <v>0.58799999999999997</v>
      </c>
      <c r="H1510" s="63"/>
      <c r="I1510" s="62"/>
      <c r="J1510" s="63">
        <f>ROUND(SmtRes!AG402/SmtRes!DO402, 2)</f>
        <v>477.98</v>
      </c>
      <c r="K1510" s="62"/>
      <c r="L1510" s="63">
        <f>SmtRes!DH402</f>
        <v>281.05</v>
      </c>
      <c r="CE1510">
        <v>1</v>
      </c>
    </row>
    <row r="1511" spans="1:83" ht="28.5" x14ac:dyDescent="0.2">
      <c r="A1511" s="59"/>
      <c r="B1511" s="59" t="s">
        <v>720</v>
      </c>
      <c r="C1511" s="59" t="s">
        <v>722</v>
      </c>
      <c r="D1511" s="60" t="s">
        <v>582</v>
      </c>
      <c r="E1511" s="61">
        <v>2.36</v>
      </c>
      <c r="F1511" s="61">
        <f>ROUND((1.2)*1.25,7)</f>
        <v>1.5</v>
      </c>
      <c r="G1511" s="61">
        <f>SmtRes!CX403</f>
        <v>0.79296</v>
      </c>
      <c r="H1511" s="63"/>
      <c r="I1511" s="62"/>
      <c r="J1511" s="63">
        <f>SmtRes!CZ403</f>
        <v>560.73</v>
      </c>
      <c r="K1511" s="62"/>
      <c r="L1511" s="63">
        <f>SmtRes!DG403</f>
        <v>444.64</v>
      </c>
    </row>
    <row r="1512" spans="1:83" ht="28.5" x14ac:dyDescent="0.2">
      <c r="A1512" s="59"/>
      <c r="B1512" s="59" t="s">
        <v>697</v>
      </c>
      <c r="C1512" s="59" t="s">
        <v>908</v>
      </c>
      <c r="D1512" s="60" t="s">
        <v>691</v>
      </c>
      <c r="E1512" s="61">
        <f>SmtRes!DO403*SmtRes!AT403</f>
        <v>2.36</v>
      </c>
      <c r="F1512" s="61">
        <f>ROUND((1.2)*1.25,7)</f>
        <v>1.5</v>
      </c>
      <c r="G1512" s="61">
        <f>SmtRes!DO403*SmtRes!CX403</f>
        <v>0.79296</v>
      </c>
      <c r="H1512" s="63"/>
      <c r="I1512" s="62"/>
      <c r="J1512" s="63">
        <f>ROUND(SmtRes!AG403/SmtRes!DO403, 2)</f>
        <v>477.98</v>
      </c>
      <c r="K1512" s="62"/>
      <c r="L1512" s="63">
        <f>SmtRes!DH403</f>
        <v>379.02</v>
      </c>
      <c r="CE1512">
        <v>1</v>
      </c>
    </row>
    <row r="1513" spans="1:83" ht="15" x14ac:dyDescent="0.2">
      <c r="A1513" s="58"/>
      <c r="B1513" s="61">
        <v>4</v>
      </c>
      <c r="C1513" s="58" t="s">
        <v>930</v>
      </c>
      <c r="D1513" s="60"/>
      <c r="E1513" s="65"/>
      <c r="F1513" s="61"/>
      <c r="G1513" s="65"/>
      <c r="H1513" s="61"/>
      <c r="I1513" s="61"/>
      <c r="J1513" s="61"/>
      <c r="K1513" s="61"/>
      <c r="L1513" s="66">
        <f>SUM(L1514:L1518)-SUMIF(CE1514:CE1518, 1, L1514:L1518)</f>
        <v>1457.4</v>
      </c>
    </row>
    <row r="1514" spans="1:83" ht="14.25" x14ac:dyDescent="0.2">
      <c r="A1514" s="59"/>
      <c r="B1514" s="59" t="s">
        <v>774</v>
      </c>
      <c r="C1514" s="59" t="s">
        <v>776</v>
      </c>
      <c r="D1514" s="60" t="s">
        <v>714</v>
      </c>
      <c r="E1514" s="61">
        <v>0.02</v>
      </c>
      <c r="F1514" s="61"/>
      <c r="G1514" s="61">
        <f>SmtRes!CX404</f>
        <v>4.4799999999999996E-3</v>
      </c>
      <c r="H1514" s="63">
        <f>SmtRes!CZ404</f>
        <v>160.27000000000001</v>
      </c>
      <c r="I1514" s="62">
        <f>SmtRes!AI404</f>
        <v>1.07</v>
      </c>
      <c r="J1514" s="63">
        <f>ROUND(H1514*I1514, 2)</f>
        <v>171.49</v>
      </c>
      <c r="K1514" s="62"/>
      <c r="L1514" s="63">
        <f>SmtRes!DF404</f>
        <v>0.77</v>
      </c>
    </row>
    <row r="1515" spans="1:83" ht="14.25" x14ac:dyDescent="0.2">
      <c r="A1515" s="59"/>
      <c r="B1515" s="59" t="s">
        <v>731</v>
      </c>
      <c r="C1515" s="59" t="s">
        <v>733</v>
      </c>
      <c r="D1515" s="60" t="s">
        <v>714</v>
      </c>
      <c r="E1515" s="61">
        <v>0.1</v>
      </c>
      <c r="F1515" s="61"/>
      <c r="G1515" s="61">
        <f>SmtRes!CX405</f>
        <v>2.24E-2</v>
      </c>
      <c r="H1515" s="63">
        <f>SmtRes!CZ405</f>
        <v>238.29</v>
      </c>
      <c r="I1515" s="62">
        <f>SmtRes!AI405</f>
        <v>2.0699999999999998</v>
      </c>
      <c r="J1515" s="63">
        <f>ROUND(H1515*I1515, 2)</f>
        <v>493.26</v>
      </c>
      <c r="K1515" s="62"/>
      <c r="L1515" s="63">
        <f>SmtRes!DF405</f>
        <v>11.05</v>
      </c>
    </row>
    <row r="1516" spans="1:83" ht="14.25" x14ac:dyDescent="0.2">
      <c r="A1516" s="59"/>
      <c r="B1516" s="59" t="s">
        <v>737</v>
      </c>
      <c r="C1516" s="59" t="s">
        <v>739</v>
      </c>
      <c r="D1516" s="60" t="s">
        <v>714</v>
      </c>
      <c r="E1516" s="61">
        <v>0.02</v>
      </c>
      <c r="F1516" s="61"/>
      <c r="G1516" s="61">
        <f>SmtRes!CX406</f>
        <v>4.4799999999999996E-3</v>
      </c>
      <c r="H1516" s="63">
        <f>SmtRes!CZ406</f>
        <v>56.11</v>
      </c>
      <c r="I1516" s="62">
        <f>SmtRes!AI406</f>
        <v>1.58</v>
      </c>
      <c r="J1516" s="63">
        <f>ROUND(H1516*I1516, 2)</f>
        <v>88.65</v>
      </c>
      <c r="K1516" s="62"/>
      <c r="L1516" s="63">
        <f>SmtRes!DF406</f>
        <v>0.4</v>
      </c>
    </row>
    <row r="1517" spans="1:83" ht="42.75" x14ac:dyDescent="0.2">
      <c r="A1517" s="59"/>
      <c r="B1517" s="59" t="s">
        <v>783</v>
      </c>
      <c r="C1517" s="59" t="s">
        <v>785</v>
      </c>
      <c r="D1517" s="60" t="s">
        <v>20</v>
      </c>
      <c r="E1517" s="61">
        <v>2.1</v>
      </c>
      <c r="F1517" s="61"/>
      <c r="G1517" s="61">
        <f>SmtRes!CX407</f>
        <v>0.47039999999999998</v>
      </c>
      <c r="H1517" s="63">
        <f>SmtRes!CZ407</f>
        <v>635.88</v>
      </c>
      <c r="I1517" s="62">
        <f>SmtRes!AI407</f>
        <v>1.24</v>
      </c>
      <c r="J1517" s="63">
        <f>ROUND(H1517*I1517, 2)</f>
        <v>788.49</v>
      </c>
      <c r="K1517" s="62"/>
      <c r="L1517" s="63">
        <f>SmtRes!DF407</f>
        <v>370.91</v>
      </c>
    </row>
    <row r="1518" spans="1:83" ht="14.25" x14ac:dyDescent="0.2">
      <c r="A1518" s="59"/>
      <c r="B1518" s="59" t="s">
        <v>786</v>
      </c>
      <c r="C1518" s="59" t="s">
        <v>788</v>
      </c>
      <c r="D1518" s="60" t="s">
        <v>20</v>
      </c>
      <c r="E1518" s="61">
        <v>6</v>
      </c>
      <c r="F1518" s="61"/>
      <c r="G1518" s="61">
        <f>SmtRes!CX408</f>
        <v>1.3440000000000001</v>
      </c>
      <c r="H1518" s="63">
        <f>SmtRes!CZ408</f>
        <v>629.38</v>
      </c>
      <c r="I1518" s="62">
        <f>SmtRes!AI408</f>
        <v>1.27</v>
      </c>
      <c r="J1518" s="63">
        <f>ROUND(H1518*I1518, 2)</f>
        <v>799.31</v>
      </c>
      <c r="K1518" s="62"/>
      <c r="L1518" s="63">
        <f>SmtRes!DF408</f>
        <v>1074.27</v>
      </c>
    </row>
    <row r="1519" spans="1:83" ht="28.5" x14ac:dyDescent="0.2">
      <c r="A1519" s="59"/>
      <c r="B1519" s="59" t="str">
        <f>EtalonRes!I509</f>
        <v>21.2.01.02</v>
      </c>
      <c r="C1519" s="67" t="str">
        <f>EtalonRes!K509</f>
        <v>Провода неизолированные для воздушных линий электропередач</v>
      </c>
      <c r="D1519" s="68" t="str">
        <f>EtalonRes!O509</f>
        <v>т</v>
      </c>
      <c r="E1519" s="69">
        <f>EtalonRes!X509</f>
        <v>0</v>
      </c>
      <c r="F1519" s="69"/>
      <c r="G1519" s="69">
        <f>ROUND(EtalonRes!AG509*Source!I330, 7)</f>
        <v>0</v>
      </c>
      <c r="H1519" s="70"/>
      <c r="I1519" s="71"/>
      <c r="J1519" s="70"/>
      <c r="K1519" s="71"/>
      <c r="L1519" s="70"/>
    </row>
    <row r="1520" spans="1:83" ht="15" x14ac:dyDescent="0.2">
      <c r="A1520" s="59"/>
      <c r="B1520" s="59"/>
      <c r="C1520" s="73" t="s">
        <v>910</v>
      </c>
      <c r="D1520" s="60"/>
      <c r="E1520" s="61"/>
      <c r="F1520" s="61"/>
      <c r="G1520" s="61"/>
      <c r="H1520" s="63"/>
      <c r="I1520" s="62"/>
      <c r="J1520" s="63"/>
      <c r="K1520" s="62"/>
      <c r="L1520" s="63">
        <f>L1503+L1505+L1506+L1513</f>
        <v>8804.07</v>
      </c>
    </row>
    <row r="1521" spans="1:83" ht="14.25" x14ac:dyDescent="0.2">
      <c r="A1521" s="59"/>
      <c r="B1521" s="59"/>
      <c r="C1521" s="59" t="s">
        <v>911</v>
      </c>
      <c r="D1521" s="60"/>
      <c r="E1521" s="61"/>
      <c r="F1521" s="61"/>
      <c r="G1521" s="61"/>
      <c r="H1521" s="63"/>
      <c r="I1521" s="62"/>
      <c r="J1521" s="63"/>
      <c r="K1521" s="62"/>
      <c r="L1521" s="63">
        <f>SUM(AR1501:AR1524)+SUM(AS1501:AS1524)+SUM(AT1501:AT1524)+SUM(AU1501:AU1524)+SUM(AV1501:AV1524)</f>
        <v>6106.14</v>
      </c>
    </row>
    <row r="1522" spans="1:83" ht="14.25" x14ac:dyDescent="0.2">
      <c r="A1522" s="59"/>
      <c r="B1522" s="59" t="s">
        <v>27</v>
      </c>
      <c r="C1522" s="59" t="s">
        <v>912</v>
      </c>
      <c r="D1522" s="60" t="s">
        <v>819</v>
      </c>
      <c r="E1522" s="61">
        <f>Source!BZ330</f>
        <v>103</v>
      </c>
      <c r="F1522" s="61"/>
      <c r="G1522" s="61">
        <f>Source!AT330</f>
        <v>103</v>
      </c>
      <c r="H1522" s="63"/>
      <c r="I1522" s="62"/>
      <c r="J1522" s="63"/>
      <c r="K1522" s="62"/>
      <c r="L1522" s="63">
        <f>SUM(AZ1501:AZ1524)</f>
        <v>6289.32</v>
      </c>
    </row>
    <row r="1523" spans="1:83" ht="14.25" x14ac:dyDescent="0.2">
      <c r="A1523" s="67"/>
      <c r="B1523" s="67" t="s">
        <v>28</v>
      </c>
      <c r="C1523" s="67" t="s">
        <v>913</v>
      </c>
      <c r="D1523" s="68" t="s">
        <v>819</v>
      </c>
      <c r="E1523" s="69">
        <f>Source!CA330</f>
        <v>60</v>
      </c>
      <c r="F1523" s="69"/>
      <c r="G1523" s="69">
        <f>Source!AU330</f>
        <v>60</v>
      </c>
      <c r="H1523" s="70"/>
      <c r="I1523" s="71"/>
      <c r="J1523" s="70"/>
      <c r="K1523" s="71"/>
      <c r="L1523" s="70">
        <f>SUM(BA1501:BA1524)</f>
        <v>3663.68</v>
      </c>
    </row>
    <row r="1524" spans="1:83" ht="15" x14ac:dyDescent="0.2">
      <c r="C1524" s="75" t="s">
        <v>914</v>
      </c>
      <c r="D1524" s="75"/>
      <c r="E1524" s="75"/>
      <c r="F1524" s="75"/>
      <c r="G1524" s="75"/>
      <c r="H1524" s="75"/>
      <c r="I1524" s="76">
        <f>K1524/E1501</f>
        <v>83736.919642857145</v>
      </c>
      <c r="J1524" s="76"/>
      <c r="K1524" s="76">
        <f>L1503+L1505+L1513+L1522+L1523+L1506</f>
        <v>18757.07</v>
      </c>
      <c r="L1524" s="76"/>
      <c r="AD1524">
        <f>ROUND((Source!AT330/100)*((ROUND(SUMIF(SmtRes!AQ399:'SmtRes'!AQ408,"=1",SmtRes!AD399:'SmtRes'!AD408)*Source!I330, 2)+ROUND(SUMIF(SmtRes!AQ399:'SmtRes'!AQ408,"=1",SmtRes!AC399:'SmtRes'!AC408)*Source!I330, 2))), 2)</f>
        <v>436.17</v>
      </c>
      <c r="AE1524">
        <f>ROUND((Source!AU330/100)*((ROUND(SUMIF(SmtRes!AQ399:'SmtRes'!AQ408,"=1",SmtRes!AD399:'SmtRes'!AD408)*Source!I330, 2)+ROUND(SUMIF(SmtRes!AQ399:'SmtRes'!AQ408,"=1",SmtRes!AC399:'SmtRes'!AC408)*Source!I330, 2))), 2)</f>
        <v>254.08</v>
      </c>
      <c r="AN1524" s="72">
        <f>L1503+L1505+L1513+L1522+L1523+L1506</f>
        <v>18757.07</v>
      </c>
      <c r="AO1524" s="72">
        <f>L1505</f>
        <v>1240.5299999999997</v>
      </c>
      <c r="AQ1524" t="s">
        <v>915</v>
      </c>
      <c r="AR1524" s="72">
        <f>L1503</f>
        <v>4925.72</v>
      </c>
      <c r="AT1524" s="72">
        <f>L1506</f>
        <v>1180.42</v>
      </c>
      <c r="AV1524" t="s">
        <v>915</v>
      </c>
      <c r="AW1524" s="72">
        <f>L1513</f>
        <v>1457.4</v>
      </c>
      <c r="AZ1524">
        <f>Source!X330</f>
        <v>6289.32</v>
      </c>
      <c r="BA1524">
        <f>Source!Y330</f>
        <v>3663.68</v>
      </c>
      <c r="CD1524">
        <v>1</v>
      </c>
    </row>
    <row r="1525" spans="1:83" ht="39.75" x14ac:dyDescent="0.2">
      <c r="A1525" s="77" t="s">
        <v>500</v>
      </c>
      <c r="B1525" s="67" t="str">
        <f>Source!F331</f>
        <v>Цена поставщика</v>
      </c>
      <c r="C1525" s="67" t="s">
        <v>1049</v>
      </c>
      <c r="D1525" s="68" t="str">
        <f>Source!H331</f>
        <v>ШТ</v>
      </c>
      <c r="E1525" s="69">
        <f>Source!K331</f>
        <v>5</v>
      </c>
      <c r="F1525" s="69"/>
      <c r="G1525" s="69">
        <f>Source!I331</f>
        <v>5</v>
      </c>
      <c r="H1525" s="70">
        <f>Source!AL331</f>
        <v>32.5</v>
      </c>
      <c r="I1525" s="71"/>
      <c r="J1525" s="70"/>
      <c r="K1525" s="71">
        <f>ROUND(1.02,7)</f>
        <v>1.02</v>
      </c>
      <c r="L1525" s="70">
        <f>Source!P331</f>
        <v>165.75</v>
      </c>
    </row>
    <row r="1526" spans="1:83" ht="15" x14ac:dyDescent="0.2">
      <c r="C1526" s="75" t="s">
        <v>914</v>
      </c>
      <c r="D1526" s="75"/>
      <c r="E1526" s="75"/>
      <c r="F1526" s="75"/>
      <c r="G1526" s="75"/>
      <c r="H1526" s="75"/>
      <c r="I1526" s="76">
        <f>K1526/E1525</f>
        <v>33.15</v>
      </c>
      <c r="J1526" s="76"/>
      <c r="K1526" s="76">
        <f>L1525</f>
        <v>165.75</v>
      </c>
      <c r="L1526" s="76"/>
      <c r="AD1526">
        <f>ROUND((Source!AT331/100)*((ROUND(ROUND(Source!AO331,2)*Source!I331, 2)+ROUND(ROUND(Source!AN331,2)*Source!I331, 2))), 2)</f>
        <v>0</v>
      </c>
      <c r="AE1526">
        <f>ROUND((Source!AU331/100)*((ROUND(ROUND(Source!AO331,2)*Source!I331, 2)+ROUND(ROUND(Source!AN331,2)*Source!I331, 2))), 2)</f>
        <v>0</v>
      </c>
      <c r="AN1526" s="72">
        <f>L1525</f>
        <v>165.75</v>
      </c>
      <c r="AO1526">
        <f>0</f>
        <v>0</v>
      </c>
      <c r="AQ1526" t="s">
        <v>915</v>
      </c>
      <c r="AR1526">
        <f>0</f>
        <v>0</v>
      </c>
      <c r="AT1526">
        <f>0</f>
        <v>0</v>
      </c>
      <c r="AV1526" t="s">
        <v>915</v>
      </c>
      <c r="AW1526" s="72">
        <f>L1525</f>
        <v>165.75</v>
      </c>
      <c r="AZ1526">
        <f>Source!X331</f>
        <v>0</v>
      </c>
      <c r="BA1526">
        <f>Source!Y331</f>
        <v>0</v>
      </c>
      <c r="CD1526">
        <v>1</v>
      </c>
    </row>
    <row r="1527" spans="1:83" ht="57" x14ac:dyDescent="0.2">
      <c r="A1527" s="77" t="s">
        <v>501</v>
      </c>
      <c r="B1527" s="67" t="str">
        <f>Source!F332</f>
        <v>25.2.02.11-0021</v>
      </c>
      <c r="C1527" s="67" t="str">
        <f>Source!G332</f>
        <v>Лента крепления из нержавеющей стали в пластмассовой коробке с кабельной бухтой, ширина 20 мм, толщина 0,7 мм, длина 50 м</v>
      </c>
      <c r="D1527" s="68" t="str">
        <f>Source!H332</f>
        <v>ШТ</v>
      </c>
      <c r="E1527" s="69">
        <f>Source!K332</f>
        <v>0.1</v>
      </c>
      <c r="F1527" s="69"/>
      <c r="G1527" s="69">
        <f>Source!I332</f>
        <v>0.1</v>
      </c>
      <c r="H1527" s="70">
        <f>Source!AL332</f>
        <v>4136.76</v>
      </c>
      <c r="I1527" s="71">
        <f>IF(Source!BC332&lt;&gt; 0, Source!BC332, 1)</f>
        <v>1.41</v>
      </c>
      <c r="J1527" s="70">
        <f>ROUND(H1527*I1527, 2)</f>
        <v>5832.83</v>
      </c>
      <c r="K1527" s="71"/>
      <c r="L1527" s="70">
        <f>Source!P332</f>
        <v>583.28</v>
      </c>
    </row>
    <row r="1528" spans="1:83" ht="15" x14ac:dyDescent="0.2">
      <c r="C1528" s="75" t="s">
        <v>914</v>
      </c>
      <c r="D1528" s="75"/>
      <c r="E1528" s="75"/>
      <c r="F1528" s="75"/>
      <c r="G1528" s="75"/>
      <c r="H1528" s="75"/>
      <c r="I1528" s="76">
        <f>K1528/E1527</f>
        <v>5832.7999999999993</v>
      </c>
      <c r="J1528" s="76"/>
      <c r="K1528" s="76">
        <f>L1527</f>
        <v>583.28</v>
      </c>
      <c r="L1528" s="76"/>
      <c r="AD1528">
        <f>ROUND((Source!AT332/100)*((ROUND(ROUND(Source!AO332,2)*Source!I332, 2)+ROUND(ROUND(Source!AN332,2)*Source!I332, 2))), 2)</f>
        <v>0</v>
      </c>
      <c r="AE1528">
        <f>ROUND((Source!AU332/100)*((ROUND(ROUND(Source!AO332,2)*Source!I332, 2)+ROUND(ROUND(Source!AN332,2)*Source!I332, 2))), 2)</f>
        <v>0</v>
      </c>
      <c r="AN1528" s="72">
        <f>L1527</f>
        <v>583.28</v>
      </c>
      <c r="AO1528">
        <f>0</f>
        <v>0</v>
      </c>
      <c r="AQ1528" t="s">
        <v>915</v>
      </c>
      <c r="AR1528">
        <f>0</f>
        <v>0</v>
      </c>
      <c r="AT1528">
        <f>0</f>
        <v>0</v>
      </c>
      <c r="AV1528" t="s">
        <v>915</v>
      </c>
      <c r="AW1528" s="72">
        <f>L1527</f>
        <v>583.28</v>
      </c>
      <c r="AZ1528">
        <f>Source!X332</f>
        <v>0</v>
      </c>
      <c r="BA1528">
        <f>Source!Y332</f>
        <v>0</v>
      </c>
      <c r="CD1528">
        <v>1</v>
      </c>
    </row>
    <row r="1529" spans="1:83" ht="57" x14ac:dyDescent="0.2">
      <c r="A1529" s="57" t="s">
        <v>502</v>
      </c>
      <c r="B1529" s="59" t="s">
        <v>1050</v>
      </c>
      <c r="C1529" s="59" t="str">
        <f>Source!G333</f>
        <v>Установка разрядников: с помощью механизмов (Установка вентильных разрядников с установкой кронштейнов, 1 комплект = 3 фазы)</v>
      </c>
      <c r="D1529" s="60" t="str">
        <f>Source!H333</f>
        <v>КОМПЛ</v>
      </c>
      <c r="E1529" s="61">
        <f>Source!K333</f>
        <v>3.67</v>
      </c>
      <c r="F1529" s="61"/>
      <c r="G1529" s="61">
        <f>Source!I333</f>
        <v>3.67</v>
      </c>
      <c r="H1529" s="63"/>
      <c r="I1529" s="62"/>
      <c r="J1529" s="63"/>
      <c r="K1529" s="62"/>
      <c r="L1529" s="63"/>
    </row>
    <row r="1530" spans="1:83" ht="15" x14ac:dyDescent="0.2">
      <c r="A1530" s="58"/>
      <c r="B1530" s="61">
        <v>1</v>
      </c>
      <c r="C1530" s="58" t="s">
        <v>906</v>
      </c>
      <c r="D1530" s="60" t="s">
        <v>691</v>
      </c>
      <c r="E1530" s="65"/>
      <c r="F1530" s="61"/>
      <c r="G1530" s="65">
        <f>Source!U333</f>
        <v>13.799200000000001</v>
      </c>
      <c r="H1530" s="61"/>
      <c r="I1530" s="61"/>
      <c r="J1530" s="61"/>
      <c r="K1530" s="61"/>
      <c r="L1530" s="66">
        <f>SUM(L1531:L1531)-SUMIF(CE1531:CE1531, 1, L1531:L1531)</f>
        <v>6078.82</v>
      </c>
    </row>
    <row r="1531" spans="1:83" ht="28.5" x14ac:dyDescent="0.2">
      <c r="A1531" s="59"/>
      <c r="B1531" s="59" t="s">
        <v>729</v>
      </c>
      <c r="C1531" s="59" t="s">
        <v>730</v>
      </c>
      <c r="D1531" s="60" t="s">
        <v>691</v>
      </c>
      <c r="E1531" s="61">
        <v>3.76</v>
      </c>
      <c r="F1531" s="61"/>
      <c r="G1531" s="61">
        <f>SmtRes!CX409</f>
        <v>13.799200000000001</v>
      </c>
      <c r="H1531" s="63"/>
      <c r="I1531" s="62"/>
      <c r="J1531" s="63">
        <f>SmtRes!CZ409</f>
        <v>440.52</v>
      </c>
      <c r="K1531" s="62"/>
      <c r="L1531" s="63">
        <f>SmtRes!DI409</f>
        <v>6078.82</v>
      </c>
    </row>
    <row r="1532" spans="1:83" ht="15" x14ac:dyDescent="0.2">
      <c r="A1532" s="58"/>
      <c r="B1532" s="61">
        <v>2</v>
      </c>
      <c r="C1532" s="58" t="s">
        <v>907</v>
      </c>
      <c r="D1532" s="60"/>
      <c r="E1532" s="65"/>
      <c r="F1532" s="61"/>
      <c r="G1532" s="65"/>
      <c r="H1532" s="61"/>
      <c r="I1532" s="61"/>
      <c r="J1532" s="61"/>
      <c r="K1532" s="61"/>
      <c r="L1532" s="66">
        <f>SUM(L1533:L1537)-SUMIF(CE1533:CE1537, 1, L1533:L1537)</f>
        <v>1802.6399999999994</v>
      </c>
    </row>
    <row r="1533" spans="1:83" ht="15" x14ac:dyDescent="0.2">
      <c r="A1533" s="58"/>
      <c r="B1533" s="61"/>
      <c r="C1533" s="58" t="s">
        <v>909</v>
      </c>
      <c r="D1533" s="60" t="s">
        <v>691</v>
      </c>
      <c r="E1533" s="65"/>
      <c r="F1533" s="61"/>
      <c r="G1533" s="65">
        <f>Source!V333</f>
        <v>3.9268999999999998</v>
      </c>
      <c r="H1533" s="61"/>
      <c r="I1533" s="61"/>
      <c r="J1533" s="61"/>
      <c r="K1533" s="61"/>
      <c r="L1533" s="66">
        <f>SUMIF(CE1534:CE1537, 1, L1534:L1537)</f>
        <v>1876.98</v>
      </c>
      <c r="CE1533">
        <v>1</v>
      </c>
    </row>
    <row r="1534" spans="1:83" ht="28.5" x14ac:dyDescent="0.2">
      <c r="A1534" s="59"/>
      <c r="B1534" s="59" t="s">
        <v>694</v>
      </c>
      <c r="C1534" s="59" t="s">
        <v>696</v>
      </c>
      <c r="D1534" s="60" t="s">
        <v>582</v>
      </c>
      <c r="E1534" s="61">
        <v>0.85</v>
      </c>
      <c r="F1534" s="61"/>
      <c r="G1534" s="61">
        <f>SmtRes!CX411</f>
        <v>3.1194999999999999</v>
      </c>
      <c r="H1534" s="63">
        <f>SmtRes!CZ411</f>
        <v>346.73</v>
      </c>
      <c r="I1534" s="62">
        <f>SmtRes!AJ411</f>
        <v>1.26</v>
      </c>
      <c r="J1534" s="63">
        <f>ROUND(H1534*I1534, 2)</f>
        <v>436.88</v>
      </c>
      <c r="K1534" s="62"/>
      <c r="L1534" s="63">
        <f>SmtRes!DG411</f>
        <v>1362.85</v>
      </c>
    </row>
    <row r="1535" spans="1:83" ht="28.5" x14ac:dyDescent="0.2">
      <c r="A1535" s="59"/>
      <c r="B1535" s="59" t="s">
        <v>697</v>
      </c>
      <c r="C1535" s="59" t="s">
        <v>908</v>
      </c>
      <c r="D1535" s="60" t="s">
        <v>691</v>
      </c>
      <c r="E1535" s="61">
        <f>SmtRes!DO411*SmtRes!AT411</f>
        <v>0.85</v>
      </c>
      <c r="F1535" s="61"/>
      <c r="G1535" s="61">
        <f>SmtRes!DO411*SmtRes!CX411</f>
        <v>3.1194999999999999</v>
      </c>
      <c r="H1535" s="63"/>
      <c r="I1535" s="62"/>
      <c r="J1535" s="63">
        <f>ROUND(SmtRes!AG411/SmtRes!DO411, 2)</f>
        <v>477.98</v>
      </c>
      <c r="K1535" s="62"/>
      <c r="L1535" s="63">
        <f>SmtRes!DH411</f>
        <v>1491.06</v>
      </c>
      <c r="CE1535">
        <v>1</v>
      </c>
    </row>
    <row r="1536" spans="1:83" ht="28.5" x14ac:dyDescent="0.2">
      <c r="A1536" s="59"/>
      <c r="B1536" s="59" t="s">
        <v>698</v>
      </c>
      <c r="C1536" s="59" t="s">
        <v>700</v>
      </c>
      <c r="D1536" s="60" t="s">
        <v>582</v>
      </c>
      <c r="E1536" s="61">
        <v>0.22</v>
      </c>
      <c r="F1536" s="61"/>
      <c r="G1536" s="61">
        <f>SmtRes!CX412</f>
        <v>0.80740000000000001</v>
      </c>
      <c r="H1536" s="63"/>
      <c r="I1536" s="62"/>
      <c r="J1536" s="63">
        <f>SmtRes!CZ412</f>
        <v>544.70000000000005</v>
      </c>
      <c r="K1536" s="62"/>
      <c r="L1536" s="63">
        <f>SmtRes!DG412</f>
        <v>439.79</v>
      </c>
    </row>
    <row r="1537" spans="1:83" ht="28.5" x14ac:dyDescent="0.2">
      <c r="A1537" s="59"/>
      <c r="B1537" s="59" t="s">
        <v>697</v>
      </c>
      <c r="C1537" s="59" t="s">
        <v>908</v>
      </c>
      <c r="D1537" s="60" t="s">
        <v>691</v>
      </c>
      <c r="E1537" s="61">
        <f>SmtRes!DO412*SmtRes!AT412</f>
        <v>0.22</v>
      </c>
      <c r="F1537" s="61"/>
      <c r="G1537" s="61">
        <f>SmtRes!DO412*SmtRes!CX412</f>
        <v>0.80740000000000001</v>
      </c>
      <c r="H1537" s="63"/>
      <c r="I1537" s="62"/>
      <c r="J1537" s="63">
        <f>ROUND(SmtRes!AG412/SmtRes!DO412, 2)</f>
        <v>477.98</v>
      </c>
      <c r="K1537" s="62"/>
      <c r="L1537" s="63">
        <f>SmtRes!DH412</f>
        <v>385.92</v>
      </c>
      <c r="CE1537">
        <v>1</v>
      </c>
    </row>
    <row r="1538" spans="1:83" ht="15" x14ac:dyDescent="0.2">
      <c r="A1538" s="58"/>
      <c r="B1538" s="61">
        <v>4</v>
      </c>
      <c r="C1538" s="58" t="s">
        <v>930</v>
      </c>
      <c r="D1538" s="60"/>
      <c r="E1538" s="65"/>
      <c r="F1538" s="61"/>
      <c r="G1538" s="65"/>
      <c r="H1538" s="61"/>
      <c r="I1538" s="61"/>
      <c r="J1538" s="61"/>
      <c r="K1538" s="61"/>
      <c r="L1538" s="66">
        <f>SUM(L1539:L1543)-SUMIF(CE1539:CE1543, 1, L1539:L1543)</f>
        <v>243.21</v>
      </c>
    </row>
    <row r="1539" spans="1:83" ht="14.25" x14ac:dyDescent="0.2">
      <c r="A1539" s="59"/>
      <c r="B1539" s="59" t="s">
        <v>731</v>
      </c>
      <c r="C1539" s="59" t="s">
        <v>733</v>
      </c>
      <c r="D1539" s="60" t="s">
        <v>714</v>
      </c>
      <c r="E1539" s="61">
        <v>0.1</v>
      </c>
      <c r="F1539" s="61"/>
      <c r="G1539" s="61">
        <f>SmtRes!CX413</f>
        <v>0.36699999999999999</v>
      </c>
      <c r="H1539" s="63">
        <f>SmtRes!CZ413</f>
        <v>238.29</v>
      </c>
      <c r="I1539" s="62">
        <f>SmtRes!AI413</f>
        <v>2.0699999999999998</v>
      </c>
      <c r="J1539" s="63">
        <f>ROUND(H1539*I1539, 2)</f>
        <v>493.26</v>
      </c>
      <c r="K1539" s="62"/>
      <c r="L1539" s="63">
        <f>SmtRes!DF413</f>
        <v>181.03</v>
      </c>
    </row>
    <row r="1540" spans="1:83" ht="14.25" x14ac:dyDescent="0.2">
      <c r="A1540" s="59"/>
      <c r="B1540" s="59" t="s">
        <v>734</v>
      </c>
      <c r="C1540" s="59" t="s">
        <v>736</v>
      </c>
      <c r="D1540" s="60" t="s">
        <v>714</v>
      </c>
      <c r="E1540" s="61">
        <v>0.03</v>
      </c>
      <c r="F1540" s="61"/>
      <c r="G1540" s="61">
        <f>SmtRes!CX414</f>
        <v>0.1101</v>
      </c>
      <c r="H1540" s="63">
        <f>SmtRes!CZ414</f>
        <v>80.02</v>
      </c>
      <c r="I1540" s="62">
        <f>SmtRes!AI414</f>
        <v>2.0699999999999998</v>
      </c>
      <c r="J1540" s="63">
        <f>ROUND(H1540*I1540, 2)</f>
        <v>165.64</v>
      </c>
      <c r="K1540" s="62"/>
      <c r="L1540" s="63">
        <f>SmtRes!DF414</f>
        <v>18.239999999999998</v>
      </c>
    </row>
    <row r="1541" spans="1:83" ht="14.25" x14ac:dyDescent="0.2">
      <c r="A1541" s="59"/>
      <c r="B1541" s="59" t="s">
        <v>737</v>
      </c>
      <c r="C1541" s="59" t="s">
        <v>739</v>
      </c>
      <c r="D1541" s="60" t="s">
        <v>714</v>
      </c>
      <c r="E1541" s="61">
        <v>0.02</v>
      </c>
      <c r="F1541" s="61"/>
      <c r="G1541" s="61">
        <f>SmtRes!CX415</f>
        <v>7.3400000000000007E-2</v>
      </c>
      <c r="H1541" s="63">
        <f>SmtRes!CZ415</f>
        <v>56.11</v>
      </c>
      <c r="I1541" s="62">
        <f>SmtRes!AI415</f>
        <v>1.58</v>
      </c>
      <c r="J1541" s="63">
        <f>ROUND(H1541*I1541, 2)</f>
        <v>88.65</v>
      </c>
      <c r="K1541" s="62"/>
      <c r="L1541" s="63">
        <f>SmtRes!DF415</f>
        <v>6.51</v>
      </c>
    </row>
    <row r="1542" spans="1:83" ht="14.25" x14ac:dyDescent="0.2">
      <c r="A1542" s="59"/>
      <c r="B1542" s="59" t="s">
        <v>743</v>
      </c>
      <c r="C1542" s="59" t="s">
        <v>745</v>
      </c>
      <c r="D1542" s="60" t="s">
        <v>231</v>
      </c>
      <c r="E1542" s="61">
        <v>1E-4</v>
      </c>
      <c r="F1542" s="61"/>
      <c r="G1542" s="61">
        <f>SmtRes!CX416</f>
        <v>3.6699999999999998E-4</v>
      </c>
      <c r="H1542" s="63">
        <f>SmtRes!CZ416</f>
        <v>80020.98</v>
      </c>
      <c r="I1542" s="62">
        <f>SmtRes!AI416</f>
        <v>1.02</v>
      </c>
      <c r="J1542" s="63">
        <f>ROUND(H1542*I1542, 2)</f>
        <v>81621.399999999994</v>
      </c>
      <c r="K1542" s="62"/>
      <c r="L1542" s="63">
        <f>SmtRes!DF416</f>
        <v>29.96</v>
      </c>
    </row>
    <row r="1543" spans="1:83" ht="14.25" x14ac:dyDescent="0.2">
      <c r="A1543" s="59"/>
      <c r="B1543" s="59" t="s">
        <v>780</v>
      </c>
      <c r="C1543" s="59" t="s">
        <v>782</v>
      </c>
      <c r="D1543" s="60" t="s">
        <v>714</v>
      </c>
      <c r="E1543" s="61">
        <v>0.03</v>
      </c>
      <c r="F1543" s="61"/>
      <c r="G1543" s="61">
        <f>SmtRes!CX417</f>
        <v>0.1101</v>
      </c>
      <c r="H1543" s="63">
        <f>SmtRes!CZ417</f>
        <v>60.6</v>
      </c>
      <c r="I1543" s="62">
        <f>SmtRes!AI417</f>
        <v>1.1200000000000001</v>
      </c>
      <c r="J1543" s="63">
        <f>ROUND(H1543*I1543, 2)</f>
        <v>67.87</v>
      </c>
      <c r="K1543" s="62"/>
      <c r="L1543" s="63">
        <f>SmtRes!DF417</f>
        <v>7.47</v>
      </c>
    </row>
    <row r="1544" spans="1:83" ht="14.25" x14ac:dyDescent="0.2">
      <c r="A1544" s="59"/>
      <c r="B1544" s="59" t="str">
        <f>EtalonRes!I518</f>
        <v>07.2.07.13</v>
      </c>
      <c r="C1544" s="59" t="str">
        <f>EtalonRes!K518</f>
        <v>Хомуты стальные</v>
      </c>
      <c r="D1544" s="60" t="str">
        <f>EtalonRes!O518</f>
        <v>кг</v>
      </c>
      <c r="E1544" s="61">
        <f>EtalonRes!X518</f>
        <v>0</v>
      </c>
      <c r="F1544" s="61"/>
      <c r="G1544" s="61">
        <f>ROUND(EtalonRes!AG518*Source!I333, 7)</f>
        <v>0</v>
      </c>
      <c r="H1544" s="63"/>
      <c r="I1544" s="62"/>
      <c r="J1544" s="63"/>
      <c r="K1544" s="62"/>
      <c r="L1544" s="63"/>
    </row>
    <row r="1545" spans="1:83" ht="14.25" x14ac:dyDescent="0.2">
      <c r="A1545" s="59"/>
      <c r="B1545" s="59" t="str">
        <f>EtalonRes!I519</f>
        <v>08.3.04.02</v>
      </c>
      <c r="C1545" s="59" t="str">
        <f>EtalonRes!K519</f>
        <v>Сталь стержневая диаметром до 10 мм</v>
      </c>
      <c r="D1545" s="60" t="str">
        <f>EtalonRes!O519</f>
        <v>т</v>
      </c>
      <c r="E1545" s="61">
        <f>EtalonRes!X519</f>
        <v>0</v>
      </c>
      <c r="F1545" s="61"/>
      <c r="G1545" s="61">
        <f>ROUND(EtalonRes!AG519*Source!I333, 7)</f>
        <v>0</v>
      </c>
      <c r="H1545" s="63"/>
      <c r="I1545" s="62"/>
      <c r="J1545" s="63"/>
      <c r="K1545" s="62"/>
      <c r="L1545" s="63"/>
    </row>
    <row r="1546" spans="1:83" ht="28.5" x14ac:dyDescent="0.2">
      <c r="A1546" s="59"/>
      <c r="B1546" s="59" t="str">
        <f>EtalonRes!I522</f>
        <v>22.2.01.04</v>
      </c>
      <c r="C1546" s="59" t="str">
        <f>EtalonRes!K522</f>
        <v>Изоляторы линейные штыревые фарфоровые</v>
      </c>
      <c r="D1546" s="60" t="str">
        <f>EtalonRes!O522</f>
        <v>ШТ</v>
      </c>
      <c r="E1546" s="61">
        <f>EtalonRes!X522</f>
        <v>0</v>
      </c>
      <c r="F1546" s="61"/>
      <c r="G1546" s="61">
        <f>ROUND(EtalonRes!AG522*Source!I333, 7)</f>
        <v>0</v>
      </c>
      <c r="H1546" s="63"/>
      <c r="I1546" s="62"/>
      <c r="J1546" s="63"/>
      <c r="K1546" s="62"/>
      <c r="L1546" s="63"/>
    </row>
    <row r="1547" spans="1:83" ht="14.25" x14ac:dyDescent="0.2">
      <c r="A1547" s="59"/>
      <c r="B1547" s="59" t="str">
        <f>EtalonRes!I523</f>
        <v>22.2.02.03</v>
      </c>
      <c r="C1547" s="67" t="str">
        <f>EtalonRes!K523</f>
        <v>Детали крепления стальные</v>
      </c>
      <c r="D1547" s="68" t="str">
        <f>EtalonRes!O523</f>
        <v>кг</v>
      </c>
      <c r="E1547" s="69">
        <f>EtalonRes!X523</f>
        <v>0</v>
      </c>
      <c r="F1547" s="69"/>
      <c r="G1547" s="69">
        <f>ROUND(EtalonRes!AG523*Source!I333, 7)</f>
        <v>0</v>
      </c>
      <c r="H1547" s="70"/>
      <c r="I1547" s="71"/>
      <c r="J1547" s="70"/>
      <c r="K1547" s="71"/>
      <c r="L1547" s="70"/>
    </row>
    <row r="1548" spans="1:83" ht="15" x14ac:dyDescent="0.2">
      <c r="A1548" s="59"/>
      <c r="B1548" s="59"/>
      <c r="C1548" s="73" t="s">
        <v>910</v>
      </c>
      <c r="D1548" s="60"/>
      <c r="E1548" s="61"/>
      <c r="F1548" s="61"/>
      <c r="G1548" s="61"/>
      <c r="H1548" s="63"/>
      <c r="I1548" s="62"/>
      <c r="J1548" s="63"/>
      <c r="K1548" s="62"/>
      <c r="L1548" s="63">
        <f>L1530+L1532+L1533+L1538</f>
        <v>10001.649999999998</v>
      </c>
    </row>
    <row r="1549" spans="1:83" ht="14.25" x14ac:dyDescent="0.2">
      <c r="A1549" s="59"/>
      <c r="B1549" s="59"/>
      <c r="C1549" s="59" t="s">
        <v>911</v>
      </c>
      <c r="D1549" s="60"/>
      <c r="E1549" s="61"/>
      <c r="F1549" s="61"/>
      <c r="G1549" s="61"/>
      <c r="H1549" s="63"/>
      <c r="I1549" s="62"/>
      <c r="J1549" s="63"/>
      <c r="K1549" s="62"/>
      <c r="L1549" s="63">
        <f>SUM(AR1529:AR1552)+SUM(AS1529:AS1552)+SUM(AT1529:AT1552)+SUM(AU1529:AU1552)+SUM(AV1529:AV1552)</f>
        <v>7955.7999999999993</v>
      </c>
    </row>
    <row r="1550" spans="1:83" ht="14.25" x14ac:dyDescent="0.2">
      <c r="A1550" s="59"/>
      <c r="B1550" s="59" t="s">
        <v>27</v>
      </c>
      <c r="C1550" s="59" t="s">
        <v>912</v>
      </c>
      <c r="D1550" s="60" t="s">
        <v>819</v>
      </c>
      <c r="E1550" s="61">
        <f>Source!BZ333</f>
        <v>103</v>
      </c>
      <c r="F1550" s="61"/>
      <c r="G1550" s="61">
        <f>Source!AT333</f>
        <v>103</v>
      </c>
      <c r="H1550" s="63"/>
      <c r="I1550" s="62"/>
      <c r="J1550" s="63"/>
      <c r="K1550" s="62"/>
      <c r="L1550" s="63">
        <f>SUM(AZ1529:AZ1552)</f>
        <v>8194.4699999999993</v>
      </c>
    </row>
    <row r="1551" spans="1:83" ht="14.25" x14ac:dyDescent="0.2">
      <c r="A1551" s="67"/>
      <c r="B1551" s="67" t="s">
        <v>28</v>
      </c>
      <c r="C1551" s="67" t="s">
        <v>913</v>
      </c>
      <c r="D1551" s="68" t="s">
        <v>819</v>
      </c>
      <c r="E1551" s="69">
        <f>Source!CA333</f>
        <v>60</v>
      </c>
      <c r="F1551" s="69"/>
      <c r="G1551" s="69">
        <f>Source!AU333</f>
        <v>60</v>
      </c>
      <c r="H1551" s="70"/>
      <c r="I1551" s="71"/>
      <c r="J1551" s="70"/>
      <c r="K1551" s="71"/>
      <c r="L1551" s="70">
        <f>SUM(BA1529:BA1552)</f>
        <v>4773.4799999999996</v>
      </c>
    </row>
    <row r="1552" spans="1:83" ht="15" x14ac:dyDescent="0.2">
      <c r="C1552" s="75" t="s">
        <v>914</v>
      </c>
      <c r="D1552" s="75"/>
      <c r="E1552" s="75"/>
      <c r="F1552" s="75"/>
      <c r="G1552" s="75"/>
      <c r="H1552" s="75"/>
      <c r="I1552" s="76">
        <f>K1552/E1529</f>
        <v>6258.746594005449</v>
      </c>
      <c r="J1552" s="76"/>
      <c r="K1552" s="76">
        <f>L1530+L1532+L1538+L1550+L1551+L1533</f>
        <v>22969.599999999999</v>
      </c>
      <c r="L1552" s="76"/>
      <c r="AD1552">
        <f>ROUND((Source!AT333/100)*((ROUND(SUMIF(SmtRes!AQ409:'SmtRes'!AQ417,"=1",SmtRes!AD409:'SmtRes'!AD417)*Source!I333, 2)+ROUND(SUMIF(SmtRes!AQ409:'SmtRes'!AQ417,"=1",SmtRes!AC409:'SmtRes'!AC417)*Source!I333, 2))), 2)</f>
        <v>5278.83</v>
      </c>
      <c r="AE1552">
        <f>ROUND((Source!AU333/100)*((ROUND(SUMIF(SmtRes!AQ409:'SmtRes'!AQ417,"=1",SmtRes!AD409:'SmtRes'!AD417)*Source!I333, 2)+ROUND(SUMIF(SmtRes!AQ409:'SmtRes'!AQ417,"=1",SmtRes!AC409:'SmtRes'!AC417)*Source!I333, 2))), 2)</f>
        <v>3075.05</v>
      </c>
      <c r="AN1552" s="72">
        <f>L1530+L1532+L1538+L1550+L1551+L1533</f>
        <v>22969.599999999999</v>
      </c>
      <c r="AO1552" s="72">
        <f>L1532</f>
        <v>1802.6399999999994</v>
      </c>
      <c r="AQ1552" t="s">
        <v>915</v>
      </c>
      <c r="AR1552" s="72">
        <f>L1530</f>
        <v>6078.82</v>
      </c>
      <c r="AT1552" s="72">
        <f>L1533</f>
        <v>1876.98</v>
      </c>
      <c r="AV1552" t="s">
        <v>915</v>
      </c>
      <c r="AW1552" s="72">
        <f>L1538</f>
        <v>243.21</v>
      </c>
      <c r="AZ1552">
        <f>Source!X333</f>
        <v>8194.4699999999993</v>
      </c>
      <c r="BA1552">
        <f>Source!Y333</f>
        <v>4773.4799999999996</v>
      </c>
      <c r="CD1552">
        <v>1</v>
      </c>
    </row>
    <row r="1553" spans="1:83" ht="39.75" x14ac:dyDescent="0.2">
      <c r="A1553" s="77" t="s">
        <v>507</v>
      </c>
      <c r="B1553" s="67" t="str">
        <f>Source!F334</f>
        <v>Цена поставщика</v>
      </c>
      <c r="C1553" s="67" t="s">
        <v>1051</v>
      </c>
      <c r="D1553" s="68" t="str">
        <f>Source!H334</f>
        <v>ШТ</v>
      </c>
      <c r="E1553" s="69">
        <f>Source!K334</f>
        <v>11</v>
      </c>
      <c r="F1553" s="69"/>
      <c r="G1553" s="69">
        <f>Source!I334</f>
        <v>11</v>
      </c>
      <c r="H1553" s="70">
        <f>Source!AL334</f>
        <v>6735.3</v>
      </c>
      <c r="I1553" s="71"/>
      <c r="J1553" s="70"/>
      <c r="K1553" s="71">
        <f>ROUND(1.02,7)</f>
        <v>1.02</v>
      </c>
      <c r="L1553" s="70">
        <f>Source!P334</f>
        <v>75570.070000000007</v>
      </c>
    </row>
    <row r="1554" spans="1:83" ht="15" x14ac:dyDescent="0.2">
      <c r="C1554" s="75" t="s">
        <v>914</v>
      </c>
      <c r="D1554" s="75"/>
      <c r="E1554" s="75"/>
      <c r="F1554" s="75"/>
      <c r="G1554" s="75"/>
      <c r="H1554" s="75"/>
      <c r="I1554" s="76">
        <f>K1554/E1553</f>
        <v>6870.0063636363639</v>
      </c>
      <c r="J1554" s="76"/>
      <c r="K1554" s="76">
        <f>L1553</f>
        <v>75570.070000000007</v>
      </c>
      <c r="L1554" s="76"/>
      <c r="AD1554">
        <f>ROUND((Source!AT334/100)*((ROUND(ROUND(Source!AO334,2)*Source!I334, 2)+ROUND(ROUND(Source!AN334,2)*Source!I334, 2))), 2)</f>
        <v>0</v>
      </c>
      <c r="AE1554">
        <f>ROUND((Source!AU334/100)*((ROUND(ROUND(Source!AO334,2)*Source!I334, 2)+ROUND(ROUND(Source!AN334,2)*Source!I334, 2))), 2)</f>
        <v>0</v>
      </c>
      <c r="AN1554" s="72">
        <f>L1553</f>
        <v>75570.070000000007</v>
      </c>
      <c r="AO1554">
        <f>0</f>
        <v>0</v>
      </c>
      <c r="AQ1554" t="s">
        <v>915</v>
      </c>
      <c r="AR1554">
        <f>0</f>
        <v>0</v>
      </c>
      <c r="AT1554">
        <f>0</f>
        <v>0</v>
      </c>
      <c r="AV1554" t="s">
        <v>915</v>
      </c>
      <c r="AW1554" s="72">
        <f>L1553</f>
        <v>75570.070000000007</v>
      </c>
      <c r="AZ1554">
        <f>Source!X334</f>
        <v>0</v>
      </c>
      <c r="BA1554">
        <f>Source!Y334</f>
        <v>0</v>
      </c>
      <c r="CD1554">
        <v>1</v>
      </c>
    </row>
    <row r="1555" spans="1:83" ht="108" x14ac:dyDescent="0.2">
      <c r="A1555" s="57" t="s">
        <v>509</v>
      </c>
      <c r="B1555" s="59" t="s">
        <v>1050</v>
      </c>
      <c r="C1555" s="59" t="s">
        <v>1052</v>
      </c>
      <c r="D1555" s="60" t="str">
        <f>Source!H335</f>
        <v>КОМПЛ</v>
      </c>
      <c r="E1555" s="61">
        <f>Source!K335</f>
        <v>2.67</v>
      </c>
      <c r="F1555" s="61"/>
      <c r="G1555" s="61">
        <f>Source!I335</f>
        <v>2.67</v>
      </c>
      <c r="H1555" s="63"/>
      <c r="I1555" s="62"/>
      <c r="J1555" s="63"/>
      <c r="K1555" s="62"/>
      <c r="L1555" s="63"/>
    </row>
    <row r="1556" spans="1:83" ht="127.5" x14ac:dyDescent="0.2">
      <c r="B1556" s="64" t="str">
        <f>Source!EO335</f>
        <v>Поправка: 421/пр_2020_прил.10_т.5_п.9.1_гр.3</v>
      </c>
      <c r="C1556" s="64" t="str">
        <f>Source!CN335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557" spans="1:83" ht="15" x14ac:dyDescent="0.2">
      <c r="A1557" s="58"/>
      <c r="B1557" s="61">
        <v>1</v>
      </c>
      <c r="C1557" s="58" t="s">
        <v>906</v>
      </c>
      <c r="D1557" s="60" t="s">
        <v>691</v>
      </c>
      <c r="E1557" s="65"/>
      <c r="F1557" s="61"/>
      <c r="G1557" s="65">
        <f>Source!U335</f>
        <v>11.54508</v>
      </c>
      <c r="H1557" s="61"/>
      <c r="I1557" s="61"/>
      <c r="J1557" s="61"/>
      <c r="K1557" s="61"/>
      <c r="L1557" s="66">
        <f>SUM(L1558:L1558)-SUMIF(CE1558:CE1558, 1, L1558:L1558)</f>
        <v>5085.84</v>
      </c>
    </row>
    <row r="1558" spans="1:83" ht="28.5" x14ac:dyDescent="0.2">
      <c r="A1558" s="59"/>
      <c r="B1558" s="59" t="s">
        <v>729</v>
      </c>
      <c r="C1558" s="59" t="s">
        <v>730</v>
      </c>
      <c r="D1558" s="60" t="s">
        <v>691</v>
      </c>
      <c r="E1558" s="61">
        <v>3.76</v>
      </c>
      <c r="F1558" s="61">
        <f>ROUND(1.15,7)</f>
        <v>1.1499999999999999</v>
      </c>
      <c r="G1558" s="61">
        <f>SmtRes!CX418</f>
        <v>11.54508</v>
      </c>
      <c r="H1558" s="63"/>
      <c r="I1558" s="62"/>
      <c r="J1558" s="63">
        <f>SmtRes!CZ418</f>
        <v>440.52</v>
      </c>
      <c r="K1558" s="62"/>
      <c r="L1558" s="63">
        <f>SmtRes!DI418</f>
        <v>5085.84</v>
      </c>
    </row>
    <row r="1559" spans="1:83" ht="15" x14ac:dyDescent="0.2">
      <c r="A1559" s="58"/>
      <c r="B1559" s="61">
        <v>2</v>
      </c>
      <c r="C1559" s="58" t="s">
        <v>907</v>
      </c>
      <c r="D1559" s="60"/>
      <c r="E1559" s="65"/>
      <c r="F1559" s="61"/>
      <c r="G1559" s="65"/>
      <c r="H1559" s="61"/>
      <c r="I1559" s="61"/>
      <c r="J1559" s="61"/>
      <c r="K1559" s="61"/>
      <c r="L1559" s="66">
        <f>SUM(L1560:L1564)-SUMIF(CE1560:CE1564, 1, L1560:L1564)</f>
        <v>1508.17</v>
      </c>
    </row>
    <row r="1560" spans="1:83" ht="15" x14ac:dyDescent="0.2">
      <c r="A1560" s="58"/>
      <c r="B1560" s="61"/>
      <c r="C1560" s="58" t="s">
        <v>909</v>
      </c>
      <c r="D1560" s="60" t="s">
        <v>691</v>
      </c>
      <c r="E1560" s="65"/>
      <c r="F1560" s="61"/>
      <c r="G1560" s="65">
        <f>Source!V335</f>
        <v>3.2854350000000001</v>
      </c>
      <c r="H1560" s="61"/>
      <c r="I1560" s="61"/>
      <c r="J1560" s="61"/>
      <c r="K1560" s="61"/>
      <c r="L1560" s="66">
        <f>SUMIF(CE1561:CE1564, 1, L1561:L1564)</f>
        <v>1570.37</v>
      </c>
      <c r="CE1560">
        <v>1</v>
      </c>
    </row>
    <row r="1561" spans="1:83" ht="28.5" x14ac:dyDescent="0.2">
      <c r="A1561" s="59"/>
      <c r="B1561" s="59" t="s">
        <v>694</v>
      </c>
      <c r="C1561" s="59" t="s">
        <v>696</v>
      </c>
      <c r="D1561" s="60" t="s">
        <v>582</v>
      </c>
      <c r="E1561" s="61">
        <v>0.85</v>
      </c>
      <c r="F1561" s="61">
        <f>ROUND(1.15,7)</f>
        <v>1.1499999999999999</v>
      </c>
      <c r="G1561" s="61">
        <f>SmtRes!CX420</f>
        <v>2.6099250000000001</v>
      </c>
      <c r="H1561" s="63">
        <f>SmtRes!CZ420</f>
        <v>346.73</v>
      </c>
      <c r="I1561" s="62">
        <f>SmtRes!AJ420</f>
        <v>1.26</v>
      </c>
      <c r="J1561" s="63">
        <f>ROUND(H1561*I1561, 2)</f>
        <v>436.88</v>
      </c>
      <c r="K1561" s="62"/>
      <c r="L1561" s="63">
        <f>SmtRes!DG420</f>
        <v>1140.22</v>
      </c>
    </row>
    <row r="1562" spans="1:83" ht="28.5" x14ac:dyDescent="0.2">
      <c r="A1562" s="59"/>
      <c r="B1562" s="59" t="s">
        <v>697</v>
      </c>
      <c r="C1562" s="59" t="s">
        <v>908</v>
      </c>
      <c r="D1562" s="60" t="s">
        <v>691</v>
      </c>
      <c r="E1562" s="61">
        <f>SmtRes!DO420*SmtRes!AT420</f>
        <v>0.85</v>
      </c>
      <c r="F1562" s="61">
        <f>ROUND(1.15,7)</f>
        <v>1.1499999999999999</v>
      </c>
      <c r="G1562" s="61">
        <f>SmtRes!DO420*SmtRes!CX420</f>
        <v>2.6099250000000001</v>
      </c>
      <c r="H1562" s="63"/>
      <c r="I1562" s="62"/>
      <c r="J1562" s="63">
        <f>ROUND(SmtRes!AG420/SmtRes!DO420, 2)</f>
        <v>477.98</v>
      </c>
      <c r="K1562" s="62"/>
      <c r="L1562" s="63">
        <f>SmtRes!DH420</f>
        <v>1247.49</v>
      </c>
      <c r="CE1562">
        <v>1</v>
      </c>
    </row>
    <row r="1563" spans="1:83" ht="28.5" x14ac:dyDescent="0.2">
      <c r="A1563" s="59"/>
      <c r="B1563" s="59" t="s">
        <v>698</v>
      </c>
      <c r="C1563" s="59" t="s">
        <v>700</v>
      </c>
      <c r="D1563" s="60" t="s">
        <v>582</v>
      </c>
      <c r="E1563" s="61">
        <v>0.22</v>
      </c>
      <c r="F1563" s="61">
        <f>ROUND(1.15,7)</f>
        <v>1.1499999999999999</v>
      </c>
      <c r="G1563" s="61">
        <f>SmtRes!CX421</f>
        <v>0.67551000000000005</v>
      </c>
      <c r="H1563" s="63"/>
      <c r="I1563" s="62"/>
      <c r="J1563" s="63">
        <f>SmtRes!CZ421</f>
        <v>544.70000000000005</v>
      </c>
      <c r="K1563" s="62"/>
      <c r="L1563" s="63">
        <f>SmtRes!DG421</f>
        <v>367.95</v>
      </c>
    </row>
    <row r="1564" spans="1:83" ht="28.5" x14ac:dyDescent="0.2">
      <c r="A1564" s="59"/>
      <c r="B1564" s="59" t="s">
        <v>697</v>
      </c>
      <c r="C1564" s="59" t="s">
        <v>908</v>
      </c>
      <c r="D1564" s="60" t="s">
        <v>691</v>
      </c>
      <c r="E1564" s="61">
        <f>SmtRes!DO421*SmtRes!AT421</f>
        <v>0.22</v>
      </c>
      <c r="F1564" s="61">
        <f>ROUND(1.15,7)</f>
        <v>1.1499999999999999</v>
      </c>
      <c r="G1564" s="61">
        <f>SmtRes!DO421*SmtRes!CX421</f>
        <v>0.67551000000000005</v>
      </c>
      <c r="H1564" s="63"/>
      <c r="I1564" s="62"/>
      <c r="J1564" s="63">
        <f>ROUND(SmtRes!AG421/SmtRes!DO421, 2)</f>
        <v>477.98</v>
      </c>
      <c r="K1564" s="62"/>
      <c r="L1564" s="63">
        <f>SmtRes!DH421</f>
        <v>322.88</v>
      </c>
      <c r="CE1564">
        <v>1</v>
      </c>
    </row>
    <row r="1565" spans="1:83" ht="15" x14ac:dyDescent="0.2">
      <c r="A1565" s="58"/>
      <c r="B1565" s="61">
        <v>4</v>
      </c>
      <c r="C1565" s="58" t="s">
        <v>930</v>
      </c>
      <c r="D1565" s="60"/>
      <c r="E1565" s="65"/>
      <c r="F1565" s="61"/>
      <c r="G1565" s="65"/>
      <c r="H1565" s="61"/>
      <c r="I1565" s="61"/>
      <c r="J1565" s="61"/>
      <c r="K1565" s="61"/>
      <c r="L1565" s="66">
        <f>SUM(L1566:L1570)-SUMIF(CE1566:CE1570, 1, L1566:L1570)</f>
        <v>176.92999999999998</v>
      </c>
    </row>
    <row r="1566" spans="1:83" ht="14.25" x14ac:dyDescent="0.2">
      <c r="A1566" s="59"/>
      <c r="B1566" s="59" t="s">
        <v>731</v>
      </c>
      <c r="C1566" s="59" t="s">
        <v>733</v>
      </c>
      <c r="D1566" s="60" t="s">
        <v>714</v>
      </c>
      <c r="E1566" s="61">
        <v>0.1</v>
      </c>
      <c r="F1566" s="61"/>
      <c r="G1566" s="61">
        <f>SmtRes!CX422</f>
        <v>0.26700000000000002</v>
      </c>
      <c r="H1566" s="63">
        <f>SmtRes!CZ422</f>
        <v>238.29</v>
      </c>
      <c r="I1566" s="62">
        <f>SmtRes!AI422</f>
        <v>2.0699999999999998</v>
      </c>
      <c r="J1566" s="63">
        <f>ROUND(H1566*I1566, 2)</f>
        <v>493.26</v>
      </c>
      <c r="K1566" s="62"/>
      <c r="L1566" s="63">
        <f>SmtRes!DF422</f>
        <v>131.69999999999999</v>
      </c>
    </row>
    <row r="1567" spans="1:83" ht="14.25" x14ac:dyDescent="0.2">
      <c r="A1567" s="59"/>
      <c r="B1567" s="59" t="s">
        <v>734</v>
      </c>
      <c r="C1567" s="59" t="s">
        <v>736</v>
      </c>
      <c r="D1567" s="60" t="s">
        <v>714</v>
      </c>
      <c r="E1567" s="61">
        <v>0.03</v>
      </c>
      <c r="F1567" s="61"/>
      <c r="G1567" s="61">
        <f>SmtRes!CX423</f>
        <v>8.0100000000000005E-2</v>
      </c>
      <c r="H1567" s="63">
        <f>SmtRes!CZ423</f>
        <v>80.02</v>
      </c>
      <c r="I1567" s="62">
        <f>SmtRes!AI423</f>
        <v>2.0699999999999998</v>
      </c>
      <c r="J1567" s="63">
        <f>ROUND(H1567*I1567, 2)</f>
        <v>165.64</v>
      </c>
      <c r="K1567" s="62"/>
      <c r="L1567" s="63">
        <f>SmtRes!DF423</f>
        <v>13.27</v>
      </c>
    </row>
    <row r="1568" spans="1:83" ht="14.25" x14ac:dyDescent="0.2">
      <c r="A1568" s="59"/>
      <c r="B1568" s="59" t="s">
        <v>737</v>
      </c>
      <c r="C1568" s="59" t="s">
        <v>739</v>
      </c>
      <c r="D1568" s="60" t="s">
        <v>714</v>
      </c>
      <c r="E1568" s="61">
        <v>0.02</v>
      </c>
      <c r="F1568" s="61"/>
      <c r="G1568" s="61">
        <f>SmtRes!CX424</f>
        <v>5.3400000000000003E-2</v>
      </c>
      <c r="H1568" s="63">
        <f>SmtRes!CZ424</f>
        <v>56.11</v>
      </c>
      <c r="I1568" s="62">
        <f>SmtRes!AI424</f>
        <v>1.58</v>
      </c>
      <c r="J1568" s="63">
        <f>ROUND(H1568*I1568, 2)</f>
        <v>88.65</v>
      </c>
      <c r="K1568" s="62"/>
      <c r="L1568" s="63">
        <f>SmtRes!DF424</f>
        <v>4.7300000000000004</v>
      </c>
    </row>
    <row r="1569" spans="1:82" ht="14.25" x14ac:dyDescent="0.2">
      <c r="A1569" s="59"/>
      <c r="B1569" s="59" t="s">
        <v>743</v>
      </c>
      <c r="C1569" s="59" t="s">
        <v>745</v>
      </c>
      <c r="D1569" s="60" t="s">
        <v>231</v>
      </c>
      <c r="E1569" s="61">
        <v>1E-4</v>
      </c>
      <c r="F1569" s="61"/>
      <c r="G1569" s="61">
        <f>SmtRes!CX425</f>
        <v>2.6699999999999998E-4</v>
      </c>
      <c r="H1569" s="63">
        <f>SmtRes!CZ425</f>
        <v>80020.98</v>
      </c>
      <c r="I1569" s="62">
        <f>SmtRes!AI425</f>
        <v>1.02</v>
      </c>
      <c r="J1569" s="63">
        <f>ROUND(H1569*I1569, 2)</f>
        <v>81621.399999999994</v>
      </c>
      <c r="K1569" s="62"/>
      <c r="L1569" s="63">
        <f>SmtRes!DF425</f>
        <v>21.79</v>
      </c>
    </row>
    <row r="1570" spans="1:82" ht="14.25" x14ac:dyDescent="0.2">
      <c r="A1570" s="59"/>
      <c r="B1570" s="59" t="s">
        <v>780</v>
      </c>
      <c r="C1570" s="59" t="s">
        <v>782</v>
      </c>
      <c r="D1570" s="60" t="s">
        <v>714</v>
      </c>
      <c r="E1570" s="61">
        <v>0.03</v>
      </c>
      <c r="F1570" s="61"/>
      <c r="G1570" s="61">
        <f>SmtRes!CX426</f>
        <v>8.0100000000000005E-2</v>
      </c>
      <c r="H1570" s="63">
        <f>SmtRes!CZ426</f>
        <v>60.6</v>
      </c>
      <c r="I1570" s="62">
        <f>SmtRes!AI426</f>
        <v>1.1200000000000001</v>
      </c>
      <c r="J1570" s="63">
        <f>ROUND(H1570*I1570, 2)</f>
        <v>67.87</v>
      </c>
      <c r="K1570" s="62"/>
      <c r="L1570" s="63">
        <f>SmtRes!DF426</f>
        <v>5.44</v>
      </c>
    </row>
    <row r="1571" spans="1:82" ht="14.25" x14ac:dyDescent="0.2">
      <c r="A1571" s="59"/>
      <c r="B1571" s="59" t="str">
        <f>EtalonRes!I532</f>
        <v>07.2.07.13</v>
      </c>
      <c r="C1571" s="59" t="str">
        <f>EtalonRes!K532</f>
        <v>Хомуты стальные</v>
      </c>
      <c r="D1571" s="60" t="str">
        <f>EtalonRes!O532</f>
        <v>кг</v>
      </c>
      <c r="E1571" s="61">
        <f>EtalonRes!X532</f>
        <v>0</v>
      </c>
      <c r="F1571" s="61"/>
      <c r="G1571" s="61">
        <f>ROUND(EtalonRes!AG532*Source!I335, 7)</f>
        <v>0</v>
      </c>
      <c r="H1571" s="63"/>
      <c r="I1571" s="62"/>
      <c r="J1571" s="63"/>
      <c r="K1571" s="62"/>
      <c r="L1571" s="63"/>
    </row>
    <row r="1572" spans="1:82" ht="14.25" x14ac:dyDescent="0.2">
      <c r="A1572" s="59"/>
      <c r="B1572" s="59" t="str">
        <f>EtalonRes!I533</f>
        <v>08.3.04.02</v>
      </c>
      <c r="C1572" s="59" t="str">
        <f>EtalonRes!K533</f>
        <v>Сталь стержневая диаметром до 10 мм</v>
      </c>
      <c r="D1572" s="60" t="str">
        <f>EtalonRes!O533</f>
        <v>т</v>
      </c>
      <c r="E1572" s="61">
        <f>EtalonRes!X533</f>
        <v>0</v>
      </c>
      <c r="F1572" s="61"/>
      <c r="G1572" s="61">
        <f>ROUND(EtalonRes!AG533*Source!I335, 7)</f>
        <v>0</v>
      </c>
      <c r="H1572" s="63"/>
      <c r="I1572" s="62"/>
      <c r="J1572" s="63"/>
      <c r="K1572" s="62"/>
      <c r="L1572" s="63"/>
    </row>
    <row r="1573" spans="1:82" ht="28.5" x14ac:dyDescent="0.2">
      <c r="A1573" s="59"/>
      <c r="B1573" s="59" t="str">
        <f>EtalonRes!I536</f>
        <v>22.2.01.04</v>
      </c>
      <c r="C1573" s="59" t="str">
        <f>EtalonRes!K536</f>
        <v>Изоляторы линейные штыревые фарфоровые</v>
      </c>
      <c r="D1573" s="60" t="str">
        <f>EtalonRes!O536</f>
        <v>ШТ</v>
      </c>
      <c r="E1573" s="61">
        <f>EtalonRes!X536</f>
        <v>0</v>
      </c>
      <c r="F1573" s="61"/>
      <c r="G1573" s="61">
        <f>ROUND(EtalonRes!AG536*Source!I335, 7)</f>
        <v>0</v>
      </c>
      <c r="H1573" s="63"/>
      <c r="I1573" s="62"/>
      <c r="J1573" s="63"/>
      <c r="K1573" s="62"/>
      <c r="L1573" s="63"/>
    </row>
    <row r="1574" spans="1:82" ht="14.25" x14ac:dyDescent="0.2">
      <c r="A1574" s="59"/>
      <c r="B1574" s="59" t="str">
        <f>EtalonRes!I537</f>
        <v>22.2.02.03</v>
      </c>
      <c r="C1574" s="67" t="str">
        <f>EtalonRes!K537</f>
        <v>Детали крепления стальные</v>
      </c>
      <c r="D1574" s="68" t="str">
        <f>EtalonRes!O537</f>
        <v>кг</v>
      </c>
      <c r="E1574" s="69">
        <f>EtalonRes!X537</f>
        <v>0</v>
      </c>
      <c r="F1574" s="69"/>
      <c r="G1574" s="69">
        <f>ROUND(EtalonRes!AG537*Source!I335, 7)</f>
        <v>0</v>
      </c>
      <c r="H1574" s="70"/>
      <c r="I1574" s="71"/>
      <c r="J1574" s="70"/>
      <c r="K1574" s="71"/>
      <c r="L1574" s="70"/>
    </row>
    <row r="1575" spans="1:82" ht="15" x14ac:dyDescent="0.2">
      <c r="A1575" s="59"/>
      <c r="B1575" s="59"/>
      <c r="C1575" s="73" t="s">
        <v>910</v>
      </c>
      <c r="D1575" s="60"/>
      <c r="E1575" s="61"/>
      <c r="F1575" s="61"/>
      <c r="G1575" s="61"/>
      <c r="H1575" s="63"/>
      <c r="I1575" s="62"/>
      <c r="J1575" s="63"/>
      <c r="K1575" s="62"/>
      <c r="L1575" s="63">
        <f>L1557+L1559+L1560+L1565</f>
        <v>8341.31</v>
      </c>
    </row>
    <row r="1576" spans="1:82" ht="14.25" x14ac:dyDescent="0.2">
      <c r="A1576" s="59"/>
      <c r="B1576" s="59"/>
      <c r="C1576" s="59" t="s">
        <v>911</v>
      </c>
      <c r="D1576" s="60"/>
      <c r="E1576" s="61"/>
      <c r="F1576" s="61"/>
      <c r="G1576" s="61"/>
      <c r="H1576" s="63"/>
      <c r="I1576" s="62"/>
      <c r="J1576" s="63"/>
      <c r="K1576" s="62"/>
      <c r="L1576" s="63">
        <f>SUM(AR1555:AR1579)+SUM(AS1555:AS1579)+SUM(AT1555:AT1579)+SUM(AU1555:AU1579)+SUM(AV1555:AV1579)</f>
        <v>6656.21</v>
      </c>
    </row>
    <row r="1577" spans="1:82" ht="14.25" x14ac:dyDescent="0.2">
      <c r="A1577" s="59"/>
      <c r="B1577" s="59" t="s">
        <v>27</v>
      </c>
      <c r="C1577" s="59" t="s">
        <v>912</v>
      </c>
      <c r="D1577" s="60" t="s">
        <v>819</v>
      </c>
      <c r="E1577" s="61">
        <f>Source!BZ335</f>
        <v>103</v>
      </c>
      <c r="F1577" s="61"/>
      <c r="G1577" s="61">
        <f>Source!AT335</f>
        <v>103</v>
      </c>
      <c r="H1577" s="63"/>
      <c r="I1577" s="62"/>
      <c r="J1577" s="63"/>
      <c r="K1577" s="62"/>
      <c r="L1577" s="63">
        <f>SUM(AZ1555:AZ1579)</f>
        <v>6855.9</v>
      </c>
    </row>
    <row r="1578" spans="1:82" ht="14.25" x14ac:dyDescent="0.2">
      <c r="A1578" s="67"/>
      <c r="B1578" s="67" t="s">
        <v>28</v>
      </c>
      <c r="C1578" s="67" t="s">
        <v>913</v>
      </c>
      <c r="D1578" s="68" t="s">
        <v>819</v>
      </c>
      <c r="E1578" s="69">
        <f>Source!CA335</f>
        <v>60</v>
      </c>
      <c r="F1578" s="69"/>
      <c r="G1578" s="69">
        <f>Source!AU335</f>
        <v>60</v>
      </c>
      <c r="H1578" s="70"/>
      <c r="I1578" s="71"/>
      <c r="J1578" s="70"/>
      <c r="K1578" s="71"/>
      <c r="L1578" s="70">
        <f>SUM(BA1555:BA1579)</f>
        <v>3993.73</v>
      </c>
    </row>
    <row r="1579" spans="1:82" ht="15" x14ac:dyDescent="0.2">
      <c r="C1579" s="75" t="s">
        <v>914</v>
      </c>
      <c r="D1579" s="75"/>
      <c r="E1579" s="75"/>
      <c r="F1579" s="75"/>
      <c r="G1579" s="75"/>
      <c r="H1579" s="75"/>
      <c r="I1579" s="76">
        <f>K1579/E1555</f>
        <v>7187.6179775280898</v>
      </c>
      <c r="J1579" s="76"/>
      <c r="K1579" s="76">
        <f>L1557+L1559+L1565+L1577+L1578+L1560</f>
        <v>19190.939999999999</v>
      </c>
      <c r="L1579" s="76"/>
      <c r="AD1579">
        <f>ROUND((Source!AT335/100)*((ROUND(SUMIF(SmtRes!AQ418:'SmtRes'!AQ426,"=1",SmtRes!AD418:'SmtRes'!AD426)*Source!I335, 2)+ROUND(SUMIF(SmtRes!AQ418:'SmtRes'!AQ426,"=1",SmtRes!AC418:'SmtRes'!AC426)*Source!I335, 2))), 2)</f>
        <v>3840.46</v>
      </c>
      <c r="AE1579">
        <f>ROUND((Source!AU335/100)*((ROUND(SUMIF(SmtRes!AQ418:'SmtRes'!AQ426,"=1",SmtRes!AD418:'SmtRes'!AD426)*Source!I335, 2)+ROUND(SUMIF(SmtRes!AQ418:'SmtRes'!AQ426,"=1",SmtRes!AC418:'SmtRes'!AC426)*Source!I335, 2))), 2)</f>
        <v>2237.16</v>
      </c>
      <c r="AN1579" s="72">
        <f>L1557+L1559+L1565+L1577+L1578+L1560</f>
        <v>19190.939999999999</v>
      </c>
      <c r="AO1579" s="72">
        <f>L1559</f>
        <v>1508.17</v>
      </c>
      <c r="AQ1579" t="s">
        <v>915</v>
      </c>
      <c r="AR1579" s="72">
        <f>L1557</f>
        <v>5085.84</v>
      </c>
      <c r="AT1579" s="72">
        <f>L1560</f>
        <v>1570.37</v>
      </c>
      <c r="AV1579" t="s">
        <v>915</v>
      </c>
      <c r="AW1579" s="72">
        <f>L1565</f>
        <v>176.92999999999998</v>
      </c>
      <c r="AZ1579">
        <f>Source!X335</f>
        <v>6855.9</v>
      </c>
      <c r="BA1579">
        <f>Source!Y335</f>
        <v>3993.73</v>
      </c>
      <c r="CD1579">
        <v>1</v>
      </c>
    </row>
    <row r="1580" spans="1:82" ht="39.75" x14ac:dyDescent="0.2">
      <c r="A1580" s="77" t="s">
        <v>512</v>
      </c>
      <c r="B1580" s="67" t="str">
        <f>Source!F336</f>
        <v>Цена поставщика</v>
      </c>
      <c r="C1580" s="67" t="s">
        <v>1051</v>
      </c>
      <c r="D1580" s="68" t="str">
        <f>Source!H336</f>
        <v>ШТ</v>
      </c>
      <c r="E1580" s="69">
        <f>Source!K336</f>
        <v>8</v>
      </c>
      <c r="F1580" s="69"/>
      <c r="G1580" s="69">
        <f>Source!I336</f>
        <v>8</v>
      </c>
      <c r="H1580" s="70">
        <f>Source!AL336</f>
        <v>6735.3</v>
      </c>
      <c r="I1580" s="71"/>
      <c r="J1580" s="70"/>
      <c r="K1580" s="71">
        <f>ROUND(1.02,7)</f>
        <v>1.02</v>
      </c>
      <c r="L1580" s="70">
        <f>Source!P336</f>
        <v>54960.05</v>
      </c>
    </row>
    <row r="1581" spans="1:82" ht="15" x14ac:dyDescent="0.2">
      <c r="C1581" s="75" t="s">
        <v>914</v>
      </c>
      <c r="D1581" s="75"/>
      <c r="E1581" s="75"/>
      <c r="F1581" s="75"/>
      <c r="G1581" s="75"/>
      <c r="H1581" s="75"/>
      <c r="I1581" s="76">
        <f>K1581/E1580</f>
        <v>6870.0062500000004</v>
      </c>
      <c r="J1581" s="76"/>
      <c r="K1581" s="76">
        <f>L1580</f>
        <v>54960.05</v>
      </c>
      <c r="L1581" s="76"/>
      <c r="AD1581">
        <f>ROUND((Source!AT336/100)*((ROUND(ROUND(Source!AO336,2)*Source!I336, 2)+ROUND(ROUND(Source!AN336,2)*Source!I336, 2))), 2)</f>
        <v>0</v>
      </c>
      <c r="AE1581">
        <f>ROUND((Source!AU336/100)*((ROUND(ROUND(Source!AO336,2)*Source!I336, 2)+ROUND(ROUND(Source!AN336,2)*Source!I336, 2))), 2)</f>
        <v>0</v>
      </c>
      <c r="AN1581" s="72">
        <f>L1580</f>
        <v>54960.05</v>
      </c>
      <c r="AO1581">
        <f>0</f>
        <v>0</v>
      </c>
      <c r="AQ1581" t="s">
        <v>915</v>
      </c>
      <c r="AR1581">
        <f>0</f>
        <v>0</v>
      </c>
      <c r="AT1581">
        <f>0</f>
        <v>0</v>
      </c>
      <c r="AV1581" t="s">
        <v>915</v>
      </c>
      <c r="AW1581" s="72">
        <f>L1580</f>
        <v>54960.05</v>
      </c>
      <c r="AZ1581">
        <f>Source!X336</f>
        <v>0</v>
      </c>
      <c r="BA1581">
        <f>Source!Y336</f>
        <v>0</v>
      </c>
      <c r="CD1581">
        <v>1</v>
      </c>
    </row>
    <row r="1582" spans="1:82" ht="128.25" x14ac:dyDescent="0.2">
      <c r="A1582" s="77" t="s">
        <v>513</v>
      </c>
      <c r="B1582" s="67" t="s">
        <v>124</v>
      </c>
      <c r="C1582" s="67" t="str">
        <f>Source!G337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1582" s="68" t="str">
        <f>Source!H337</f>
        <v>1т груза</v>
      </c>
      <c r="E1582" s="69">
        <f>Source!K337</f>
        <v>2.609</v>
      </c>
      <c r="F1582" s="69"/>
      <c r="G1582" s="69">
        <f>Source!I337</f>
        <v>2.609</v>
      </c>
      <c r="H1582" s="70"/>
      <c r="I1582" s="71"/>
      <c r="J1582" s="70">
        <f>Source!AK337</f>
        <v>307.94</v>
      </c>
      <c r="K1582" s="71"/>
      <c r="L1582" s="70">
        <f>Source!HD337</f>
        <v>803.42</v>
      </c>
    </row>
    <row r="1583" spans="1:82" ht="15" x14ac:dyDescent="0.2">
      <c r="C1583" s="75" t="s">
        <v>914</v>
      </c>
      <c r="D1583" s="75"/>
      <c r="E1583" s="75"/>
      <c r="F1583" s="75"/>
      <c r="G1583" s="75"/>
      <c r="H1583" s="75"/>
      <c r="I1583" s="76">
        <f>K1583/E1582</f>
        <v>307.94174013031812</v>
      </c>
      <c r="J1583" s="76"/>
      <c r="K1583" s="76">
        <f>L1582</f>
        <v>803.42</v>
      </c>
      <c r="L1583" s="76"/>
      <c r="AD1583">
        <f>ROUND((Source!AT337/100)*((ROUND(0*Source!I337, 2)+ROUND(0*Source!I337, 2))), 2)</f>
        <v>0</v>
      </c>
      <c r="AE1583">
        <f>ROUND((Source!AU337/100)*((ROUND(0*Source!I337, 2)+ROUND(0*Source!I337, 2))), 2)</f>
        <v>0</v>
      </c>
      <c r="AN1583" s="72">
        <f>L1582</f>
        <v>803.42</v>
      </c>
      <c r="AP1583">
        <f>0</f>
        <v>0</v>
      </c>
      <c r="AQ1583" t="s">
        <v>915</v>
      </c>
      <c r="AS1583">
        <f>0</f>
        <v>0</v>
      </c>
      <c r="AU1583">
        <f>0</f>
        <v>0</v>
      </c>
      <c r="AV1583" t="s">
        <v>915</v>
      </c>
      <c r="AZ1583">
        <f>Source!X337</f>
        <v>0</v>
      </c>
      <c r="BA1583">
        <f>Source!Y337</f>
        <v>0</v>
      </c>
      <c r="BB1583" s="72">
        <f>L1582</f>
        <v>803.42</v>
      </c>
      <c r="CD1583">
        <v>1</v>
      </c>
    </row>
    <row r="1585" spans="1:12" ht="15" x14ac:dyDescent="0.2">
      <c r="A1585" s="80"/>
      <c r="B1585" s="81"/>
      <c r="C1585" s="82" t="s">
        <v>960</v>
      </c>
      <c r="D1585" s="82"/>
      <c r="E1585" s="82"/>
      <c r="F1585" s="82"/>
      <c r="G1585" s="82"/>
      <c r="H1585" s="82"/>
      <c r="I1585" s="66"/>
      <c r="J1585" s="80"/>
      <c r="K1585" s="83"/>
      <c r="L1585" s="66">
        <f>L1587+L1588+L1594+L1598</f>
        <v>1251554.33</v>
      </c>
    </row>
    <row r="1586" spans="1:12" ht="14.25" x14ac:dyDescent="0.2">
      <c r="A1586" s="74"/>
      <c r="B1586" s="78"/>
      <c r="C1586" s="84" t="s">
        <v>961</v>
      </c>
      <c r="D1586" s="79"/>
      <c r="E1586" s="79"/>
      <c r="F1586" s="79"/>
      <c r="G1586" s="79"/>
      <c r="H1586" s="79"/>
      <c r="I1586" s="63"/>
      <c r="J1586" s="74"/>
      <c r="K1586" s="61"/>
      <c r="L1586" s="63"/>
    </row>
    <row r="1587" spans="1:12" ht="14.25" x14ac:dyDescent="0.2">
      <c r="A1587" s="74"/>
      <c r="B1587" s="78"/>
      <c r="C1587" s="79" t="s">
        <v>962</v>
      </c>
      <c r="D1587" s="79"/>
      <c r="E1587" s="79"/>
      <c r="F1587" s="79"/>
      <c r="G1587" s="79"/>
      <c r="H1587" s="79"/>
      <c r="I1587" s="63"/>
      <c r="J1587" s="74"/>
      <c r="K1587" s="61"/>
      <c r="L1587" s="63">
        <f>SUM(AR1278:AR1583)</f>
        <v>193310.99000000002</v>
      </c>
    </row>
    <row r="1588" spans="1:12" ht="14.25" hidden="1" x14ac:dyDescent="0.2">
      <c r="A1588" s="74"/>
      <c r="B1588" s="78"/>
      <c r="C1588" s="79" t="s">
        <v>963</v>
      </c>
      <c r="D1588" s="79"/>
      <c r="E1588" s="79"/>
      <c r="F1588" s="79"/>
      <c r="G1588" s="79"/>
      <c r="H1588" s="79"/>
      <c r="I1588" s="63"/>
      <c r="J1588" s="74"/>
      <c r="K1588" s="61"/>
      <c r="L1588" s="63">
        <f>L1590+L1593+L1592</f>
        <v>96425.279999999999</v>
      </c>
    </row>
    <row r="1589" spans="1:12" ht="14.25" hidden="1" x14ac:dyDescent="0.2">
      <c r="A1589" s="74"/>
      <c r="B1589" s="78"/>
      <c r="C1589" s="84" t="s">
        <v>964</v>
      </c>
      <c r="D1589" s="79"/>
      <c r="E1589" s="79"/>
      <c r="F1589" s="79"/>
      <c r="G1589" s="79"/>
      <c r="H1589" s="79"/>
      <c r="I1589" s="63"/>
      <c r="J1589" s="74"/>
      <c r="K1589" s="61"/>
      <c r="L1589" s="63"/>
    </row>
    <row r="1590" spans="1:12" ht="14.25" x14ac:dyDescent="0.2">
      <c r="A1590" s="74"/>
      <c r="B1590" s="78"/>
      <c r="C1590" s="79" t="s">
        <v>963</v>
      </c>
      <c r="D1590" s="79"/>
      <c r="E1590" s="79"/>
      <c r="F1590" s="79"/>
      <c r="G1590" s="79"/>
      <c r="H1590" s="79"/>
      <c r="I1590" s="63"/>
      <c r="J1590" s="74"/>
      <c r="K1590" s="61"/>
      <c r="L1590" s="63">
        <f>SUM(AO1278:AO1583)</f>
        <v>47079.860000000008</v>
      </c>
    </row>
    <row r="1591" spans="1:12" ht="14.25" hidden="1" x14ac:dyDescent="0.2">
      <c r="A1591" s="74"/>
      <c r="B1591" s="78"/>
      <c r="C1591" s="84" t="s">
        <v>965</v>
      </c>
      <c r="D1591" s="79"/>
      <c r="E1591" s="79"/>
      <c r="F1591" s="79"/>
      <c r="G1591" s="79"/>
      <c r="H1591" s="79"/>
      <c r="I1591" s="63"/>
      <c r="J1591" s="74"/>
      <c r="K1591" s="61"/>
      <c r="L1591" s="63"/>
    </row>
    <row r="1592" spans="1:12" ht="14.25" x14ac:dyDescent="0.2">
      <c r="A1592" s="74"/>
      <c r="B1592" s="78"/>
      <c r="C1592" s="79" t="s">
        <v>985</v>
      </c>
      <c r="D1592" s="79"/>
      <c r="E1592" s="79"/>
      <c r="F1592" s="79"/>
      <c r="G1592" s="79"/>
      <c r="H1592" s="79"/>
      <c r="I1592" s="63"/>
      <c r="J1592" s="74"/>
      <c r="K1592" s="61"/>
      <c r="L1592" s="63">
        <f>SUM(AT1278:AT1583)</f>
        <v>49345.42</v>
      </c>
    </row>
    <row r="1593" spans="1:12" ht="14.25" hidden="1" x14ac:dyDescent="0.2">
      <c r="A1593" s="74"/>
      <c r="B1593" s="78"/>
      <c r="C1593" s="79" t="s">
        <v>966</v>
      </c>
      <c r="D1593" s="79"/>
      <c r="E1593" s="79"/>
      <c r="F1593" s="79"/>
      <c r="G1593" s="79"/>
      <c r="H1593" s="79"/>
      <c r="I1593" s="63"/>
      <c r="J1593" s="74"/>
      <c r="K1593" s="61"/>
      <c r="L1593" s="63">
        <f>SUM(AV1278:AV1583)</f>
        <v>0</v>
      </c>
    </row>
    <row r="1594" spans="1:12" ht="14.25" x14ac:dyDescent="0.2">
      <c r="A1594" s="74"/>
      <c r="B1594" s="78"/>
      <c r="C1594" s="79" t="s">
        <v>967</v>
      </c>
      <c r="D1594" s="79"/>
      <c r="E1594" s="79"/>
      <c r="F1594" s="79"/>
      <c r="G1594" s="79"/>
      <c r="H1594" s="79"/>
      <c r="I1594" s="63"/>
      <c r="J1594" s="74"/>
      <c r="K1594" s="61"/>
      <c r="L1594" s="63">
        <f>L1596+L1597</f>
        <v>961014.64000000025</v>
      </c>
    </row>
    <row r="1595" spans="1:12" ht="14.25" x14ac:dyDescent="0.2">
      <c r="A1595" s="74"/>
      <c r="B1595" s="78"/>
      <c r="C1595" s="84" t="s">
        <v>964</v>
      </c>
      <c r="D1595" s="79"/>
      <c r="E1595" s="79"/>
      <c r="F1595" s="79"/>
      <c r="G1595" s="79"/>
      <c r="H1595" s="79"/>
      <c r="I1595" s="63"/>
      <c r="J1595" s="74"/>
      <c r="K1595" s="61"/>
      <c r="L1595" s="63"/>
    </row>
    <row r="1596" spans="1:12" ht="14.25" x14ac:dyDescent="0.2">
      <c r="A1596" s="74"/>
      <c r="B1596" s="78"/>
      <c r="C1596" s="79" t="s">
        <v>968</v>
      </c>
      <c r="D1596" s="79"/>
      <c r="E1596" s="79"/>
      <c r="F1596" s="79"/>
      <c r="G1596" s="79"/>
      <c r="H1596" s="79"/>
      <c r="I1596" s="63"/>
      <c r="J1596" s="74"/>
      <c r="K1596" s="61"/>
      <c r="L1596" s="63">
        <f>SUM(AW1278:AW1583)-SUM(BK1278:BK1583)</f>
        <v>961014.64000000025</v>
      </c>
    </row>
    <row r="1597" spans="1:12" ht="14.25" hidden="1" x14ac:dyDescent="0.2">
      <c r="A1597" s="74"/>
      <c r="B1597" s="78"/>
      <c r="C1597" s="79" t="s">
        <v>969</v>
      </c>
      <c r="D1597" s="79"/>
      <c r="E1597" s="79"/>
      <c r="F1597" s="79"/>
      <c r="G1597" s="79"/>
      <c r="H1597" s="79"/>
      <c r="I1597" s="63"/>
      <c r="J1597" s="74"/>
      <c r="K1597" s="61"/>
      <c r="L1597" s="63">
        <f>SUM(BC1278:BC1583)</f>
        <v>0</v>
      </c>
    </row>
    <row r="1598" spans="1:12" ht="14.25" x14ac:dyDescent="0.2">
      <c r="A1598" s="74"/>
      <c r="B1598" s="78"/>
      <c r="C1598" s="79" t="s">
        <v>970</v>
      </c>
      <c r="D1598" s="79"/>
      <c r="E1598" s="79"/>
      <c r="F1598" s="79"/>
      <c r="G1598" s="79"/>
      <c r="H1598" s="79"/>
      <c r="I1598" s="63"/>
      <c r="J1598" s="74"/>
      <c r="K1598" s="61"/>
      <c r="L1598" s="63">
        <f>SUM(BB1278:BB1583)</f>
        <v>803.42</v>
      </c>
    </row>
    <row r="1599" spans="1:12" ht="14.25" x14ac:dyDescent="0.2">
      <c r="A1599" s="74"/>
      <c r="B1599" s="78"/>
      <c r="C1599" s="79" t="s">
        <v>971</v>
      </c>
      <c r="D1599" s="79"/>
      <c r="E1599" s="79"/>
      <c r="F1599" s="79"/>
      <c r="G1599" s="79"/>
      <c r="H1599" s="79"/>
      <c r="I1599" s="63"/>
      <c r="J1599" s="74"/>
      <c r="K1599" s="61"/>
      <c r="L1599" s="63">
        <f>SUM(AR1278:AR1583)+SUM(AT1278:AT1583)+SUM(AV1278:AV1583)</f>
        <v>242656.41000000003</v>
      </c>
    </row>
    <row r="1600" spans="1:12" ht="14.25" x14ac:dyDescent="0.2">
      <c r="A1600" s="74"/>
      <c r="B1600" s="78"/>
      <c r="C1600" s="79" t="s">
        <v>972</v>
      </c>
      <c r="D1600" s="79"/>
      <c r="E1600" s="79"/>
      <c r="F1600" s="79"/>
      <c r="G1600" s="79"/>
      <c r="H1600" s="79"/>
      <c r="I1600" s="63"/>
      <c r="J1600" s="74"/>
      <c r="K1600" s="61"/>
      <c r="L1600" s="63">
        <f>SUM(AZ1278:AZ1583)</f>
        <v>249936.09999999998</v>
      </c>
    </row>
    <row r="1601" spans="1:12" ht="14.25" x14ac:dyDescent="0.2">
      <c r="A1601" s="74"/>
      <c r="B1601" s="78"/>
      <c r="C1601" s="79" t="s">
        <v>973</v>
      </c>
      <c r="D1601" s="79"/>
      <c r="E1601" s="79"/>
      <c r="F1601" s="79"/>
      <c r="G1601" s="79"/>
      <c r="H1601" s="79"/>
      <c r="I1601" s="63"/>
      <c r="J1601" s="74"/>
      <c r="K1601" s="61"/>
      <c r="L1601" s="63">
        <f>SUM(BA1278:BA1583)</f>
        <v>140425.49000000002</v>
      </c>
    </row>
    <row r="1602" spans="1:12" ht="14.25" hidden="1" x14ac:dyDescent="0.2">
      <c r="A1602" s="74"/>
      <c r="B1602" s="78"/>
      <c r="C1602" s="79" t="s">
        <v>974</v>
      </c>
      <c r="D1602" s="79"/>
      <c r="E1602" s="79"/>
      <c r="F1602" s="79"/>
      <c r="G1602" s="79"/>
      <c r="H1602" s="79"/>
      <c r="I1602" s="63"/>
      <c r="J1602" s="74"/>
      <c r="K1602" s="61"/>
      <c r="L1602" s="63">
        <f>L1604+L1605</f>
        <v>0</v>
      </c>
    </row>
    <row r="1603" spans="1:12" ht="14.25" hidden="1" x14ac:dyDescent="0.2">
      <c r="A1603" s="74"/>
      <c r="B1603" s="78"/>
      <c r="C1603" s="84" t="s">
        <v>961</v>
      </c>
      <c r="D1603" s="79"/>
      <c r="E1603" s="79"/>
      <c r="F1603" s="79"/>
      <c r="G1603" s="79"/>
      <c r="H1603" s="79"/>
      <c r="I1603" s="63"/>
      <c r="J1603" s="74"/>
      <c r="K1603" s="61"/>
      <c r="L1603" s="63"/>
    </row>
    <row r="1604" spans="1:12" ht="14.25" hidden="1" x14ac:dyDescent="0.2">
      <c r="A1604" s="74"/>
      <c r="B1604" s="78"/>
      <c r="C1604" s="79" t="s">
        <v>975</v>
      </c>
      <c r="D1604" s="79"/>
      <c r="E1604" s="79"/>
      <c r="F1604" s="79"/>
      <c r="G1604" s="79"/>
      <c r="H1604" s="79"/>
      <c r="I1604" s="63"/>
      <c r="J1604" s="74"/>
      <c r="K1604" s="61"/>
      <c r="L1604" s="63">
        <f>SUM(BK1278:BK1583)</f>
        <v>0</v>
      </c>
    </row>
    <row r="1605" spans="1:12" ht="14.25" hidden="1" x14ac:dyDescent="0.2">
      <c r="A1605" s="74"/>
      <c r="B1605" s="78"/>
      <c r="C1605" s="79" t="s">
        <v>976</v>
      </c>
      <c r="D1605" s="79"/>
      <c r="E1605" s="79"/>
      <c r="F1605" s="79"/>
      <c r="G1605" s="79"/>
      <c r="H1605" s="79"/>
      <c r="I1605" s="63"/>
      <c r="J1605" s="74"/>
      <c r="K1605" s="61"/>
      <c r="L1605" s="63">
        <f>SUM(BD1278:BD1583)</f>
        <v>0</v>
      </c>
    </row>
    <row r="1606" spans="1:12" ht="14.25" hidden="1" x14ac:dyDescent="0.2">
      <c r="A1606" s="74"/>
      <c r="B1606" s="78"/>
      <c r="C1606" s="79" t="s">
        <v>977</v>
      </c>
      <c r="D1606" s="79"/>
      <c r="E1606" s="79"/>
      <c r="F1606" s="79"/>
      <c r="G1606" s="79"/>
      <c r="H1606" s="79"/>
      <c r="I1606" s="63"/>
      <c r="J1606" s="74"/>
      <c r="K1606" s="61"/>
      <c r="L1606" s="63"/>
    </row>
    <row r="1607" spans="1:12" ht="14.25" hidden="1" x14ac:dyDescent="0.2">
      <c r="A1607" s="74"/>
      <c r="B1607" s="78"/>
      <c r="C1607" s="79" t="s">
        <v>978</v>
      </c>
      <c r="D1607" s="79"/>
      <c r="E1607" s="79"/>
      <c r="F1607" s="79"/>
      <c r="G1607" s="79"/>
      <c r="H1607" s="79"/>
      <c r="I1607" s="63"/>
      <c r="J1607" s="74"/>
      <c r="K1607" s="61"/>
      <c r="L1607" s="63">
        <f>SUM(BO1278:BO1583)</f>
        <v>0</v>
      </c>
    </row>
    <row r="1608" spans="1:12" ht="15" x14ac:dyDescent="0.2">
      <c r="A1608" s="80"/>
      <c r="B1608" s="81"/>
      <c r="C1608" s="82" t="s">
        <v>979</v>
      </c>
      <c r="D1608" s="82"/>
      <c r="E1608" s="82"/>
      <c r="F1608" s="82"/>
      <c r="G1608" s="82"/>
      <c r="H1608" s="82"/>
      <c r="I1608" s="66"/>
      <c r="J1608" s="80"/>
      <c r="K1608" s="83"/>
      <c r="L1608" s="66">
        <f>L1585+L1600+L1601+L1602+L1606+L1607</f>
        <v>1641915.9200000002</v>
      </c>
    </row>
    <row r="1609" spans="1:12" ht="14.25" x14ac:dyDescent="0.2">
      <c r="A1609" s="74"/>
      <c r="B1609" s="78"/>
      <c r="C1609" s="84" t="s">
        <v>980</v>
      </c>
      <c r="D1609" s="79"/>
      <c r="E1609" s="79"/>
      <c r="F1609" s="79"/>
      <c r="G1609" s="79"/>
      <c r="H1609" s="79"/>
      <c r="I1609" s="63"/>
      <c r="J1609" s="74"/>
      <c r="K1609" s="61"/>
      <c r="L1609" s="63"/>
    </row>
    <row r="1610" spans="1:12" ht="14.25" hidden="1" x14ac:dyDescent="0.2">
      <c r="A1610" s="74"/>
      <c r="B1610" s="78"/>
      <c r="C1610" s="79" t="s">
        <v>981</v>
      </c>
      <c r="D1610" s="79"/>
      <c r="E1610" s="79"/>
      <c r="F1610" s="79"/>
      <c r="G1610" s="79"/>
      <c r="H1610" s="79"/>
      <c r="I1610" s="63"/>
      <c r="J1610" s="74"/>
      <c r="K1610" s="61"/>
      <c r="L1610" s="63">
        <f>SUM(AX1278:AX1583)</f>
        <v>0</v>
      </c>
    </row>
    <row r="1611" spans="1:12" ht="14.25" hidden="1" x14ac:dyDescent="0.2">
      <c r="A1611" s="74"/>
      <c r="B1611" s="78"/>
      <c r="C1611" s="79" t="s">
        <v>982</v>
      </c>
      <c r="D1611" s="79"/>
      <c r="E1611" s="79"/>
      <c r="F1611" s="79"/>
      <c r="G1611" s="79"/>
      <c r="H1611" s="79"/>
      <c r="I1611" s="63"/>
      <c r="J1611" s="74"/>
      <c r="K1611" s="61"/>
      <c r="L1611" s="63">
        <f>SUM(AY1278:AY1583)</f>
        <v>0</v>
      </c>
    </row>
    <row r="1612" spans="1:12" ht="14.25" x14ac:dyDescent="0.2">
      <c r="A1612" s="74"/>
      <c r="B1612" s="78"/>
      <c r="C1612" s="79" t="s">
        <v>983</v>
      </c>
      <c r="D1612" s="79"/>
      <c r="E1612" s="79"/>
      <c r="F1612" s="85"/>
      <c r="G1612" s="65">
        <f>Source!F361</f>
        <v>416.217444</v>
      </c>
      <c r="H1612" s="74"/>
      <c r="I1612" s="74"/>
      <c r="J1612" s="74"/>
      <c r="K1612" s="74"/>
      <c r="L1612" s="74"/>
    </row>
    <row r="1613" spans="1:12" ht="14.25" x14ac:dyDescent="0.2">
      <c r="A1613" s="74"/>
      <c r="B1613" s="78"/>
      <c r="C1613" s="79" t="s">
        <v>984</v>
      </c>
      <c r="D1613" s="79"/>
      <c r="E1613" s="79"/>
      <c r="F1613" s="85"/>
      <c r="G1613" s="65">
        <f>Source!F362</f>
        <v>102.35471</v>
      </c>
      <c r="H1613" s="74"/>
      <c r="I1613" s="74"/>
      <c r="J1613" s="74"/>
      <c r="K1613" s="74"/>
      <c r="L1613" s="74"/>
    </row>
    <row r="1616" spans="1:12" ht="16.5" x14ac:dyDescent="0.2">
      <c r="A1616" s="56" t="s">
        <v>1053</v>
      </c>
      <c r="B1616" s="56"/>
      <c r="C1616" s="56"/>
      <c r="D1616" s="56"/>
      <c r="E1616" s="56"/>
      <c r="F1616" s="56"/>
      <c r="G1616" s="56"/>
      <c r="H1616" s="56"/>
      <c r="I1616" s="56"/>
      <c r="J1616" s="56"/>
      <c r="K1616" s="56"/>
      <c r="L1616" s="56"/>
    </row>
    <row r="1617" spans="1:82" ht="93.75" x14ac:dyDescent="0.2">
      <c r="A1617" s="57" t="s">
        <v>515</v>
      </c>
      <c r="B1617" s="59" t="s">
        <v>1054</v>
      </c>
      <c r="C1617" s="59" t="s">
        <v>1055</v>
      </c>
      <c r="D1617" s="60" t="str">
        <f>Source!H373</f>
        <v>100 м3</v>
      </c>
      <c r="E1617" s="61">
        <f>Source!K373</f>
        <v>8.7500000000000008E-3</v>
      </c>
      <c r="F1617" s="61"/>
      <c r="G1617" s="61">
        <f>Source!I373</f>
        <v>8.7500000000000008E-3</v>
      </c>
      <c r="H1617" s="63"/>
      <c r="I1617" s="62"/>
      <c r="J1617" s="63"/>
      <c r="K1617" s="62"/>
      <c r="L1617" s="63"/>
    </row>
    <row r="1618" spans="1:82" ht="165.75" x14ac:dyDescent="0.2">
      <c r="B1618" s="64" t="str">
        <f>Source!EO373</f>
        <v>Поправка: 421/пр_2020_прил.10_т.5_п.4_гр.3</v>
      </c>
      <c r="C1618" s="64" t="str">
        <f>Source!CN373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19" spans="1:82" x14ac:dyDescent="0.2">
      <c r="C1619" s="90" t="str">
        <f>"Объем: "&amp;Source!I373&amp;"=0,875/"&amp;"100"</f>
        <v>Объем: 0,00875=0,875/100</v>
      </c>
    </row>
    <row r="1620" spans="1:82" ht="15" x14ac:dyDescent="0.2">
      <c r="A1620" s="58"/>
      <c r="B1620" s="61">
        <v>1</v>
      </c>
      <c r="C1620" s="58" t="s">
        <v>906</v>
      </c>
      <c r="D1620" s="60" t="s">
        <v>691</v>
      </c>
      <c r="E1620" s="65"/>
      <c r="F1620" s="61"/>
      <c r="G1620" s="65">
        <f>Source!U373</f>
        <v>1.617</v>
      </c>
      <c r="H1620" s="61"/>
      <c r="I1620" s="61"/>
      <c r="J1620" s="61"/>
      <c r="K1620" s="61"/>
      <c r="L1620" s="66">
        <f>SUM(L1621:L1621)-SUMIF(CE1621:CE1621, 1, L1621:L1621)</f>
        <v>628.69000000000005</v>
      </c>
    </row>
    <row r="1621" spans="1:82" ht="28.5" x14ac:dyDescent="0.2">
      <c r="A1621" s="59"/>
      <c r="B1621" s="59" t="s">
        <v>789</v>
      </c>
      <c r="C1621" s="67" t="s">
        <v>790</v>
      </c>
      <c r="D1621" s="68" t="s">
        <v>691</v>
      </c>
      <c r="E1621" s="69">
        <v>154</v>
      </c>
      <c r="F1621" s="69">
        <f>ROUND(1.2,7)</f>
        <v>1.2</v>
      </c>
      <c r="G1621" s="69">
        <f>SmtRes!CX427</f>
        <v>1.617</v>
      </c>
      <c r="H1621" s="70"/>
      <c r="I1621" s="71"/>
      <c r="J1621" s="70">
        <f>SmtRes!CZ427</f>
        <v>388.8</v>
      </c>
      <c r="K1621" s="71"/>
      <c r="L1621" s="70">
        <f>SmtRes!DI427</f>
        <v>628.69000000000005</v>
      </c>
    </row>
    <row r="1622" spans="1:82" ht="15" x14ac:dyDescent="0.2">
      <c r="A1622" s="59"/>
      <c r="B1622" s="59"/>
      <c r="C1622" s="73" t="s">
        <v>910</v>
      </c>
      <c r="D1622" s="60"/>
      <c r="E1622" s="61"/>
      <c r="F1622" s="61"/>
      <c r="G1622" s="61"/>
      <c r="H1622" s="63"/>
      <c r="I1622" s="62"/>
      <c r="J1622" s="63"/>
      <c r="K1622" s="62"/>
      <c r="L1622" s="63">
        <f>L1620</f>
        <v>628.69000000000005</v>
      </c>
    </row>
    <row r="1623" spans="1:82" ht="14.25" x14ac:dyDescent="0.2">
      <c r="A1623" s="59"/>
      <c r="B1623" s="59"/>
      <c r="C1623" s="59" t="s">
        <v>911</v>
      </c>
      <c r="D1623" s="60"/>
      <c r="E1623" s="61"/>
      <c r="F1623" s="61"/>
      <c r="G1623" s="61"/>
      <c r="H1623" s="63"/>
      <c r="I1623" s="62"/>
      <c r="J1623" s="63"/>
      <c r="K1623" s="62"/>
      <c r="L1623" s="63">
        <f>SUM(AR1617:AR1626)+SUM(AS1617:AS1626)+SUM(AT1617:AT1626)+SUM(AU1617:AU1626)+SUM(AV1617:AV1626)</f>
        <v>628.69000000000005</v>
      </c>
    </row>
    <row r="1624" spans="1:82" ht="28.5" x14ac:dyDescent="0.2">
      <c r="A1624" s="59"/>
      <c r="B1624" s="59" t="s">
        <v>523</v>
      </c>
      <c r="C1624" s="59" t="s">
        <v>1056</v>
      </c>
      <c r="D1624" s="60" t="s">
        <v>819</v>
      </c>
      <c r="E1624" s="61">
        <f>Source!BZ373</f>
        <v>89</v>
      </c>
      <c r="F1624" s="61"/>
      <c r="G1624" s="61">
        <f>Source!AT373</f>
        <v>89</v>
      </c>
      <c r="H1624" s="63"/>
      <c r="I1624" s="62"/>
      <c r="J1624" s="63"/>
      <c r="K1624" s="62"/>
      <c r="L1624" s="63">
        <f>SUM(AZ1617:AZ1626)</f>
        <v>559.53</v>
      </c>
    </row>
    <row r="1625" spans="1:82" ht="28.5" x14ac:dyDescent="0.2">
      <c r="A1625" s="67"/>
      <c r="B1625" s="67" t="s">
        <v>524</v>
      </c>
      <c r="C1625" s="67" t="s">
        <v>1057</v>
      </c>
      <c r="D1625" s="68" t="s">
        <v>819</v>
      </c>
      <c r="E1625" s="69">
        <f>Source!CA373</f>
        <v>40</v>
      </c>
      <c r="F1625" s="69"/>
      <c r="G1625" s="69">
        <f>Source!AU373</f>
        <v>40</v>
      </c>
      <c r="H1625" s="70"/>
      <c r="I1625" s="71"/>
      <c r="J1625" s="70"/>
      <c r="K1625" s="71"/>
      <c r="L1625" s="70">
        <f>SUM(BA1617:BA1626)</f>
        <v>251.48</v>
      </c>
    </row>
    <row r="1626" spans="1:82" ht="15" x14ac:dyDescent="0.2">
      <c r="C1626" s="75" t="s">
        <v>914</v>
      </c>
      <c r="D1626" s="75"/>
      <c r="E1626" s="75"/>
      <c r="F1626" s="75"/>
      <c r="G1626" s="75"/>
      <c r="H1626" s="75"/>
      <c r="I1626" s="76">
        <f>K1626/E1617</f>
        <v>164537.14285714284</v>
      </c>
      <c r="J1626" s="76"/>
      <c r="K1626" s="76">
        <f>L1620+L1624+L1625</f>
        <v>1439.7</v>
      </c>
      <c r="L1626" s="76"/>
      <c r="AD1626">
        <f>ROUND((Source!AT373/100)*((ROUND(SUMIF(SmtRes!AQ427:'SmtRes'!AQ427,"=1",SmtRes!AD427:'SmtRes'!AD427)*Source!I373, 2)+ROUND(SUMIF(SmtRes!AQ427:'SmtRes'!AQ427,"=1",SmtRes!AC427:'SmtRes'!AC427)*Source!I373, 2))), 2)</f>
        <v>3.03</v>
      </c>
      <c r="AE1626">
        <f>ROUND((Source!AU373/100)*((ROUND(SUMIF(SmtRes!AQ427:'SmtRes'!AQ427,"=1",SmtRes!AD427:'SmtRes'!AD427)*Source!I373, 2)+ROUND(SUMIF(SmtRes!AQ427:'SmtRes'!AQ427,"=1",SmtRes!AC427:'SmtRes'!AC427)*Source!I373, 2))), 2)</f>
        <v>1.36</v>
      </c>
      <c r="AN1626" s="72">
        <f>L1620+L1624+L1625</f>
        <v>1439.7</v>
      </c>
      <c r="AO1626">
        <f>0</f>
        <v>0</v>
      </c>
      <c r="AQ1626" t="s">
        <v>915</v>
      </c>
      <c r="AR1626" s="72">
        <f>L1620</f>
        <v>628.69000000000005</v>
      </c>
      <c r="AT1626">
        <f>0</f>
        <v>0</v>
      </c>
      <c r="AV1626" t="s">
        <v>915</v>
      </c>
      <c r="AW1626">
        <f>0</f>
        <v>0</v>
      </c>
      <c r="AZ1626">
        <f>Source!X373</f>
        <v>559.53</v>
      </c>
      <c r="BA1626">
        <f>Source!Y373</f>
        <v>251.48</v>
      </c>
      <c r="CD1626">
        <v>1</v>
      </c>
    </row>
    <row r="1627" spans="1:82" ht="93.75" x14ac:dyDescent="0.2">
      <c r="A1627" s="57" t="s">
        <v>525</v>
      </c>
      <c r="B1627" s="59" t="s">
        <v>1054</v>
      </c>
      <c r="C1627" s="59" t="s">
        <v>1058</v>
      </c>
      <c r="D1627" s="60" t="str">
        <f>Source!H374</f>
        <v>100 м3</v>
      </c>
      <c r="E1627" s="61">
        <f>Source!K374</f>
        <v>6.2500000000000003E-3</v>
      </c>
      <c r="F1627" s="61"/>
      <c r="G1627" s="61">
        <f>Source!I374</f>
        <v>6.2500000000000003E-3</v>
      </c>
      <c r="H1627" s="63"/>
      <c r="I1627" s="62"/>
      <c r="J1627" s="63"/>
      <c r="K1627" s="62"/>
      <c r="L1627" s="63"/>
    </row>
    <row r="1628" spans="1:82" ht="280.5" x14ac:dyDescent="0.2">
      <c r="B1628" s="64" t="str">
        <f>Source!EO374</f>
        <v>Поправка: 421/пр_2020_прил.10_т.5_п.9.1_гр.3  Поправка: 421/пр_2020_прил.10_т.5_п.4_гр.3</v>
      </c>
      <c r="C1628" s="64" t="str">
        <f>Source!CN374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29" spans="1:82" x14ac:dyDescent="0.2">
      <c r="C1629" s="90" t="str">
        <f>"Объем: "&amp;Source!I374&amp;"=0,625/"&amp;"100"</f>
        <v>Объем: 0,00625=0,625/100</v>
      </c>
    </row>
    <row r="1630" spans="1:82" ht="15" x14ac:dyDescent="0.2">
      <c r="A1630" s="58"/>
      <c r="B1630" s="61">
        <v>1</v>
      </c>
      <c r="C1630" s="58" t="s">
        <v>906</v>
      </c>
      <c r="D1630" s="60" t="s">
        <v>691</v>
      </c>
      <c r="E1630" s="65"/>
      <c r="F1630" s="61"/>
      <c r="G1630" s="65">
        <f>Source!U374</f>
        <v>0.96250000000000002</v>
      </c>
      <c r="H1630" s="61"/>
      <c r="I1630" s="61"/>
      <c r="J1630" s="61"/>
      <c r="K1630" s="61"/>
      <c r="L1630" s="66">
        <f>SUM(L1631:L1631)-SUMIF(CE1631:CE1631, 1, L1631:L1631)</f>
        <v>516.41999999999996</v>
      </c>
    </row>
    <row r="1631" spans="1:82" ht="28.5" x14ac:dyDescent="0.2">
      <c r="A1631" s="59"/>
      <c r="B1631" s="59" t="s">
        <v>789</v>
      </c>
      <c r="C1631" s="67" t="s">
        <v>790</v>
      </c>
      <c r="D1631" s="68" t="s">
        <v>691</v>
      </c>
      <c r="E1631" s="69">
        <v>154</v>
      </c>
      <c r="F1631" s="69"/>
      <c r="G1631" s="69">
        <f>SmtRes!CX428</f>
        <v>0.96250000000000002</v>
      </c>
      <c r="H1631" s="70"/>
      <c r="I1631" s="71"/>
      <c r="J1631" s="70">
        <f>SmtRes!CZ428</f>
        <v>388.8</v>
      </c>
      <c r="K1631" s="71">
        <f>ROUND((1.15)*1.2,7)</f>
        <v>1.38</v>
      </c>
      <c r="L1631" s="70">
        <f>SmtRes!DI428</f>
        <v>516.41999999999996</v>
      </c>
    </row>
    <row r="1632" spans="1:82" ht="15" x14ac:dyDescent="0.2">
      <c r="A1632" s="59"/>
      <c r="B1632" s="59"/>
      <c r="C1632" s="73" t="s">
        <v>910</v>
      </c>
      <c r="D1632" s="60"/>
      <c r="E1632" s="61"/>
      <c r="F1632" s="61"/>
      <c r="G1632" s="61"/>
      <c r="H1632" s="63"/>
      <c r="I1632" s="62"/>
      <c r="J1632" s="63"/>
      <c r="K1632" s="62"/>
      <c r="L1632" s="63">
        <f>L1630</f>
        <v>516.41999999999996</v>
      </c>
    </row>
    <row r="1633" spans="1:83" ht="14.25" x14ac:dyDescent="0.2">
      <c r="A1633" s="59"/>
      <c r="B1633" s="59"/>
      <c r="C1633" s="59" t="s">
        <v>911</v>
      </c>
      <c r="D1633" s="60"/>
      <c r="E1633" s="61"/>
      <c r="F1633" s="61"/>
      <c r="G1633" s="61"/>
      <c r="H1633" s="63"/>
      <c r="I1633" s="62"/>
      <c r="J1633" s="63"/>
      <c r="K1633" s="62"/>
      <c r="L1633" s="63">
        <f>SUM(AR1627:AR1636)+SUM(AS1627:AS1636)+SUM(AT1627:AT1636)+SUM(AU1627:AU1636)+SUM(AV1627:AV1636)</f>
        <v>516.41999999999996</v>
      </c>
    </row>
    <row r="1634" spans="1:83" ht="28.5" x14ac:dyDescent="0.2">
      <c r="A1634" s="59"/>
      <c r="B1634" s="59" t="s">
        <v>523</v>
      </c>
      <c r="C1634" s="59" t="s">
        <v>1056</v>
      </c>
      <c r="D1634" s="60" t="s">
        <v>819</v>
      </c>
      <c r="E1634" s="61">
        <f>Source!BZ374</f>
        <v>89</v>
      </c>
      <c r="F1634" s="61"/>
      <c r="G1634" s="61">
        <f>Source!AT374</f>
        <v>89</v>
      </c>
      <c r="H1634" s="63"/>
      <c r="I1634" s="62"/>
      <c r="J1634" s="63"/>
      <c r="K1634" s="62"/>
      <c r="L1634" s="63">
        <f>SUM(AZ1627:AZ1636)</f>
        <v>459.61</v>
      </c>
    </row>
    <row r="1635" spans="1:83" ht="28.5" x14ac:dyDescent="0.2">
      <c r="A1635" s="67"/>
      <c r="B1635" s="67" t="s">
        <v>524</v>
      </c>
      <c r="C1635" s="67" t="s">
        <v>1057</v>
      </c>
      <c r="D1635" s="68" t="s">
        <v>819</v>
      </c>
      <c r="E1635" s="69">
        <f>Source!CA374</f>
        <v>40</v>
      </c>
      <c r="F1635" s="69"/>
      <c r="G1635" s="69">
        <f>Source!AU374</f>
        <v>40</v>
      </c>
      <c r="H1635" s="70"/>
      <c r="I1635" s="71"/>
      <c r="J1635" s="70"/>
      <c r="K1635" s="71"/>
      <c r="L1635" s="70">
        <f>SUM(BA1627:BA1636)</f>
        <v>206.57</v>
      </c>
    </row>
    <row r="1636" spans="1:83" ht="15" x14ac:dyDescent="0.2">
      <c r="C1636" s="75" t="s">
        <v>914</v>
      </c>
      <c r="D1636" s="75"/>
      <c r="E1636" s="75"/>
      <c r="F1636" s="75"/>
      <c r="G1636" s="75"/>
      <c r="H1636" s="75"/>
      <c r="I1636" s="76">
        <f>K1636/E1627</f>
        <v>189215.99999999997</v>
      </c>
      <c r="J1636" s="76"/>
      <c r="K1636" s="76">
        <f>L1630+L1634+L1635</f>
        <v>1182.5999999999999</v>
      </c>
      <c r="L1636" s="76"/>
      <c r="AD1636">
        <f>ROUND((Source!AT374/100)*((ROUND(SUMIF(SmtRes!AQ428:'SmtRes'!AQ428,"=1",SmtRes!AD428:'SmtRes'!AD428)*Source!I374, 2)+ROUND(SUMIF(SmtRes!AQ428:'SmtRes'!AQ428,"=1",SmtRes!AC428:'SmtRes'!AC428)*Source!I374, 2))), 2)</f>
        <v>2.16</v>
      </c>
      <c r="AE1636">
        <f>ROUND((Source!AU374/100)*((ROUND(SUMIF(SmtRes!AQ428:'SmtRes'!AQ428,"=1",SmtRes!AD428:'SmtRes'!AD428)*Source!I374, 2)+ROUND(SUMIF(SmtRes!AQ428:'SmtRes'!AQ428,"=1",SmtRes!AC428:'SmtRes'!AC428)*Source!I374, 2))), 2)</f>
        <v>0.97</v>
      </c>
      <c r="AN1636" s="72">
        <f>L1630+L1634+L1635</f>
        <v>1182.5999999999999</v>
      </c>
      <c r="AO1636">
        <f>0</f>
        <v>0</v>
      </c>
      <c r="AQ1636" t="s">
        <v>915</v>
      </c>
      <c r="AR1636" s="72">
        <f>L1630</f>
        <v>516.41999999999996</v>
      </c>
      <c r="AT1636">
        <f>0</f>
        <v>0</v>
      </c>
      <c r="AV1636" t="s">
        <v>915</v>
      </c>
      <c r="AW1636">
        <f>0</f>
        <v>0</v>
      </c>
      <c r="AZ1636">
        <f>Source!X374</f>
        <v>459.61</v>
      </c>
      <c r="BA1636">
        <f>Source!Y374</f>
        <v>206.57</v>
      </c>
      <c r="CD1636">
        <v>1</v>
      </c>
    </row>
    <row r="1637" spans="1:83" ht="79.5" x14ac:dyDescent="0.2">
      <c r="A1637" s="57" t="s">
        <v>526</v>
      </c>
      <c r="B1637" s="59" t="s">
        <v>1059</v>
      </c>
      <c r="C1637" s="59" t="s">
        <v>1060</v>
      </c>
      <c r="D1637" s="60" t="str">
        <f>Source!H375</f>
        <v>ШТ</v>
      </c>
      <c r="E1637" s="61">
        <f>Source!K375</f>
        <v>7</v>
      </c>
      <c r="F1637" s="61"/>
      <c r="G1637" s="61">
        <f>Source!I375</f>
        <v>7</v>
      </c>
      <c r="H1637" s="63"/>
      <c r="I1637" s="62"/>
      <c r="J1637" s="63"/>
      <c r="K1637" s="62"/>
      <c r="L1637" s="63"/>
    </row>
    <row r="1638" spans="1:83" ht="127.5" x14ac:dyDescent="0.2">
      <c r="B1638" s="64" t="str">
        <f>Source!EO375</f>
        <v>Поправка: 421/пр_2020_прил.10_т.5_п.9.1_гр.3</v>
      </c>
      <c r="C1638" s="64" t="str">
        <f>Source!CN375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39" spans="1:83" ht="15" x14ac:dyDescent="0.2">
      <c r="A1639" s="58"/>
      <c r="B1639" s="61">
        <v>1</v>
      </c>
      <c r="C1639" s="58" t="s">
        <v>906</v>
      </c>
      <c r="D1639" s="60" t="s">
        <v>691</v>
      </c>
      <c r="E1639" s="65"/>
      <c r="F1639" s="61"/>
      <c r="G1639" s="65">
        <f>Source!U375</f>
        <v>4.6900000000000004</v>
      </c>
      <c r="H1639" s="61"/>
      <c r="I1639" s="61"/>
      <c r="J1639" s="61"/>
      <c r="K1639" s="61"/>
      <c r="L1639" s="66">
        <f>SUM(L1640:L1640)-SUMIF(CE1640:CE1640, 1, L1640:L1640)</f>
        <v>2270.1799999999998</v>
      </c>
    </row>
    <row r="1640" spans="1:83" ht="28.5" x14ac:dyDescent="0.2">
      <c r="A1640" s="59"/>
      <c r="B1640" s="59" t="s">
        <v>791</v>
      </c>
      <c r="C1640" s="59" t="s">
        <v>792</v>
      </c>
      <c r="D1640" s="60" t="s">
        <v>691</v>
      </c>
      <c r="E1640" s="61">
        <v>0.67</v>
      </c>
      <c r="F1640" s="61"/>
      <c r="G1640" s="61">
        <f>SmtRes!CX429</f>
        <v>4.6900000000000004</v>
      </c>
      <c r="H1640" s="63"/>
      <c r="I1640" s="62"/>
      <c r="J1640" s="63">
        <f>SmtRes!CZ429</f>
        <v>420.91</v>
      </c>
      <c r="K1640" s="62">
        <f>ROUND(1.15,7)</f>
        <v>1.1499999999999999</v>
      </c>
      <c r="L1640" s="63">
        <f>SmtRes!DI429</f>
        <v>2270.1799999999998</v>
      </c>
    </row>
    <row r="1641" spans="1:83" ht="15" x14ac:dyDescent="0.2">
      <c r="A1641" s="58"/>
      <c r="B1641" s="61">
        <v>2</v>
      </c>
      <c r="C1641" s="58" t="s">
        <v>907</v>
      </c>
      <c r="D1641" s="60"/>
      <c r="E1641" s="65"/>
      <c r="F1641" s="61"/>
      <c r="G1641" s="65"/>
      <c r="H1641" s="61"/>
      <c r="I1641" s="61"/>
      <c r="J1641" s="61"/>
      <c r="K1641" s="61"/>
      <c r="L1641" s="66">
        <f>SUM(L1642:L1643)-SUMIF(CE1642:CE1643, 1, L1642:L1643)</f>
        <v>92.53</v>
      </c>
    </row>
    <row r="1642" spans="1:83" ht="15" x14ac:dyDescent="0.2">
      <c r="A1642" s="58"/>
      <c r="B1642" s="61"/>
      <c r="C1642" s="58" t="s">
        <v>909</v>
      </c>
      <c r="D1642" s="60" t="s">
        <v>691</v>
      </c>
      <c r="E1642" s="65"/>
      <c r="F1642" s="61"/>
      <c r="G1642" s="65">
        <f>Source!V375</f>
        <v>0</v>
      </c>
      <c r="H1642" s="61"/>
      <c r="I1642" s="61"/>
      <c r="J1642" s="61"/>
      <c r="K1642" s="61"/>
      <c r="L1642" s="66">
        <f>SUMIF(CE1643:CE1643, 1, L1643:L1643)</f>
        <v>0</v>
      </c>
      <c r="CE1642">
        <v>1</v>
      </c>
    </row>
    <row r="1643" spans="1:83" ht="57" x14ac:dyDescent="0.2">
      <c r="A1643" s="59"/>
      <c r="B1643" s="59" t="s">
        <v>793</v>
      </c>
      <c r="C1643" s="59" t="s">
        <v>795</v>
      </c>
      <c r="D1643" s="60" t="s">
        <v>582</v>
      </c>
      <c r="E1643" s="61">
        <v>0.12</v>
      </c>
      <c r="F1643" s="61">
        <f>ROUND(1.15,7)</f>
        <v>1.1499999999999999</v>
      </c>
      <c r="G1643" s="61">
        <f>SmtRes!CX430</f>
        <v>0.96599999999999997</v>
      </c>
      <c r="H1643" s="63"/>
      <c r="I1643" s="62"/>
      <c r="J1643" s="63">
        <f>SmtRes!CZ430</f>
        <v>95.79</v>
      </c>
      <c r="K1643" s="62"/>
      <c r="L1643" s="63">
        <f>SmtRes!DG430</f>
        <v>92.53</v>
      </c>
    </row>
    <row r="1644" spans="1:83" ht="15" x14ac:dyDescent="0.2">
      <c r="A1644" s="58"/>
      <c r="B1644" s="61">
        <v>4</v>
      </c>
      <c r="C1644" s="58" t="s">
        <v>930</v>
      </c>
      <c r="D1644" s="60"/>
      <c r="E1644" s="65"/>
      <c r="F1644" s="61"/>
      <c r="G1644" s="65"/>
      <c r="H1644" s="61"/>
      <c r="I1644" s="61"/>
      <c r="J1644" s="61"/>
      <c r="K1644" s="61"/>
      <c r="L1644" s="66">
        <f>SUM(L1645:L1646)-SUMIF(CE1645:CE1646, 1, L1645:L1646)</f>
        <v>1846.38</v>
      </c>
    </row>
    <row r="1645" spans="1:83" ht="57" x14ac:dyDescent="0.2">
      <c r="A1645" s="59"/>
      <c r="B1645" s="59" t="s">
        <v>796</v>
      </c>
      <c r="C1645" s="59" t="s">
        <v>798</v>
      </c>
      <c r="D1645" s="60" t="s">
        <v>714</v>
      </c>
      <c r="E1645" s="61">
        <v>0.03</v>
      </c>
      <c r="F1645" s="61"/>
      <c r="G1645" s="61">
        <f>SmtRes!CX431</f>
        <v>0.21</v>
      </c>
      <c r="H1645" s="63">
        <f>SmtRes!CZ431</f>
        <v>155.63</v>
      </c>
      <c r="I1645" s="62">
        <f>SmtRes!AI431</f>
        <v>0.94</v>
      </c>
      <c r="J1645" s="63">
        <f>ROUND(H1645*I1645, 2)</f>
        <v>146.29</v>
      </c>
      <c r="K1645" s="62"/>
      <c r="L1645" s="63">
        <f>SmtRes!DF431</f>
        <v>30.72</v>
      </c>
    </row>
    <row r="1646" spans="1:83" ht="28.5" x14ac:dyDescent="0.2">
      <c r="A1646" s="59"/>
      <c r="B1646" s="59" t="s">
        <v>799</v>
      </c>
      <c r="C1646" s="67" t="s">
        <v>801</v>
      </c>
      <c r="D1646" s="68" t="s">
        <v>231</v>
      </c>
      <c r="E1646" s="69">
        <v>5.0000000000000001E-3</v>
      </c>
      <c r="F1646" s="69"/>
      <c r="G1646" s="69">
        <f>SmtRes!CX432</f>
        <v>3.5000000000000003E-2</v>
      </c>
      <c r="H1646" s="70"/>
      <c r="I1646" s="71"/>
      <c r="J1646" s="70">
        <f>SmtRes!CZ432</f>
        <v>51875.98</v>
      </c>
      <c r="K1646" s="71"/>
      <c r="L1646" s="70">
        <f>SmtRes!DF432</f>
        <v>1815.66</v>
      </c>
    </row>
    <row r="1647" spans="1:83" ht="15" x14ac:dyDescent="0.2">
      <c r="A1647" s="59"/>
      <c r="B1647" s="59"/>
      <c r="C1647" s="73" t="s">
        <v>910</v>
      </c>
      <c r="D1647" s="60"/>
      <c r="E1647" s="61"/>
      <c r="F1647" s="61"/>
      <c r="G1647" s="61"/>
      <c r="H1647" s="63"/>
      <c r="I1647" s="62"/>
      <c r="J1647" s="63"/>
      <c r="K1647" s="62"/>
      <c r="L1647" s="63">
        <f>L1639+L1641+L1642+L1644</f>
        <v>4209.09</v>
      </c>
    </row>
    <row r="1648" spans="1:83" ht="14.25" x14ac:dyDescent="0.2">
      <c r="A1648" s="59"/>
      <c r="B1648" s="59"/>
      <c r="C1648" s="59" t="s">
        <v>911</v>
      </c>
      <c r="D1648" s="60"/>
      <c r="E1648" s="61"/>
      <c r="F1648" s="61"/>
      <c r="G1648" s="61"/>
      <c r="H1648" s="63"/>
      <c r="I1648" s="62"/>
      <c r="J1648" s="63"/>
      <c r="K1648" s="62"/>
      <c r="L1648" s="63">
        <f>SUM(AR1637:AR1651)+SUM(AS1637:AS1651)+SUM(AT1637:AT1651)+SUM(AU1637:AU1651)+SUM(AV1637:AV1651)</f>
        <v>2270.1799999999998</v>
      </c>
    </row>
    <row r="1649" spans="1:83" ht="14.25" x14ac:dyDescent="0.2">
      <c r="A1649" s="59"/>
      <c r="B1649" s="59" t="s">
        <v>27</v>
      </c>
      <c r="C1649" s="59" t="s">
        <v>912</v>
      </c>
      <c r="D1649" s="60" t="s">
        <v>819</v>
      </c>
      <c r="E1649" s="61">
        <f>Source!BZ375</f>
        <v>103</v>
      </c>
      <c r="F1649" s="61"/>
      <c r="G1649" s="61">
        <f>Source!AT375</f>
        <v>103</v>
      </c>
      <c r="H1649" s="63"/>
      <c r="I1649" s="62"/>
      <c r="J1649" s="63"/>
      <c r="K1649" s="62"/>
      <c r="L1649" s="63">
        <f>SUM(AZ1637:AZ1651)</f>
        <v>2338.29</v>
      </c>
    </row>
    <row r="1650" spans="1:83" ht="14.25" x14ac:dyDescent="0.2">
      <c r="A1650" s="67"/>
      <c r="B1650" s="67" t="s">
        <v>28</v>
      </c>
      <c r="C1650" s="67" t="s">
        <v>913</v>
      </c>
      <c r="D1650" s="68" t="s">
        <v>819</v>
      </c>
      <c r="E1650" s="69">
        <f>Source!CA375</f>
        <v>60</v>
      </c>
      <c r="F1650" s="69"/>
      <c r="G1650" s="69">
        <f>Source!AU375</f>
        <v>60</v>
      </c>
      <c r="H1650" s="70"/>
      <c r="I1650" s="71"/>
      <c r="J1650" s="70"/>
      <c r="K1650" s="71"/>
      <c r="L1650" s="70">
        <f>SUM(BA1637:BA1651)</f>
        <v>1362.11</v>
      </c>
    </row>
    <row r="1651" spans="1:83" ht="15" x14ac:dyDescent="0.2">
      <c r="C1651" s="75" t="s">
        <v>914</v>
      </c>
      <c r="D1651" s="75"/>
      <c r="E1651" s="75"/>
      <c r="F1651" s="75"/>
      <c r="G1651" s="75"/>
      <c r="H1651" s="75"/>
      <c r="I1651" s="76">
        <f>K1651/E1637</f>
        <v>1129.9271428571428</v>
      </c>
      <c r="J1651" s="76"/>
      <c r="K1651" s="76">
        <f>L1639+L1641+L1644+L1649+L1650+L1642</f>
        <v>7909.49</v>
      </c>
      <c r="L1651" s="76"/>
      <c r="AD1651">
        <f>ROUND((Source!AT375/100)*((ROUND(SUMIF(SmtRes!AQ429:'SmtRes'!AQ432,"=1",SmtRes!AD429:'SmtRes'!AD432)*Source!I375, 2)+ROUND(SUMIF(SmtRes!AQ429:'SmtRes'!AQ432,"=1",SmtRes!AC429:'SmtRes'!AC432)*Source!I375, 2))), 2)</f>
        <v>3034.76</v>
      </c>
      <c r="AE1651">
        <f>ROUND((Source!AU375/100)*((ROUND(SUMIF(SmtRes!AQ429:'SmtRes'!AQ432,"=1",SmtRes!AD429:'SmtRes'!AD432)*Source!I375, 2)+ROUND(SUMIF(SmtRes!AQ429:'SmtRes'!AQ432,"=1",SmtRes!AC429:'SmtRes'!AC432)*Source!I375, 2))), 2)</f>
        <v>1767.82</v>
      </c>
      <c r="AN1651" s="72">
        <f>L1639+L1641+L1644+L1649+L1650+L1642</f>
        <v>7909.49</v>
      </c>
      <c r="AO1651" s="72">
        <f>L1641</f>
        <v>92.53</v>
      </c>
      <c r="AQ1651" t="s">
        <v>915</v>
      </c>
      <c r="AR1651" s="72">
        <f>L1639</f>
        <v>2270.1799999999998</v>
      </c>
      <c r="AT1651" s="72">
        <f>L1642</f>
        <v>0</v>
      </c>
      <c r="AV1651" t="s">
        <v>915</v>
      </c>
      <c r="AW1651" s="72">
        <f>L1644</f>
        <v>1846.38</v>
      </c>
      <c r="AZ1651">
        <f>Source!X375</f>
        <v>2338.29</v>
      </c>
      <c r="BA1651">
        <f>Source!Y375</f>
        <v>1362.11</v>
      </c>
      <c r="CD1651">
        <v>1</v>
      </c>
    </row>
    <row r="1652" spans="1:83" ht="42.75" x14ac:dyDescent="0.2">
      <c r="A1652" s="77" t="s">
        <v>530</v>
      </c>
      <c r="B1652" s="67" t="str">
        <f>Source!F376</f>
        <v>08.3.07.01-0042</v>
      </c>
      <c r="C1652" s="67" t="str">
        <f>Source!G376</f>
        <v>Прокат стальной горячекатаный полосовой, марки стали Ст3сп, Ст3пс, размеры 40х4 мм</v>
      </c>
      <c r="D1652" s="68" t="str">
        <f>Source!H376</f>
        <v>т</v>
      </c>
      <c r="E1652" s="69">
        <f>Source!K376</f>
        <v>3.3138000000000001E-2</v>
      </c>
      <c r="F1652" s="69"/>
      <c r="G1652" s="69">
        <f>Source!I376</f>
        <v>3.3138000000000001E-2</v>
      </c>
      <c r="H1652" s="70">
        <f>Source!AL376</f>
        <v>67961.14</v>
      </c>
      <c r="I1652" s="71">
        <f>IF(Source!BC376&lt;&gt; 0, Source!BC376, 1)</f>
        <v>0.91</v>
      </c>
      <c r="J1652" s="70">
        <f>ROUND(H1652*I1652, 2)</f>
        <v>61844.639999999999</v>
      </c>
      <c r="K1652" s="71"/>
      <c r="L1652" s="70">
        <f>Source!P376</f>
        <v>2049.41</v>
      </c>
    </row>
    <row r="1653" spans="1:83" ht="15" x14ac:dyDescent="0.2">
      <c r="C1653" s="75" t="s">
        <v>914</v>
      </c>
      <c r="D1653" s="75"/>
      <c r="E1653" s="75"/>
      <c r="F1653" s="75"/>
      <c r="G1653" s="75"/>
      <c r="H1653" s="75"/>
      <c r="I1653" s="76">
        <f>K1653/E1652</f>
        <v>61844.710000603533</v>
      </c>
      <c r="J1653" s="76"/>
      <c r="K1653" s="76">
        <f>L1652</f>
        <v>2049.41</v>
      </c>
      <c r="L1653" s="76"/>
      <c r="AD1653">
        <f>ROUND((Source!AT376/100)*((ROUND(ROUND(Source!AO376,2)*Source!I376, 2)+ROUND(ROUND(Source!AN376,2)*Source!I376, 2))), 2)</f>
        <v>0</v>
      </c>
      <c r="AE1653">
        <f>ROUND((Source!AU376/100)*((ROUND(ROUND(Source!AO376,2)*Source!I376, 2)+ROUND(ROUND(Source!AN376,2)*Source!I376, 2))), 2)</f>
        <v>0</v>
      </c>
      <c r="AN1653" s="72">
        <f>L1652</f>
        <v>2049.41</v>
      </c>
      <c r="AO1653">
        <f>0</f>
        <v>0</v>
      </c>
      <c r="AQ1653" t="s">
        <v>915</v>
      </c>
      <c r="AR1653">
        <f>0</f>
        <v>0</v>
      </c>
      <c r="AT1653">
        <f>0</f>
        <v>0</v>
      </c>
      <c r="AV1653" t="s">
        <v>915</v>
      </c>
      <c r="AW1653" s="72">
        <f>L1652</f>
        <v>2049.41</v>
      </c>
      <c r="AZ1653">
        <f>Source!X376</f>
        <v>0</v>
      </c>
      <c r="BA1653">
        <f>Source!Y376</f>
        <v>0</v>
      </c>
      <c r="CD1653">
        <v>1</v>
      </c>
    </row>
    <row r="1654" spans="1:83" ht="79.5" x14ac:dyDescent="0.2">
      <c r="A1654" s="57" t="s">
        <v>534</v>
      </c>
      <c r="B1654" s="59" t="s">
        <v>1059</v>
      </c>
      <c r="C1654" s="59" t="s">
        <v>1061</v>
      </c>
      <c r="D1654" s="60" t="str">
        <f>Source!H377</f>
        <v>ШТ</v>
      </c>
      <c r="E1654" s="61">
        <f>Source!K377</f>
        <v>5</v>
      </c>
      <c r="F1654" s="61"/>
      <c r="G1654" s="61">
        <f>Source!I377</f>
        <v>5</v>
      </c>
      <c r="H1654" s="63"/>
      <c r="I1654" s="62"/>
      <c r="J1654" s="63"/>
      <c r="K1654" s="62"/>
      <c r="L1654" s="63"/>
    </row>
    <row r="1655" spans="1:83" ht="127.5" x14ac:dyDescent="0.2">
      <c r="B1655" s="64" t="str">
        <f>Source!EO377</f>
        <v>Поправка: 421/пр_2020_прил.10_т.5_п.9.1_гр.3</v>
      </c>
      <c r="C1655" s="64" t="str">
        <f>Source!CN377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56" spans="1:83" ht="15" x14ac:dyDescent="0.2">
      <c r="A1656" s="58"/>
      <c r="B1656" s="61">
        <v>1</v>
      </c>
      <c r="C1656" s="58" t="s">
        <v>906</v>
      </c>
      <c r="D1656" s="60" t="s">
        <v>691</v>
      </c>
      <c r="E1656" s="65"/>
      <c r="F1656" s="61"/>
      <c r="G1656" s="65">
        <f>Source!U377</f>
        <v>3.8525</v>
      </c>
      <c r="H1656" s="61"/>
      <c r="I1656" s="61"/>
      <c r="J1656" s="61"/>
      <c r="K1656" s="61"/>
      <c r="L1656" s="66">
        <f>SUM(L1657:L1657)-SUMIF(CE1657:CE1657, 1, L1657:L1657)</f>
        <v>1621.56</v>
      </c>
    </row>
    <row r="1657" spans="1:83" ht="28.5" x14ac:dyDescent="0.2">
      <c r="A1657" s="59"/>
      <c r="B1657" s="59" t="s">
        <v>791</v>
      </c>
      <c r="C1657" s="59" t="s">
        <v>792</v>
      </c>
      <c r="D1657" s="60" t="s">
        <v>691</v>
      </c>
      <c r="E1657" s="61">
        <v>0.67</v>
      </c>
      <c r="F1657" s="61">
        <f>ROUND(1.15,7)</f>
        <v>1.1499999999999999</v>
      </c>
      <c r="G1657" s="61">
        <f>SmtRes!CX433</f>
        <v>3.8525</v>
      </c>
      <c r="H1657" s="63"/>
      <c r="I1657" s="62"/>
      <c r="J1657" s="63">
        <f>SmtRes!CZ433</f>
        <v>420.91</v>
      </c>
      <c r="K1657" s="62"/>
      <c r="L1657" s="63">
        <f>SmtRes!DI433</f>
        <v>1621.56</v>
      </c>
    </row>
    <row r="1658" spans="1:83" ht="15" x14ac:dyDescent="0.2">
      <c r="A1658" s="58"/>
      <c r="B1658" s="61">
        <v>2</v>
      </c>
      <c r="C1658" s="58" t="s">
        <v>907</v>
      </c>
      <c r="D1658" s="60"/>
      <c r="E1658" s="65"/>
      <c r="F1658" s="61"/>
      <c r="G1658" s="65"/>
      <c r="H1658" s="61"/>
      <c r="I1658" s="61"/>
      <c r="J1658" s="61"/>
      <c r="K1658" s="61"/>
      <c r="L1658" s="66">
        <f>SUM(L1659:L1660)-SUMIF(CE1659:CE1660, 1, L1659:L1660)</f>
        <v>66.099999999999994</v>
      </c>
    </row>
    <row r="1659" spans="1:83" ht="15" x14ac:dyDescent="0.2">
      <c r="A1659" s="58"/>
      <c r="B1659" s="61"/>
      <c r="C1659" s="58" t="s">
        <v>909</v>
      </c>
      <c r="D1659" s="60" t="s">
        <v>691</v>
      </c>
      <c r="E1659" s="65"/>
      <c r="F1659" s="61"/>
      <c r="G1659" s="65">
        <f>Source!V377</f>
        <v>0</v>
      </c>
      <c r="H1659" s="61"/>
      <c r="I1659" s="61"/>
      <c r="J1659" s="61"/>
      <c r="K1659" s="61"/>
      <c r="L1659" s="66">
        <f>SUMIF(CE1660:CE1660, 1, L1660:L1660)</f>
        <v>0</v>
      </c>
      <c r="CE1659">
        <v>1</v>
      </c>
    </row>
    <row r="1660" spans="1:83" ht="57" x14ac:dyDescent="0.2">
      <c r="A1660" s="59"/>
      <c r="B1660" s="59" t="s">
        <v>793</v>
      </c>
      <c r="C1660" s="59" t="s">
        <v>795</v>
      </c>
      <c r="D1660" s="60" t="s">
        <v>582</v>
      </c>
      <c r="E1660" s="61">
        <v>0.12</v>
      </c>
      <c r="F1660" s="61">
        <f>ROUND(1.15,7)</f>
        <v>1.1499999999999999</v>
      </c>
      <c r="G1660" s="61">
        <f>SmtRes!CX434</f>
        <v>0.69</v>
      </c>
      <c r="H1660" s="63"/>
      <c r="I1660" s="62"/>
      <c r="J1660" s="63">
        <f>SmtRes!CZ434</f>
        <v>95.79</v>
      </c>
      <c r="K1660" s="62"/>
      <c r="L1660" s="63">
        <f>SmtRes!DG434</f>
        <v>66.099999999999994</v>
      </c>
    </row>
    <row r="1661" spans="1:83" ht="15" x14ac:dyDescent="0.2">
      <c r="A1661" s="58"/>
      <c r="B1661" s="61">
        <v>4</v>
      </c>
      <c r="C1661" s="58" t="s">
        <v>930</v>
      </c>
      <c r="D1661" s="60"/>
      <c r="E1661" s="65"/>
      <c r="F1661" s="61"/>
      <c r="G1661" s="65"/>
      <c r="H1661" s="61"/>
      <c r="I1661" s="61"/>
      <c r="J1661" s="61"/>
      <c r="K1661" s="61"/>
      <c r="L1661" s="66">
        <f>SUM(L1662:L1663)-SUMIF(CE1662:CE1663, 1, L1662:L1663)</f>
        <v>1318.8400000000001</v>
      </c>
    </row>
    <row r="1662" spans="1:83" ht="57" x14ac:dyDescent="0.2">
      <c r="A1662" s="59"/>
      <c r="B1662" s="59" t="s">
        <v>796</v>
      </c>
      <c r="C1662" s="59" t="s">
        <v>798</v>
      </c>
      <c r="D1662" s="60" t="s">
        <v>714</v>
      </c>
      <c r="E1662" s="61">
        <v>0.03</v>
      </c>
      <c r="F1662" s="61"/>
      <c r="G1662" s="61">
        <f>SmtRes!CX435</f>
        <v>0.15</v>
      </c>
      <c r="H1662" s="63">
        <f>SmtRes!CZ435</f>
        <v>155.63</v>
      </c>
      <c r="I1662" s="62">
        <f>SmtRes!AI435</f>
        <v>0.94</v>
      </c>
      <c r="J1662" s="63">
        <f>ROUND(H1662*I1662, 2)</f>
        <v>146.29</v>
      </c>
      <c r="K1662" s="62"/>
      <c r="L1662" s="63">
        <f>SmtRes!DF435</f>
        <v>21.94</v>
      </c>
    </row>
    <row r="1663" spans="1:83" ht="28.5" x14ac:dyDescent="0.2">
      <c r="A1663" s="59"/>
      <c r="B1663" s="59" t="s">
        <v>799</v>
      </c>
      <c r="C1663" s="67" t="s">
        <v>801</v>
      </c>
      <c r="D1663" s="68" t="s">
        <v>231</v>
      </c>
      <c r="E1663" s="69">
        <v>5.0000000000000001E-3</v>
      </c>
      <c r="F1663" s="69"/>
      <c r="G1663" s="69">
        <f>SmtRes!CX436</f>
        <v>2.5000000000000001E-2</v>
      </c>
      <c r="H1663" s="70"/>
      <c r="I1663" s="71"/>
      <c r="J1663" s="70">
        <f>SmtRes!CZ436</f>
        <v>51875.98</v>
      </c>
      <c r="K1663" s="71"/>
      <c r="L1663" s="70">
        <f>SmtRes!DF436</f>
        <v>1296.9000000000001</v>
      </c>
    </row>
    <row r="1664" spans="1:83" ht="15" x14ac:dyDescent="0.2">
      <c r="A1664" s="59"/>
      <c r="B1664" s="59"/>
      <c r="C1664" s="73" t="s">
        <v>910</v>
      </c>
      <c r="D1664" s="60"/>
      <c r="E1664" s="61"/>
      <c r="F1664" s="61"/>
      <c r="G1664" s="61"/>
      <c r="H1664" s="63"/>
      <c r="I1664" s="62"/>
      <c r="J1664" s="63"/>
      <c r="K1664" s="62"/>
      <c r="L1664" s="63">
        <f>L1656+L1658+L1659+L1661</f>
        <v>3006.5</v>
      </c>
    </row>
    <row r="1665" spans="1:83" ht="14.25" x14ac:dyDescent="0.2">
      <c r="A1665" s="59"/>
      <c r="B1665" s="59"/>
      <c r="C1665" s="59" t="s">
        <v>911</v>
      </c>
      <c r="D1665" s="60"/>
      <c r="E1665" s="61"/>
      <c r="F1665" s="61"/>
      <c r="G1665" s="61"/>
      <c r="H1665" s="63"/>
      <c r="I1665" s="62"/>
      <c r="J1665" s="63"/>
      <c r="K1665" s="62"/>
      <c r="L1665" s="63">
        <f>SUM(AR1654:AR1668)+SUM(AS1654:AS1668)+SUM(AT1654:AT1668)+SUM(AU1654:AU1668)+SUM(AV1654:AV1668)</f>
        <v>1621.56</v>
      </c>
    </row>
    <row r="1666" spans="1:83" ht="14.25" x14ac:dyDescent="0.2">
      <c r="A1666" s="59"/>
      <c r="B1666" s="59" t="s">
        <v>27</v>
      </c>
      <c r="C1666" s="59" t="s">
        <v>912</v>
      </c>
      <c r="D1666" s="60" t="s">
        <v>819</v>
      </c>
      <c r="E1666" s="61">
        <f>Source!BZ377</f>
        <v>103</v>
      </c>
      <c r="F1666" s="61"/>
      <c r="G1666" s="61">
        <f>Source!AT377</f>
        <v>103</v>
      </c>
      <c r="H1666" s="63"/>
      <c r="I1666" s="62"/>
      <c r="J1666" s="63"/>
      <c r="K1666" s="62"/>
      <c r="L1666" s="63">
        <f>SUM(AZ1654:AZ1668)</f>
        <v>1670.21</v>
      </c>
    </row>
    <row r="1667" spans="1:83" ht="14.25" x14ac:dyDescent="0.2">
      <c r="A1667" s="67"/>
      <c r="B1667" s="67" t="s">
        <v>28</v>
      </c>
      <c r="C1667" s="67" t="s">
        <v>913</v>
      </c>
      <c r="D1667" s="68" t="s">
        <v>819</v>
      </c>
      <c r="E1667" s="69">
        <f>Source!CA377</f>
        <v>60</v>
      </c>
      <c r="F1667" s="69"/>
      <c r="G1667" s="69">
        <f>Source!AU377</f>
        <v>60</v>
      </c>
      <c r="H1667" s="70"/>
      <c r="I1667" s="71"/>
      <c r="J1667" s="70"/>
      <c r="K1667" s="71"/>
      <c r="L1667" s="70">
        <f>SUM(BA1654:BA1668)</f>
        <v>972.94</v>
      </c>
    </row>
    <row r="1668" spans="1:83" ht="15" x14ac:dyDescent="0.2">
      <c r="C1668" s="75" t="s">
        <v>914</v>
      </c>
      <c r="D1668" s="75"/>
      <c r="E1668" s="75"/>
      <c r="F1668" s="75"/>
      <c r="G1668" s="75"/>
      <c r="H1668" s="75"/>
      <c r="I1668" s="76">
        <f>K1668/E1654</f>
        <v>1129.9299999999998</v>
      </c>
      <c r="J1668" s="76"/>
      <c r="K1668" s="76">
        <f>L1656+L1658+L1661+L1666+L1667+L1659</f>
        <v>5649.65</v>
      </c>
      <c r="L1668" s="76"/>
      <c r="AD1668">
        <f>ROUND((Source!AT377/100)*((ROUND(SUMIF(SmtRes!AQ433:'SmtRes'!AQ436,"=1",SmtRes!AD433:'SmtRes'!AD436)*Source!I377, 2)+ROUND(SUMIF(SmtRes!AQ433:'SmtRes'!AQ436,"=1",SmtRes!AC433:'SmtRes'!AC436)*Source!I377, 2))), 2)</f>
        <v>2167.69</v>
      </c>
      <c r="AE1668">
        <f>ROUND((Source!AU377/100)*((ROUND(SUMIF(SmtRes!AQ433:'SmtRes'!AQ436,"=1",SmtRes!AD433:'SmtRes'!AD436)*Source!I377, 2)+ROUND(SUMIF(SmtRes!AQ433:'SmtRes'!AQ436,"=1",SmtRes!AC433:'SmtRes'!AC436)*Source!I377, 2))), 2)</f>
        <v>1262.73</v>
      </c>
      <c r="AN1668" s="72">
        <f>L1656+L1658+L1661+L1666+L1667+L1659</f>
        <v>5649.65</v>
      </c>
      <c r="AO1668" s="72">
        <f>L1658</f>
        <v>66.099999999999994</v>
      </c>
      <c r="AQ1668" t="s">
        <v>915</v>
      </c>
      <c r="AR1668" s="72">
        <f>L1656</f>
        <v>1621.56</v>
      </c>
      <c r="AT1668" s="72">
        <f>L1659</f>
        <v>0</v>
      </c>
      <c r="AV1668" t="s">
        <v>915</v>
      </c>
      <c r="AW1668" s="72">
        <f>L1661</f>
        <v>1318.8400000000001</v>
      </c>
      <c r="AZ1668">
        <f>Source!X377</f>
        <v>1670.21</v>
      </c>
      <c r="BA1668">
        <f>Source!Y377</f>
        <v>972.94</v>
      </c>
      <c r="CD1668">
        <v>1</v>
      </c>
    </row>
    <row r="1669" spans="1:83" ht="42.75" x14ac:dyDescent="0.2">
      <c r="A1669" s="77" t="s">
        <v>535</v>
      </c>
      <c r="B1669" s="67" t="str">
        <f>Source!F378</f>
        <v>08.3.07.01-0042</v>
      </c>
      <c r="C1669" s="67" t="str">
        <f>Source!G378</f>
        <v>Прокат стальной горячекатаный полосовой, марки стали Ст3сп, Ст3пс, размеры 40х4 мм</v>
      </c>
      <c r="D1669" s="68" t="str">
        <f>Source!H378</f>
        <v>т</v>
      </c>
      <c r="E1669" s="69">
        <f>Source!K378</f>
        <v>2.367E-2</v>
      </c>
      <c r="F1669" s="69"/>
      <c r="G1669" s="69">
        <f>Source!I378</f>
        <v>2.367E-2</v>
      </c>
      <c r="H1669" s="70">
        <f>Source!AL378</f>
        <v>67961.14</v>
      </c>
      <c r="I1669" s="71">
        <f>IF(Source!BC378&lt;&gt; 0, Source!BC378, 1)</f>
        <v>0.91</v>
      </c>
      <c r="J1669" s="70">
        <f>ROUND(H1669*I1669, 2)</f>
        <v>61844.639999999999</v>
      </c>
      <c r="K1669" s="71"/>
      <c r="L1669" s="70">
        <f>Source!P378</f>
        <v>1463.86</v>
      </c>
    </row>
    <row r="1670" spans="1:83" ht="15" x14ac:dyDescent="0.2">
      <c r="C1670" s="75" t="s">
        <v>914</v>
      </c>
      <c r="D1670" s="75"/>
      <c r="E1670" s="75"/>
      <c r="F1670" s="75"/>
      <c r="G1670" s="75"/>
      <c r="H1670" s="75"/>
      <c r="I1670" s="76">
        <f>K1670/E1669</f>
        <v>61844.528939585973</v>
      </c>
      <c r="J1670" s="76"/>
      <c r="K1670" s="76">
        <f>L1669</f>
        <v>1463.86</v>
      </c>
      <c r="L1670" s="76"/>
      <c r="AD1670">
        <f>ROUND((Source!AT378/100)*((ROUND(ROUND(Source!AO378,2)*Source!I378, 2)+ROUND(ROUND(Source!AN378,2)*Source!I378, 2))), 2)</f>
        <v>0</v>
      </c>
      <c r="AE1670">
        <f>ROUND((Source!AU378/100)*((ROUND(ROUND(Source!AO378,2)*Source!I378, 2)+ROUND(ROUND(Source!AN378,2)*Source!I378, 2))), 2)</f>
        <v>0</v>
      </c>
      <c r="AN1670" s="72">
        <f>L1669</f>
        <v>1463.86</v>
      </c>
      <c r="AO1670">
        <f>0</f>
        <v>0</v>
      </c>
      <c r="AQ1670" t="s">
        <v>915</v>
      </c>
      <c r="AR1670">
        <f>0</f>
        <v>0</v>
      </c>
      <c r="AT1670">
        <f>0</f>
        <v>0</v>
      </c>
      <c r="AV1670" t="s">
        <v>915</v>
      </c>
      <c r="AW1670" s="72">
        <f>L1669</f>
        <v>1463.86</v>
      </c>
      <c r="AZ1670">
        <f>Source!X378</f>
        <v>0</v>
      </c>
      <c r="BA1670">
        <f>Source!Y378</f>
        <v>0</v>
      </c>
      <c r="CD1670">
        <v>1</v>
      </c>
    </row>
    <row r="1671" spans="1:83" ht="28.5" x14ac:dyDescent="0.2">
      <c r="A1671" s="57" t="s">
        <v>536</v>
      </c>
      <c r="B1671" s="59" t="s">
        <v>1062</v>
      </c>
      <c r="C1671" s="59" t="str">
        <f>Source!G379</f>
        <v>Устройство шин заземления опор ВЛ и подстанций</v>
      </c>
      <c r="D1671" s="60" t="str">
        <f>Source!H379</f>
        <v>10 м</v>
      </c>
      <c r="E1671" s="61">
        <f>Source!K379</f>
        <v>6.3</v>
      </c>
      <c r="F1671" s="61"/>
      <c r="G1671" s="61">
        <f>Source!I379</f>
        <v>6.3</v>
      </c>
      <c r="H1671" s="63"/>
      <c r="I1671" s="62"/>
      <c r="J1671" s="63"/>
      <c r="K1671" s="62"/>
      <c r="L1671" s="63"/>
    </row>
    <row r="1672" spans="1:83" x14ac:dyDescent="0.2">
      <c r="C1672" s="90" t="str">
        <f>"Объем: "&amp;Source!I379&amp;"=63/"&amp;"10"</f>
        <v>Объем: 6,3=63/10</v>
      </c>
    </row>
    <row r="1673" spans="1:83" ht="15" x14ac:dyDescent="0.2">
      <c r="A1673" s="58"/>
      <c r="B1673" s="61">
        <v>1</v>
      </c>
      <c r="C1673" s="58" t="s">
        <v>906</v>
      </c>
      <c r="D1673" s="60" t="s">
        <v>691</v>
      </c>
      <c r="E1673" s="65"/>
      <c r="F1673" s="61"/>
      <c r="G1673" s="65">
        <f>Source!U379</f>
        <v>11.34</v>
      </c>
      <c r="H1673" s="61"/>
      <c r="I1673" s="61"/>
      <c r="J1673" s="61"/>
      <c r="K1673" s="61"/>
      <c r="L1673" s="66">
        <f>SUM(L1674:L1674)-SUMIF(CE1674:CE1674, 1, L1674:L1674)</f>
        <v>4773.12</v>
      </c>
    </row>
    <row r="1674" spans="1:83" ht="28.5" x14ac:dyDescent="0.2">
      <c r="A1674" s="59"/>
      <c r="B1674" s="59" t="s">
        <v>791</v>
      </c>
      <c r="C1674" s="59" t="s">
        <v>792</v>
      </c>
      <c r="D1674" s="60" t="s">
        <v>691</v>
      </c>
      <c r="E1674" s="61">
        <v>1.8</v>
      </c>
      <c r="F1674" s="61"/>
      <c r="G1674" s="61">
        <f>SmtRes!CX437</f>
        <v>11.34</v>
      </c>
      <c r="H1674" s="63"/>
      <c r="I1674" s="62"/>
      <c r="J1674" s="63">
        <f>SmtRes!CZ437</f>
        <v>420.91</v>
      </c>
      <c r="K1674" s="62"/>
      <c r="L1674" s="63">
        <f>SmtRes!DI437</f>
        <v>4773.12</v>
      </c>
    </row>
    <row r="1675" spans="1:83" ht="15" x14ac:dyDescent="0.2">
      <c r="A1675" s="58"/>
      <c r="B1675" s="61">
        <v>2</v>
      </c>
      <c r="C1675" s="58" t="s">
        <v>907</v>
      </c>
      <c r="D1675" s="60"/>
      <c r="E1675" s="65"/>
      <c r="F1675" s="61"/>
      <c r="G1675" s="65"/>
      <c r="H1675" s="61"/>
      <c r="I1675" s="61"/>
      <c r="J1675" s="61"/>
      <c r="K1675" s="61"/>
      <c r="L1675" s="66">
        <f>SUM(L1676:L1679)-SUMIF(CE1676:CE1679, 1, L1676:L1679)</f>
        <v>64.490000000000009</v>
      </c>
    </row>
    <row r="1676" spans="1:83" ht="15" x14ac:dyDescent="0.2">
      <c r="A1676" s="58"/>
      <c r="B1676" s="61"/>
      <c r="C1676" s="58" t="s">
        <v>909</v>
      </c>
      <c r="D1676" s="60" t="s">
        <v>691</v>
      </c>
      <c r="E1676" s="65"/>
      <c r="F1676" s="61"/>
      <c r="G1676" s="65">
        <f>Source!V379</f>
        <v>6.3E-2</v>
      </c>
      <c r="H1676" s="61"/>
      <c r="I1676" s="61"/>
      <c r="J1676" s="61"/>
      <c r="K1676" s="61"/>
      <c r="L1676" s="66">
        <f>SUMIF(CE1677:CE1679, 1, L1677:L1679)</f>
        <v>30.11</v>
      </c>
      <c r="CE1676">
        <v>1</v>
      </c>
    </row>
    <row r="1677" spans="1:83" ht="28.5" x14ac:dyDescent="0.2">
      <c r="A1677" s="59"/>
      <c r="B1677" s="59" t="s">
        <v>698</v>
      </c>
      <c r="C1677" s="59" t="s">
        <v>700</v>
      </c>
      <c r="D1677" s="60" t="s">
        <v>582</v>
      </c>
      <c r="E1677" s="61">
        <v>0.01</v>
      </c>
      <c r="F1677" s="61"/>
      <c r="G1677" s="61">
        <f>SmtRes!CX439</f>
        <v>6.3E-2</v>
      </c>
      <c r="H1677" s="63"/>
      <c r="I1677" s="62"/>
      <c r="J1677" s="63">
        <f>SmtRes!CZ439</f>
        <v>544.70000000000005</v>
      </c>
      <c r="K1677" s="62"/>
      <c r="L1677" s="63">
        <f>SmtRes!DG439</f>
        <v>34.32</v>
      </c>
    </row>
    <row r="1678" spans="1:83" ht="28.5" x14ac:dyDescent="0.2">
      <c r="A1678" s="59"/>
      <c r="B1678" s="59" t="s">
        <v>697</v>
      </c>
      <c r="C1678" s="59" t="s">
        <v>908</v>
      </c>
      <c r="D1678" s="60" t="s">
        <v>691</v>
      </c>
      <c r="E1678" s="61">
        <f>SmtRes!DO439*SmtRes!AT439</f>
        <v>0.01</v>
      </c>
      <c r="F1678" s="61"/>
      <c r="G1678" s="61">
        <f>SmtRes!DO439*SmtRes!CX439</f>
        <v>6.3E-2</v>
      </c>
      <c r="H1678" s="63"/>
      <c r="I1678" s="62"/>
      <c r="J1678" s="63">
        <f>ROUND(SmtRes!AG439/SmtRes!DO439, 2)</f>
        <v>477.98</v>
      </c>
      <c r="K1678" s="62"/>
      <c r="L1678" s="63">
        <f>SmtRes!DH439</f>
        <v>30.11</v>
      </c>
      <c r="CE1678">
        <v>1</v>
      </c>
    </row>
    <row r="1679" spans="1:83" ht="57" x14ac:dyDescent="0.2">
      <c r="A1679" s="59"/>
      <c r="B1679" s="59" t="s">
        <v>793</v>
      </c>
      <c r="C1679" s="59" t="s">
        <v>795</v>
      </c>
      <c r="D1679" s="60" t="s">
        <v>582</v>
      </c>
      <c r="E1679" s="61">
        <v>0.05</v>
      </c>
      <c r="F1679" s="61"/>
      <c r="G1679" s="61">
        <f>SmtRes!CX440</f>
        <v>0.315</v>
      </c>
      <c r="H1679" s="63"/>
      <c r="I1679" s="62"/>
      <c r="J1679" s="63">
        <f>SmtRes!CZ440</f>
        <v>95.79</v>
      </c>
      <c r="K1679" s="62"/>
      <c r="L1679" s="63">
        <f>SmtRes!DG440</f>
        <v>30.17</v>
      </c>
    </row>
    <row r="1680" spans="1:83" ht="15" x14ac:dyDescent="0.2">
      <c r="A1680" s="58"/>
      <c r="B1680" s="61">
        <v>4</v>
      </c>
      <c r="C1680" s="58" t="s">
        <v>930</v>
      </c>
      <c r="D1680" s="60"/>
      <c r="E1680" s="65"/>
      <c r="F1680" s="61"/>
      <c r="G1680" s="65"/>
      <c r="H1680" s="61"/>
      <c r="I1680" s="61"/>
      <c r="J1680" s="61"/>
      <c r="K1680" s="61"/>
      <c r="L1680" s="66">
        <f>SUM(L1681:L1681)-SUMIF(CE1681:CE1681, 1, L1681:L1681)</f>
        <v>110.6</v>
      </c>
    </row>
    <row r="1681" spans="1:82" ht="57" x14ac:dyDescent="0.2">
      <c r="A1681" s="59"/>
      <c r="B1681" s="59" t="s">
        <v>796</v>
      </c>
      <c r="C1681" s="59" t="s">
        <v>798</v>
      </c>
      <c r="D1681" s="60" t="s">
        <v>714</v>
      </c>
      <c r="E1681" s="61">
        <v>0.12</v>
      </c>
      <c r="F1681" s="61"/>
      <c r="G1681" s="61">
        <f>SmtRes!CX441</f>
        <v>0.75600000000000001</v>
      </c>
      <c r="H1681" s="63">
        <f>SmtRes!CZ441</f>
        <v>155.63</v>
      </c>
      <c r="I1681" s="62">
        <f>SmtRes!AI441</f>
        <v>0.94</v>
      </c>
      <c r="J1681" s="63">
        <f>ROUND(H1681*I1681, 2)</f>
        <v>146.29</v>
      </c>
      <c r="K1681" s="62"/>
      <c r="L1681" s="63">
        <f>SmtRes!DF441</f>
        <v>110.6</v>
      </c>
    </row>
    <row r="1682" spans="1:82" ht="14.25" x14ac:dyDescent="0.2">
      <c r="A1682" s="59"/>
      <c r="B1682" s="59" t="str">
        <f>EtalonRes!I553</f>
        <v>08.3.04.02</v>
      </c>
      <c r="C1682" s="67" t="str">
        <f>EtalonRes!K553</f>
        <v>Сталь стержневая диаметром до 10 мм</v>
      </c>
      <c r="D1682" s="68" t="str">
        <f>EtalonRes!O553</f>
        <v>т</v>
      </c>
      <c r="E1682" s="69">
        <f>EtalonRes!X553</f>
        <v>0</v>
      </c>
      <c r="F1682" s="69"/>
      <c r="G1682" s="69">
        <f>ROUND(EtalonRes!AG553*Source!I379, 7)</f>
        <v>0</v>
      </c>
      <c r="H1682" s="70"/>
      <c r="I1682" s="71"/>
      <c r="J1682" s="70"/>
      <c r="K1682" s="71"/>
      <c r="L1682" s="70"/>
    </row>
    <row r="1683" spans="1:82" ht="15" x14ac:dyDescent="0.2">
      <c r="A1683" s="59"/>
      <c r="B1683" s="59"/>
      <c r="C1683" s="73" t="s">
        <v>910</v>
      </c>
      <c r="D1683" s="60"/>
      <c r="E1683" s="61"/>
      <c r="F1683" s="61"/>
      <c r="G1683" s="61"/>
      <c r="H1683" s="63"/>
      <c r="I1683" s="62"/>
      <c r="J1683" s="63"/>
      <c r="K1683" s="62"/>
      <c r="L1683" s="63">
        <f>L1673+L1675+L1676+L1680</f>
        <v>4978.32</v>
      </c>
    </row>
    <row r="1684" spans="1:82" ht="14.25" x14ac:dyDescent="0.2">
      <c r="A1684" s="59"/>
      <c r="B1684" s="59"/>
      <c r="C1684" s="59" t="s">
        <v>911</v>
      </c>
      <c r="D1684" s="60"/>
      <c r="E1684" s="61"/>
      <c r="F1684" s="61"/>
      <c r="G1684" s="61"/>
      <c r="H1684" s="63"/>
      <c r="I1684" s="62"/>
      <c r="J1684" s="63"/>
      <c r="K1684" s="62"/>
      <c r="L1684" s="63">
        <f>SUM(AR1671:AR1687)+SUM(AS1671:AS1687)+SUM(AT1671:AT1687)+SUM(AU1671:AU1687)+SUM(AV1671:AV1687)</f>
        <v>4803.2299999999996</v>
      </c>
    </row>
    <row r="1685" spans="1:82" ht="14.25" x14ac:dyDescent="0.2">
      <c r="A1685" s="59"/>
      <c r="B1685" s="59" t="s">
        <v>27</v>
      </c>
      <c r="C1685" s="59" t="s">
        <v>912</v>
      </c>
      <c r="D1685" s="60" t="s">
        <v>819</v>
      </c>
      <c r="E1685" s="61">
        <f>Source!BZ379</f>
        <v>103</v>
      </c>
      <c r="F1685" s="61"/>
      <c r="G1685" s="61">
        <f>Source!AT379</f>
        <v>103</v>
      </c>
      <c r="H1685" s="63"/>
      <c r="I1685" s="62"/>
      <c r="J1685" s="63"/>
      <c r="K1685" s="62"/>
      <c r="L1685" s="63">
        <f>SUM(AZ1671:AZ1687)</f>
        <v>4947.33</v>
      </c>
    </row>
    <row r="1686" spans="1:82" ht="14.25" x14ac:dyDescent="0.2">
      <c r="A1686" s="67"/>
      <c r="B1686" s="67" t="s">
        <v>28</v>
      </c>
      <c r="C1686" s="67" t="s">
        <v>913</v>
      </c>
      <c r="D1686" s="68" t="s">
        <v>819</v>
      </c>
      <c r="E1686" s="69">
        <f>Source!CA379</f>
        <v>60</v>
      </c>
      <c r="F1686" s="69"/>
      <c r="G1686" s="69">
        <f>Source!AU379</f>
        <v>60</v>
      </c>
      <c r="H1686" s="70"/>
      <c r="I1686" s="71"/>
      <c r="J1686" s="70"/>
      <c r="K1686" s="71"/>
      <c r="L1686" s="70">
        <f>SUM(BA1671:BA1687)</f>
        <v>2881.94</v>
      </c>
    </row>
    <row r="1687" spans="1:82" ht="15" x14ac:dyDescent="0.2">
      <c r="C1687" s="75" t="s">
        <v>914</v>
      </c>
      <c r="D1687" s="75"/>
      <c r="E1687" s="75"/>
      <c r="F1687" s="75"/>
      <c r="G1687" s="75"/>
      <c r="H1687" s="75"/>
      <c r="I1687" s="76">
        <f>K1687/E1671</f>
        <v>2032.9507936507939</v>
      </c>
      <c r="J1687" s="76"/>
      <c r="K1687" s="76">
        <f>L1673+L1675+L1680+L1685+L1686+L1676</f>
        <v>12807.590000000002</v>
      </c>
      <c r="L1687" s="76"/>
      <c r="AD1687">
        <f>ROUND((Source!AT379/100)*((ROUND(SUMIF(SmtRes!AQ437:'SmtRes'!AQ441,"=1",SmtRes!AD437:'SmtRes'!AD441)*Source!I379, 2)+ROUND(SUMIF(SmtRes!AQ437:'SmtRes'!AQ441,"=1",SmtRes!AC437:'SmtRes'!AC441)*Source!I379, 2))), 2)</f>
        <v>5832.89</v>
      </c>
      <c r="AE1687">
        <f>ROUND((Source!AU379/100)*((ROUND(SUMIF(SmtRes!AQ437:'SmtRes'!AQ441,"=1",SmtRes!AD437:'SmtRes'!AD441)*Source!I379, 2)+ROUND(SUMIF(SmtRes!AQ437:'SmtRes'!AQ441,"=1",SmtRes!AC437:'SmtRes'!AC441)*Source!I379, 2))), 2)</f>
        <v>3397.8</v>
      </c>
      <c r="AN1687" s="72">
        <f>L1673+L1675+L1680+L1685+L1686+L1676</f>
        <v>12807.590000000002</v>
      </c>
      <c r="AO1687" s="72">
        <f>L1675</f>
        <v>64.490000000000009</v>
      </c>
      <c r="AQ1687" t="s">
        <v>915</v>
      </c>
      <c r="AR1687" s="72">
        <f>L1673</f>
        <v>4773.12</v>
      </c>
      <c r="AT1687" s="72">
        <f>L1676</f>
        <v>30.11</v>
      </c>
      <c r="AV1687" t="s">
        <v>915</v>
      </c>
      <c r="AW1687" s="72">
        <f>L1680</f>
        <v>110.6</v>
      </c>
      <c r="AZ1687">
        <f>Source!X379</f>
        <v>4947.33</v>
      </c>
      <c r="BA1687">
        <f>Source!Y379</f>
        <v>2881.94</v>
      </c>
      <c r="CD1687">
        <v>1</v>
      </c>
    </row>
    <row r="1688" spans="1:82" ht="39.75" x14ac:dyDescent="0.2">
      <c r="A1688" s="77" t="s">
        <v>541</v>
      </c>
      <c r="B1688" s="67" t="str">
        <f>Source!F380</f>
        <v>Цена поставщика</v>
      </c>
      <c r="C1688" s="67" t="s">
        <v>1049</v>
      </c>
      <c r="D1688" s="68" t="str">
        <f>Source!H380</f>
        <v>ШТ</v>
      </c>
      <c r="E1688" s="69">
        <f>Source!K380</f>
        <v>21</v>
      </c>
      <c r="F1688" s="69"/>
      <c r="G1688" s="69">
        <f>Source!I380</f>
        <v>21</v>
      </c>
      <c r="H1688" s="70">
        <f>Source!AL380</f>
        <v>32.5</v>
      </c>
      <c r="I1688" s="71"/>
      <c r="J1688" s="70"/>
      <c r="K1688" s="71">
        <f>ROUND(1.02,7)</f>
        <v>1.02</v>
      </c>
      <c r="L1688" s="70">
        <f>Source!P380</f>
        <v>696.15</v>
      </c>
    </row>
    <row r="1689" spans="1:82" ht="15" x14ac:dyDescent="0.2">
      <c r="C1689" s="75" t="s">
        <v>914</v>
      </c>
      <c r="D1689" s="75"/>
      <c r="E1689" s="75"/>
      <c r="F1689" s="75"/>
      <c r="G1689" s="75"/>
      <c r="H1689" s="75"/>
      <c r="I1689" s="76">
        <f>K1689/E1688</f>
        <v>33.15</v>
      </c>
      <c r="J1689" s="76"/>
      <c r="K1689" s="76">
        <f>L1688</f>
        <v>696.15</v>
      </c>
      <c r="L1689" s="76"/>
      <c r="AD1689">
        <f>ROUND((Source!AT380/100)*((ROUND(ROUND(Source!AO380,2)*Source!I380, 2)+ROUND(ROUND(Source!AN380,2)*Source!I380, 2))), 2)</f>
        <v>0</v>
      </c>
      <c r="AE1689">
        <f>ROUND((Source!AU380/100)*((ROUND(ROUND(Source!AO380,2)*Source!I380, 2)+ROUND(ROUND(Source!AN380,2)*Source!I380, 2))), 2)</f>
        <v>0</v>
      </c>
      <c r="AN1689" s="72">
        <f>L1688</f>
        <v>696.15</v>
      </c>
      <c r="AO1689">
        <f>0</f>
        <v>0</v>
      </c>
      <c r="AQ1689" t="s">
        <v>915</v>
      </c>
      <c r="AR1689">
        <f>0</f>
        <v>0</v>
      </c>
      <c r="AT1689">
        <f>0</f>
        <v>0</v>
      </c>
      <c r="AV1689" t="s">
        <v>915</v>
      </c>
      <c r="AW1689" s="72">
        <f>L1688</f>
        <v>696.15</v>
      </c>
      <c r="AZ1689">
        <f>Source!X380</f>
        <v>0</v>
      </c>
      <c r="BA1689">
        <f>Source!Y380</f>
        <v>0</v>
      </c>
      <c r="CD1689">
        <v>1</v>
      </c>
    </row>
    <row r="1690" spans="1:82" ht="39.75" x14ac:dyDescent="0.2">
      <c r="A1690" s="77" t="s">
        <v>542</v>
      </c>
      <c r="B1690" s="67" t="str">
        <f>Source!F381</f>
        <v>Цена поставщика</v>
      </c>
      <c r="C1690" s="67" t="s">
        <v>1063</v>
      </c>
      <c r="D1690" s="68" t="str">
        <f>Source!H381</f>
        <v>ШТ</v>
      </c>
      <c r="E1690" s="69">
        <f>Source!K381</f>
        <v>7</v>
      </c>
      <c r="F1690" s="69"/>
      <c r="G1690" s="69">
        <f>Source!I381</f>
        <v>7</v>
      </c>
      <c r="H1690" s="70">
        <f>Source!AL381</f>
        <v>78.5</v>
      </c>
      <c r="I1690" s="71"/>
      <c r="J1690" s="70"/>
      <c r="K1690" s="71">
        <f>ROUND(1.02,7)</f>
        <v>1.02</v>
      </c>
      <c r="L1690" s="70">
        <f>Source!P381</f>
        <v>560.49</v>
      </c>
    </row>
    <row r="1691" spans="1:82" ht="15" x14ac:dyDescent="0.2">
      <c r="C1691" s="75" t="s">
        <v>914</v>
      </c>
      <c r="D1691" s="75"/>
      <c r="E1691" s="75"/>
      <c r="F1691" s="75"/>
      <c r="G1691" s="75"/>
      <c r="H1691" s="75"/>
      <c r="I1691" s="76">
        <f>K1691/E1690</f>
        <v>80.070000000000007</v>
      </c>
      <c r="J1691" s="76"/>
      <c r="K1691" s="76">
        <f>L1690</f>
        <v>560.49</v>
      </c>
      <c r="L1691" s="76"/>
      <c r="AD1691">
        <f>ROUND((Source!AT381/100)*((ROUND(ROUND(Source!AO381,2)*Source!I381, 2)+ROUND(ROUND(Source!AN381,2)*Source!I381, 2))), 2)</f>
        <v>0</v>
      </c>
      <c r="AE1691">
        <f>ROUND((Source!AU381/100)*((ROUND(ROUND(Source!AO381,2)*Source!I381, 2)+ROUND(ROUND(Source!AN381,2)*Source!I381, 2))), 2)</f>
        <v>0</v>
      </c>
      <c r="AN1691" s="72">
        <f>L1690</f>
        <v>560.49</v>
      </c>
      <c r="AO1691">
        <f>0</f>
        <v>0</v>
      </c>
      <c r="AQ1691" t="s">
        <v>915</v>
      </c>
      <c r="AR1691">
        <f>0</f>
        <v>0</v>
      </c>
      <c r="AT1691">
        <f>0</f>
        <v>0</v>
      </c>
      <c r="AV1691" t="s">
        <v>915</v>
      </c>
      <c r="AW1691" s="72">
        <f>L1690</f>
        <v>560.49</v>
      </c>
      <c r="AZ1691">
        <f>Source!X381</f>
        <v>0</v>
      </c>
      <c r="BA1691">
        <f>Source!Y381</f>
        <v>0</v>
      </c>
      <c r="CD1691">
        <v>1</v>
      </c>
    </row>
    <row r="1692" spans="1:82" ht="57" x14ac:dyDescent="0.2">
      <c r="A1692" s="77" t="s">
        <v>544</v>
      </c>
      <c r="B1692" s="67" t="str">
        <f>Source!F382</f>
        <v>25.2.02.11-0021</v>
      </c>
      <c r="C1692" s="67" t="str">
        <f>Source!G382</f>
        <v>Лента крепления из нержавеющей стали в пластмассовой коробке с кабельной бухтой, ширина 20 мм, толщина 0,7 мм, длина 50 м</v>
      </c>
      <c r="D1692" s="68" t="str">
        <f>Source!H382</f>
        <v>ШТ</v>
      </c>
      <c r="E1692" s="69">
        <f>Source!K382</f>
        <v>0.42</v>
      </c>
      <c r="F1692" s="69"/>
      <c r="G1692" s="69">
        <f>Source!I382</f>
        <v>0.42</v>
      </c>
      <c r="H1692" s="70">
        <f>Source!AL382</f>
        <v>4136.76</v>
      </c>
      <c r="I1692" s="71">
        <f>IF(Source!BC382&lt;&gt; 0, Source!BC382, 1)</f>
        <v>1.41</v>
      </c>
      <c r="J1692" s="70">
        <f>ROUND(H1692*I1692, 2)</f>
        <v>5832.83</v>
      </c>
      <c r="K1692" s="71"/>
      <c r="L1692" s="70">
        <f>Source!P382</f>
        <v>2449.79</v>
      </c>
    </row>
    <row r="1693" spans="1:82" ht="15" x14ac:dyDescent="0.2">
      <c r="C1693" s="75" t="s">
        <v>914</v>
      </c>
      <c r="D1693" s="75"/>
      <c r="E1693" s="75"/>
      <c r="F1693" s="75"/>
      <c r="G1693" s="75"/>
      <c r="H1693" s="75"/>
      <c r="I1693" s="76">
        <f>K1693/E1692</f>
        <v>5832.833333333333</v>
      </c>
      <c r="J1693" s="76"/>
      <c r="K1693" s="76">
        <f>L1692</f>
        <v>2449.79</v>
      </c>
      <c r="L1693" s="76"/>
      <c r="AD1693">
        <f>ROUND((Source!AT382/100)*((ROUND(ROUND(Source!AO382,2)*Source!I382, 2)+ROUND(ROUND(Source!AN382,2)*Source!I382, 2))), 2)</f>
        <v>0</v>
      </c>
      <c r="AE1693">
        <f>ROUND((Source!AU382/100)*((ROUND(ROUND(Source!AO382,2)*Source!I382, 2)+ROUND(ROUND(Source!AN382,2)*Source!I382, 2))), 2)</f>
        <v>0</v>
      </c>
      <c r="AN1693" s="72">
        <f>L1692</f>
        <v>2449.79</v>
      </c>
      <c r="AO1693">
        <f>0</f>
        <v>0</v>
      </c>
      <c r="AQ1693" t="s">
        <v>915</v>
      </c>
      <c r="AR1693">
        <f>0</f>
        <v>0</v>
      </c>
      <c r="AT1693">
        <f>0</f>
        <v>0</v>
      </c>
      <c r="AV1693" t="s">
        <v>915</v>
      </c>
      <c r="AW1693" s="72">
        <f>L1692</f>
        <v>2449.79</v>
      </c>
      <c r="AZ1693">
        <f>Source!X382</f>
        <v>0</v>
      </c>
      <c r="BA1693">
        <f>Source!Y382</f>
        <v>0</v>
      </c>
      <c r="CD1693">
        <v>1</v>
      </c>
    </row>
    <row r="1694" spans="1:82" ht="42.75" x14ac:dyDescent="0.2">
      <c r="A1694" s="77" t="s">
        <v>545</v>
      </c>
      <c r="B1694" s="67" t="str">
        <f>Source!F383</f>
        <v>08.3.07.01-0042</v>
      </c>
      <c r="C1694" s="67" t="str">
        <f>Source!G383</f>
        <v>Прокат стальной горячекатаный полосовой, марки стали Ст3сп, Ст3пс, размеры 40х4 мм</v>
      </c>
      <c r="D1694" s="68" t="str">
        <f>Source!H383</f>
        <v>т</v>
      </c>
      <c r="E1694" s="69">
        <f>Source!K383</f>
        <v>3.8808000000000002E-2</v>
      </c>
      <c r="F1694" s="69"/>
      <c r="G1694" s="69">
        <f>Source!I383</f>
        <v>3.8808000000000002E-2</v>
      </c>
      <c r="H1694" s="70">
        <f>Source!AL383</f>
        <v>67961.14</v>
      </c>
      <c r="I1694" s="71">
        <f>IF(Source!BC383&lt;&gt; 0, Source!BC383, 1)</f>
        <v>0.91</v>
      </c>
      <c r="J1694" s="70">
        <f>ROUND(H1694*I1694, 2)</f>
        <v>61844.639999999999</v>
      </c>
      <c r="K1694" s="71"/>
      <c r="L1694" s="70">
        <f>Source!P383</f>
        <v>2400.0700000000002</v>
      </c>
    </row>
    <row r="1695" spans="1:82" ht="15" x14ac:dyDescent="0.2">
      <c r="C1695" s="75" t="s">
        <v>914</v>
      </c>
      <c r="D1695" s="75"/>
      <c r="E1695" s="75"/>
      <c r="F1695" s="75"/>
      <c r="G1695" s="75"/>
      <c r="H1695" s="75"/>
      <c r="I1695" s="76">
        <f>K1695/E1694</f>
        <v>61844.722737579883</v>
      </c>
      <c r="J1695" s="76"/>
      <c r="K1695" s="76">
        <f>L1694</f>
        <v>2400.0700000000002</v>
      </c>
      <c r="L1695" s="76"/>
      <c r="AD1695">
        <f>ROUND((Source!AT383/100)*((ROUND(ROUND(Source!AO383,2)*Source!I383, 2)+ROUND(ROUND(Source!AN383,2)*Source!I383, 2))), 2)</f>
        <v>0</v>
      </c>
      <c r="AE1695">
        <f>ROUND((Source!AU383/100)*((ROUND(ROUND(Source!AO383,2)*Source!I383, 2)+ROUND(ROUND(Source!AN383,2)*Source!I383, 2))), 2)</f>
        <v>0</v>
      </c>
      <c r="AN1695" s="72">
        <f>L1694</f>
        <v>2400.0700000000002</v>
      </c>
      <c r="AO1695">
        <f>0</f>
        <v>0</v>
      </c>
      <c r="AQ1695" t="s">
        <v>915</v>
      </c>
      <c r="AR1695">
        <f>0</f>
        <v>0</v>
      </c>
      <c r="AT1695">
        <f>0</f>
        <v>0</v>
      </c>
      <c r="AV1695" t="s">
        <v>915</v>
      </c>
      <c r="AW1695" s="72">
        <f>L1694</f>
        <v>2400.0700000000002</v>
      </c>
      <c r="AZ1695">
        <f>Source!X383</f>
        <v>0</v>
      </c>
      <c r="BA1695">
        <f>Source!Y383</f>
        <v>0</v>
      </c>
      <c r="CD1695">
        <v>1</v>
      </c>
    </row>
    <row r="1696" spans="1:82" ht="79.5" x14ac:dyDescent="0.2">
      <c r="A1696" s="57" t="s">
        <v>546</v>
      </c>
      <c r="B1696" s="59" t="s">
        <v>1062</v>
      </c>
      <c r="C1696" s="59" t="s">
        <v>1064</v>
      </c>
      <c r="D1696" s="60" t="str">
        <f>Source!H384</f>
        <v>10 м</v>
      </c>
      <c r="E1696" s="61">
        <f>Source!K384</f>
        <v>4.5</v>
      </c>
      <c r="F1696" s="61"/>
      <c r="G1696" s="61">
        <f>Source!I384</f>
        <v>4.5</v>
      </c>
      <c r="H1696" s="63"/>
      <c r="I1696" s="62"/>
      <c r="J1696" s="63"/>
      <c r="K1696" s="62"/>
      <c r="L1696" s="63"/>
    </row>
    <row r="1697" spans="1:83" ht="127.5" x14ac:dyDescent="0.2">
      <c r="B1697" s="64" t="str">
        <f>Source!EO384</f>
        <v>Поправка: 421/пр_2020_прил.10_т.5_п.9.1_гр.3</v>
      </c>
      <c r="C1697" s="64" t="str">
        <f>Source!CN384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</v>
      </c>
    </row>
    <row r="1698" spans="1:83" x14ac:dyDescent="0.2">
      <c r="C1698" s="90" t="str">
        <f>"Объем: "&amp;Source!I384&amp;"=45/"&amp;"10"</f>
        <v>Объем: 4,5=45/10</v>
      </c>
    </row>
    <row r="1699" spans="1:83" ht="15" x14ac:dyDescent="0.2">
      <c r="A1699" s="58"/>
      <c r="B1699" s="61">
        <v>1</v>
      </c>
      <c r="C1699" s="58" t="s">
        <v>906</v>
      </c>
      <c r="D1699" s="60" t="s">
        <v>691</v>
      </c>
      <c r="E1699" s="65"/>
      <c r="F1699" s="61"/>
      <c r="G1699" s="65">
        <f>Source!U384</f>
        <v>9.3149999999999995</v>
      </c>
      <c r="H1699" s="61"/>
      <c r="I1699" s="61"/>
      <c r="J1699" s="61"/>
      <c r="K1699" s="61"/>
      <c r="L1699" s="66">
        <f>SUM(L1700:L1700)-SUMIF(CE1700:CE1700, 1, L1700:L1700)</f>
        <v>3920.78</v>
      </c>
    </row>
    <row r="1700" spans="1:83" ht="28.5" x14ac:dyDescent="0.2">
      <c r="A1700" s="59"/>
      <c r="B1700" s="59" t="s">
        <v>791</v>
      </c>
      <c r="C1700" s="59" t="s">
        <v>792</v>
      </c>
      <c r="D1700" s="60" t="s">
        <v>691</v>
      </c>
      <c r="E1700" s="61">
        <v>1.8</v>
      </c>
      <c r="F1700" s="61">
        <f>ROUND(1.15,7)</f>
        <v>1.1499999999999999</v>
      </c>
      <c r="G1700" s="61">
        <f>SmtRes!CX442</f>
        <v>9.3149999999999995</v>
      </c>
      <c r="H1700" s="63"/>
      <c r="I1700" s="62"/>
      <c r="J1700" s="63">
        <f>SmtRes!CZ442</f>
        <v>420.91</v>
      </c>
      <c r="K1700" s="62"/>
      <c r="L1700" s="63">
        <f>SmtRes!DI442</f>
        <v>3920.78</v>
      </c>
    </row>
    <row r="1701" spans="1:83" ht="15" x14ac:dyDescent="0.2">
      <c r="A1701" s="58"/>
      <c r="B1701" s="61">
        <v>2</v>
      </c>
      <c r="C1701" s="58" t="s">
        <v>907</v>
      </c>
      <c r="D1701" s="60"/>
      <c r="E1701" s="65"/>
      <c r="F1701" s="61"/>
      <c r="G1701" s="65"/>
      <c r="H1701" s="61"/>
      <c r="I1701" s="61"/>
      <c r="J1701" s="61"/>
      <c r="K1701" s="61"/>
      <c r="L1701" s="66">
        <f>SUM(L1702:L1705)-SUMIF(CE1702:CE1705, 1, L1702:L1705)</f>
        <v>52.980000000000011</v>
      </c>
    </row>
    <row r="1702" spans="1:83" ht="15" x14ac:dyDescent="0.2">
      <c r="A1702" s="58"/>
      <c r="B1702" s="61"/>
      <c r="C1702" s="58" t="s">
        <v>909</v>
      </c>
      <c r="D1702" s="60" t="s">
        <v>691</v>
      </c>
      <c r="E1702" s="65"/>
      <c r="F1702" s="61"/>
      <c r="G1702" s="65">
        <f>Source!V384</f>
        <v>5.1749999999999997E-2</v>
      </c>
      <c r="H1702" s="61"/>
      <c r="I1702" s="61"/>
      <c r="J1702" s="61"/>
      <c r="K1702" s="61"/>
      <c r="L1702" s="66">
        <f>SUMIF(CE1703:CE1705, 1, L1703:L1705)</f>
        <v>24.74</v>
      </c>
      <c r="CE1702">
        <v>1</v>
      </c>
    </row>
    <row r="1703" spans="1:83" ht="28.5" x14ac:dyDescent="0.2">
      <c r="A1703" s="59"/>
      <c r="B1703" s="59" t="s">
        <v>698</v>
      </c>
      <c r="C1703" s="59" t="s">
        <v>700</v>
      </c>
      <c r="D1703" s="60" t="s">
        <v>582</v>
      </c>
      <c r="E1703" s="61">
        <v>0.01</v>
      </c>
      <c r="F1703" s="61">
        <f>ROUND(1.15,7)</f>
        <v>1.1499999999999999</v>
      </c>
      <c r="G1703" s="61">
        <f>SmtRes!CX444</f>
        <v>5.1749999999999997E-2</v>
      </c>
      <c r="H1703" s="63"/>
      <c r="I1703" s="62"/>
      <c r="J1703" s="63">
        <f>SmtRes!CZ444</f>
        <v>544.70000000000005</v>
      </c>
      <c r="K1703" s="62"/>
      <c r="L1703" s="63">
        <f>SmtRes!DG444</f>
        <v>28.19</v>
      </c>
    </row>
    <row r="1704" spans="1:83" ht="28.5" x14ac:dyDescent="0.2">
      <c r="A1704" s="59"/>
      <c r="B1704" s="59" t="s">
        <v>697</v>
      </c>
      <c r="C1704" s="59" t="s">
        <v>908</v>
      </c>
      <c r="D1704" s="60" t="s">
        <v>691</v>
      </c>
      <c r="E1704" s="61">
        <f>SmtRes!DO444*SmtRes!AT444</f>
        <v>0.01</v>
      </c>
      <c r="F1704" s="61">
        <f>ROUND(1.15,7)</f>
        <v>1.1499999999999999</v>
      </c>
      <c r="G1704" s="61">
        <f>SmtRes!DO444*SmtRes!CX444</f>
        <v>5.1749999999999997E-2</v>
      </c>
      <c r="H1704" s="63"/>
      <c r="I1704" s="62"/>
      <c r="J1704" s="63">
        <f>ROUND(SmtRes!AG444/SmtRes!DO444, 2)</f>
        <v>477.98</v>
      </c>
      <c r="K1704" s="62"/>
      <c r="L1704" s="63">
        <f>SmtRes!DH444</f>
        <v>24.74</v>
      </c>
      <c r="CE1704">
        <v>1</v>
      </c>
    </row>
    <row r="1705" spans="1:83" ht="57" x14ac:dyDescent="0.2">
      <c r="A1705" s="59"/>
      <c r="B1705" s="59" t="s">
        <v>793</v>
      </c>
      <c r="C1705" s="59" t="s">
        <v>795</v>
      </c>
      <c r="D1705" s="60" t="s">
        <v>582</v>
      </c>
      <c r="E1705" s="61">
        <v>0.05</v>
      </c>
      <c r="F1705" s="61">
        <f>ROUND(1.15,7)</f>
        <v>1.1499999999999999</v>
      </c>
      <c r="G1705" s="61">
        <f>SmtRes!CX445</f>
        <v>0.25874999999999998</v>
      </c>
      <c r="H1705" s="63"/>
      <c r="I1705" s="62"/>
      <c r="J1705" s="63">
        <f>SmtRes!CZ445</f>
        <v>95.79</v>
      </c>
      <c r="K1705" s="62"/>
      <c r="L1705" s="63">
        <f>SmtRes!DG445</f>
        <v>24.79</v>
      </c>
    </row>
    <row r="1706" spans="1:83" ht="15" x14ac:dyDescent="0.2">
      <c r="A1706" s="58"/>
      <c r="B1706" s="61">
        <v>4</v>
      </c>
      <c r="C1706" s="58" t="s">
        <v>930</v>
      </c>
      <c r="D1706" s="60"/>
      <c r="E1706" s="65"/>
      <c r="F1706" s="61"/>
      <c r="G1706" s="65"/>
      <c r="H1706" s="61"/>
      <c r="I1706" s="61"/>
      <c r="J1706" s="61"/>
      <c r="K1706" s="61"/>
      <c r="L1706" s="66">
        <f>SUM(L1707:L1707)-SUMIF(CE1707:CE1707, 1, L1707:L1707)</f>
        <v>79</v>
      </c>
    </row>
    <row r="1707" spans="1:83" ht="57" x14ac:dyDescent="0.2">
      <c r="A1707" s="59"/>
      <c r="B1707" s="59" t="s">
        <v>796</v>
      </c>
      <c r="C1707" s="59" t="s">
        <v>798</v>
      </c>
      <c r="D1707" s="60" t="s">
        <v>714</v>
      </c>
      <c r="E1707" s="61">
        <v>0.12</v>
      </c>
      <c r="F1707" s="61"/>
      <c r="G1707" s="61">
        <f>SmtRes!CX446</f>
        <v>0.54</v>
      </c>
      <c r="H1707" s="63">
        <f>SmtRes!CZ446</f>
        <v>155.63</v>
      </c>
      <c r="I1707" s="62">
        <f>SmtRes!AI446</f>
        <v>0.94</v>
      </c>
      <c r="J1707" s="63">
        <f>ROUND(H1707*I1707, 2)</f>
        <v>146.29</v>
      </c>
      <c r="K1707" s="62"/>
      <c r="L1707" s="63">
        <f>SmtRes!DF446</f>
        <v>79</v>
      </c>
    </row>
    <row r="1708" spans="1:83" ht="14.25" x14ac:dyDescent="0.2">
      <c r="A1708" s="59"/>
      <c r="B1708" s="59" t="str">
        <f>EtalonRes!I559</f>
        <v>08.3.04.02</v>
      </c>
      <c r="C1708" s="67" t="str">
        <f>EtalonRes!K559</f>
        <v>Сталь стержневая диаметром до 10 мм</v>
      </c>
      <c r="D1708" s="68" t="str">
        <f>EtalonRes!O559</f>
        <v>т</v>
      </c>
      <c r="E1708" s="69">
        <f>EtalonRes!X559</f>
        <v>0</v>
      </c>
      <c r="F1708" s="69"/>
      <c r="G1708" s="69">
        <f>ROUND(EtalonRes!AG559*Source!I384, 7)</f>
        <v>0</v>
      </c>
      <c r="H1708" s="70"/>
      <c r="I1708" s="71"/>
      <c r="J1708" s="70"/>
      <c r="K1708" s="71"/>
      <c r="L1708" s="70"/>
    </row>
    <row r="1709" spans="1:83" ht="15" x14ac:dyDescent="0.2">
      <c r="A1709" s="59"/>
      <c r="B1709" s="59"/>
      <c r="C1709" s="73" t="s">
        <v>910</v>
      </c>
      <c r="D1709" s="60"/>
      <c r="E1709" s="61"/>
      <c r="F1709" s="61"/>
      <c r="G1709" s="61"/>
      <c r="H1709" s="63"/>
      <c r="I1709" s="62"/>
      <c r="J1709" s="63"/>
      <c r="K1709" s="62"/>
      <c r="L1709" s="63">
        <f>L1699+L1701+L1702+L1706</f>
        <v>4077.5</v>
      </c>
    </row>
    <row r="1710" spans="1:83" ht="14.25" x14ac:dyDescent="0.2">
      <c r="A1710" s="59"/>
      <c r="B1710" s="59"/>
      <c r="C1710" s="59" t="s">
        <v>911</v>
      </c>
      <c r="D1710" s="60"/>
      <c r="E1710" s="61"/>
      <c r="F1710" s="61"/>
      <c r="G1710" s="61"/>
      <c r="H1710" s="63"/>
      <c r="I1710" s="62"/>
      <c r="J1710" s="63"/>
      <c r="K1710" s="62"/>
      <c r="L1710" s="63">
        <f>SUM(AR1696:AR1713)+SUM(AS1696:AS1713)+SUM(AT1696:AT1713)+SUM(AU1696:AU1713)+SUM(AV1696:AV1713)</f>
        <v>3945.52</v>
      </c>
    </row>
    <row r="1711" spans="1:83" ht="14.25" x14ac:dyDescent="0.2">
      <c r="A1711" s="59"/>
      <c r="B1711" s="59" t="s">
        <v>27</v>
      </c>
      <c r="C1711" s="59" t="s">
        <v>912</v>
      </c>
      <c r="D1711" s="60" t="s">
        <v>819</v>
      </c>
      <c r="E1711" s="61">
        <f>Source!BZ384</f>
        <v>103</v>
      </c>
      <c r="F1711" s="61"/>
      <c r="G1711" s="61">
        <f>Source!AT384</f>
        <v>103</v>
      </c>
      <c r="H1711" s="63"/>
      <c r="I1711" s="62"/>
      <c r="J1711" s="63"/>
      <c r="K1711" s="62"/>
      <c r="L1711" s="63">
        <f>SUM(AZ1696:AZ1713)</f>
        <v>4063.89</v>
      </c>
    </row>
    <row r="1712" spans="1:83" ht="14.25" x14ac:dyDescent="0.2">
      <c r="A1712" s="67"/>
      <c r="B1712" s="67" t="s">
        <v>28</v>
      </c>
      <c r="C1712" s="67" t="s">
        <v>913</v>
      </c>
      <c r="D1712" s="68" t="s">
        <v>819</v>
      </c>
      <c r="E1712" s="69">
        <f>Source!CA384</f>
        <v>60</v>
      </c>
      <c r="F1712" s="69"/>
      <c r="G1712" s="69">
        <f>Source!AU384</f>
        <v>60</v>
      </c>
      <c r="H1712" s="70"/>
      <c r="I1712" s="71"/>
      <c r="J1712" s="70"/>
      <c r="K1712" s="71"/>
      <c r="L1712" s="70">
        <f>SUM(BA1696:BA1713)</f>
        <v>2367.31</v>
      </c>
    </row>
    <row r="1713" spans="1:82" ht="15" x14ac:dyDescent="0.2">
      <c r="C1713" s="75" t="s">
        <v>914</v>
      </c>
      <c r="D1713" s="75"/>
      <c r="E1713" s="75"/>
      <c r="F1713" s="75"/>
      <c r="G1713" s="75"/>
      <c r="H1713" s="75"/>
      <c r="I1713" s="76">
        <f>K1713/E1696</f>
        <v>2335.2666666666664</v>
      </c>
      <c r="J1713" s="76"/>
      <c r="K1713" s="76">
        <f>L1699+L1701+L1706+L1711+L1712+L1702</f>
        <v>10508.699999999999</v>
      </c>
      <c r="L1713" s="76"/>
      <c r="AD1713">
        <f>ROUND((Source!AT384/100)*((ROUND(SUMIF(SmtRes!AQ442:'SmtRes'!AQ446,"=1",SmtRes!AD442:'SmtRes'!AD446)*Source!I384, 2)+ROUND(SUMIF(SmtRes!AQ442:'SmtRes'!AQ446,"=1",SmtRes!AC442:'SmtRes'!AC446)*Source!I384, 2))), 2)</f>
        <v>4166.3599999999997</v>
      </c>
      <c r="AE1713">
        <f>ROUND((Source!AU384/100)*((ROUND(SUMIF(SmtRes!AQ442:'SmtRes'!AQ446,"=1",SmtRes!AD442:'SmtRes'!AD446)*Source!I384, 2)+ROUND(SUMIF(SmtRes!AQ442:'SmtRes'!AQ446,"=1",SmtRes!AC442:'SmtRes'!AC446)*Source!I384, 2))), 2)</f>
        <v>2427.0100000000002</v>
      </c>
      <c r="AN1713" s="72">
        <f>L1699+L1701+L1706+L1711+L1712+L1702</f>
        <v>10508.699999999999</v>
      </c>
      <c r="AO1713" s="72">
        <f>L1701</f>
        <v>52.980000000000011</v>
      </c>
      <c r="AQ1713" t="s">
        <v>915</v>
      </c>
      <c r="AR1713" s="72">
        <f>L1699</f>
        <v>3920.78</v>
      </c>
      <c r="AT1713" s="72">
        <f>L1702</f>
        <v>24.74</v>
      </c>
      <c r="AV1713" t="s">
        <v>915</v>
      </c>
      <c r="AW1713" s="72">
        <f>L1706</f>
        <v>79</v>
      </c>
      <c r="AZ1713">
        <f>Source!X384</f>
        <v>4063.89</v>
      </c>
      <c r="BA1713">
        <f>Source!Y384</f>
        <v>2367.31</v>
      </c>
      <c r="CD1713">
        <v>1</v>
      </c>
    </row>
    <row r="1714" spans="1:82" ht="39.75" x14ac:dyDescent="0.2">
      <c r="A1714" s="77" t="s">
        <v>547</v>
      </c>
      <c r="B1714" s="67" t="str">
        <f>Source!F385</f>
        <v>Цена поставщика</v>
      </c>
      <c r="C1714" s="67" t="s">
        <v>1049</v>
      </c>
      <c r="D1714" s="68" t="str">
        <f>Source!H385</f>
        <v>ШТ</v>
      </c>
      <c r="E1714" s="69">
        <f>Source!K385</f>
        <v>15</v>
      </c>
      <c r="F1714" s="69"/>
      <c r="G1714" s="69">
        <f>Source!I385</f>
        <v>15</v>
      </c>
      <c r="H1714" s="70">
        <f>Source!AL385</f>
        <v>32.5</v>
      </c>
      <c r="I1714" s="71"/>
      <c r="J1714" s="70"/>
      <c r="K1714" s="71">
        <f>ROUND(1.02,7)</f>
        <v>1.02</v>
      </c>
      <c r="L1714" s="70">
        <f>Source!P385</f>
        <v>497.25</v>
      </c>
    </row>
    <row r="1715" spans="1:82" ht="15" x14ac:dyDescent="0.2">
      <c r="C1715" s="75" t="s">
        <v>914</v>
      </c>
      <c r="D1715" s="75"/>
      <c r="E1715" s="75"/>
      <c r="F1715" s="75"/>
      <c r="G1715" s="75"/>
      <c r="H1715" s="75"/>
      <c r="I1715" s="76">
        <f>K1715/E1714</f>
        <v>33.15</v>
      </c>
      <c r="J1715" s="76"/>
      <c r="K1715" s="76">
        <f>L1714</f>
        <v>497.25</v>
      </c>
      <c r="L1715" s="76"/>
      <c r="AD1715">
        <f>ROUND((Source!AT385/100)*((ROUND(ROUND(Source!AO385,2)*Source!I385, 2)+ROUND(ROUND(Source!AN385,2)*Source!I385, 2))), 2)</f>
        <v>0</v>
      </c>
      <c r="AE1715">
        <f>ROUND((Source!AU385/100)*((ROUND(ROUND(Source!AO385,2)*Source!I385, 2)+ROUND(ROUND(Source!AN385,2)*Source!I385, 2))), 2)</f>
        <v>0</v>
      </c>
      <c r="AN1715" s="72">
        <f>L1714</f>
        <v>497.25</v>
      </c>
      <c r="AO1715">
        <f>0</f>
        <v>0</v>
      </c>
      <c r="AQ1715" t="s">
        <v>915</v>
      </c>
      <c r="AR1715">
        <f>0</f>
        <v>0</v>
      </c>
      <c r="AT1715">
        <f>0</f>
        <v>0</v>
      </c>
      <c r="AV1715" t="s">
        <v>915</v>
      </c>
      <c r="AW1715" s="72">
        <f>L1714</f>
        <v>497.25</v>
      </c>
      <c r="AZ1715">
        <f>Source!X385</f>
        <v>0</v>
      </c>
      <c r="BA1715">
        <f>Source!Y385</f>
        <v>0</v>
      </c>
      <c r="CD1715">
        <v>1</v>
      </c>
    </row>
    <row r="1716" spans="1:82" ht="39.75" x14ac:dyDescent="0.2">
      <c r="A1716" s="77" t="s">
        <v>548</v>
      </c>
      <c r="B1716" s="67" t="str">
        <f>Source!F386</f>
        <v>Цена поставщика</v>
      </c>
      <c r="C1716" s="67" t="s">
        <v>1063</v>
      </c>
      <c r="D1716" s="68" t="str">
        <f>Source!H386</f>
        <v>ШТ</v>
      </c>
      <c r="E1716" s="69">
        <f>Source!K386</f>
        <v>5</v>
      </c>
      <c r="F1716" s="69"/>
      <c r="G1716" s="69">
        <f>Source!I386</f>
        <v>5</v>
      </c>
      <c r="H1716" s="70">
        <f>Source!AL386</f>
        <v>78.5</v>
      </c>
      <c r="I1716" s="71"/>
      <c r="J1716" s="70"/>
      <c r="K1716" s="71">
        <f>ROUND(1.02,7)</f>
        <v>1.02</v>
      </c>
      <c r="L1716" s="70">
        <f>Source!P386</f>
        <v>400.35</v>
      </c>
    </row>
    <row r="1717" spans="1:82" ht="15" x14ac:dyDescent="0.2">
      <c r="C1717" s="75" t="s">
        <v>914</v>
      </c>
      <c r="D1717" s="75"/>
      <c r="E1717" s="75"/>
      <c r="F1717" s="75"/>
      <c r="G1717" s="75"/>
      <c r="H1717" s="75"/>
      <c r="I1717" s="76">
        <f>K1717/E1716</f>
        <v>80.070000000000007</v>
      </c>
      <c r="J1717" s="76"/>
      <c r="K1717" s="76">
        <f>L1716</f>
        <v>400.35</v>
      </c>
      <c r="L1717" s="76"/>
      <c r="AD1717">
        <f>ROUND((Source!AT386/100)*((ROUND(ROUND(Source!AO386,2)*Source!I386, 2)+ROUND(ROUND(Source!AN386,2)*Source!I386, 2))), 2)</f>
        <v>0</v>
      </c>
      <c r="AE1717">
        <f>ROUND((Source!AU386/100)*((ROUND(ROUND(Source!AO386,2)*Source!I386, 2)+ROUND(ROUND(Source!AN386,2)*Source!I386, 2))), 2)</f>
        <v>0</v>
      </c>
      <c r="AN1717" s="72">
        <f>L1716</f>
        <v>400.35</v>
      </c>
      <c r="AO1717">
        <f>0</f>
        <v>0</v>
      </c>
      <c r="AQ1717" t="s">
        <v>915</v>
      </c>
      <c r="AR1717">
        <f>0</f>
        <v>0</v>
      </c>
      <c r="AT1717">
        <f>0</f>
        <v>0</v>
      </c>
      <c r="AV1717" t="s">
        <v>915</v>
      </c>
      <c r="AW1717" s="72">
        <f>L1716</f>
        <v>400.35</v>
      </c>
      <c r="AZ1717">
        <f>Source!X386</f>
        <v>0</v>
      </c>
      <c r="BA1717">
        <f>Source!Y386</f>
        <v>0</v>
      </c>
      <c r="CD1717">
        <v>1</v>
      </c>
    </row>
    <row r="1718" spans="1:82" ht="57" x14ac:dyDescent="0.2">
      <c r="A1718" s="77" t="s">
        <v>549</v>
      </c>
      <c r="B1718" s="67" t="str">
        <f>Source!F387</f>
        <v>25.2.02.11-0021</v>
      </c>
      <c r="C1718" s="67" t="str">
        <f>Source!G387</f>
        <v>Лента крепления из нержавеющей стали в пластмассовой коробке с кабельной бухтой, ширина 20 мм, толщина 0,7 мм, длина 50 м</v>
      </c>
      <c r="D1718" s="68" t="str">
        <f>Source!H387</f>
        <v>ШТ</v>
      </c>
      <c r="E1718" s="69">
        <f>Source!K387</f>
        <v>0.3</v>
      </c>
      <c r="F1718" s="69"/>
      <c r="G1718" s="69">
        <f>Source!I387</f>
        <v>0.3</v>
      </c>
      <c r="H1718" s="70">
        <f>Source!AL387</f>
        <v>4136.76</v>
      </c>
      <c r="I1718" s="71">
        <f>IF(Source!BC387&lt;&gt; 0, Source!BC387, 1)</f>
        <v>1.41</v>
      </c>
      <c r="J1718" s="70">
        <f>ROUND(H1718*I1718, 2)</f>
        <v>5832.83</v>
      </c>
      <c r="K1718" s="71"/>
      <c r="L1718" s="70">
        <f>Source!P387</f>
        <v>1749.85</v>
      </c>
    </row>
    <row r="1719" spans="1:82" ht="15" x14ac:dyDescent="0.2">
      <c r="C1719" s="75" t="s">
        <v>914</v>
      </c>
      <c r="D1719" s="75"/>
      <c r="E1719" s="75"/>
      <c r="F1719" s="75"/>
      <c r="G1719" s="75"/>
      <c r="H1719" s="75"/>
      <c r="I1719" s="76">
        <f>K1719/E1718</f>
        <v>5832.833333333333</v>
      </c>
      <c r="J1719" s="76"/>
      <c r="K1719" s="76">
        <f>L1718</f>
        <v>1749.85</v>
      </c>
      <c r="L1719" s="76"/>
      <c r="AD1719">
        <f>ROUND((Source!AT387/100)*((ROUND(ROUND(Source!AO387,2)*Source!I387, 2)+ROUND(ROUND(Source!AN387,2)*Source!I387, 2))), 2)</f>
        <v>0</v>
      </c>
      <c r="AE1719">
        <f>ROUND((Source!AU387/100)*((ROUND(ROUND(Source!AO387,2)*Source!I387, 2)+ROUND(ROUND(Source!AN387,2)*Source!I387, 2))), 2)</f>
        <v>0</v>
      </c>
      <c r="AN1719" s="72">
        <f>L1718</f>
        <v>1749.85</v>
      </c>
      <c r="AO1719">
        <f>0</f>
        <v>0</v>
      </c>
      <c r="AQ1719" t="s">
        <v>915</v>
      </c>
      <c r="AR1719">
        <f>0</f>
        <v>0</v>
      </c>
      <c r="AT1719">
        <f>0</f>
        <v>0</v>
      </c>
      <c r="AV1719" t="s">
        <v>915</v>
      </c>
      <c r="AW1719" s="72">
        <f>L1718</f>
        <v>1749.85</v>
      </c>
      <c r="AZ1719">
        <f>Source!X387</f>
        <v>0</v>
      </c>
      <c r="BA1719">
        <f>Source!Y387</f>
        <v>0</v>
      </c>
      <c r="CD1719">
        <v>1</v>
      </c>
    </row>
    <row r="1720" spans="1:82" ht="42.75" x14ac:dyDescent="0.2">
      <c r="A1720" s="77" t="s">
        <v>550</v>
      </c>
      <c r="B1720" s="67" t="str">
        <f>Source!F388</f>
        <v>08.3.07.01-0042</v>
      </c>
      <c r="C1720" s="67" t="str">
        <f>Source!G388</f>
        <v>Прокат стальной горячекатаный полосовой, марки стали Ст3сп, Ст3пс, размеры 40х4 мм</v>
      </c>
      <c r="D1720" s="68" t="str">
        <f>Source!H388</f>
        <v>т</v>
      </c>
      <c r="E1720" s="69">
        <f>Source!K388</f>
        <v>2.7720000000000002E-2</v>
      </c>
      <c r="F1720" s="69"/>
      <c r="G1720" s="69">
        <f>Source!I388</f>
        <v>2.7720000000000002E-2</v>
      </c>
      <c r="H1720" s="70">
        <f>Source!AL388</f>
        <v>67961.14</v>
      </c>
      <c r="I1720" s="71">
        <f>IF(Source!BC388&lt;&gt; 0, Source!BC388, 1)</f>
        <v>0.91</v>
      </c>
      <c r="J1720" s="70">
        <f>ROUND(H1720*I1720, 2)</f>
        <v>61844.639999999999</v>
      </c>
      <c r="K1720" s="71"/>
      <c r="L1720" s="70">
        <f>Source!P388</f>
        <v>1714.33</v>
      </c>
    </row>
    <row r="1721" spans="1:82" ht="15" x14ac:dyDescent="0.2">
      <c r="C1721" s="75" t="s">
        <v>914</v>
      </c>
      <c r="D1721" s="75"/>
      <c r="E1721" s="75"/>
      <c r="F1721" s="75"/>
      <c r="G1721" s="75"/>
      <c r="H1721" s="75"/>
      <c r="I1721" s="76">
        <f>K1721/E1720</f>
        <v>61844.516594516586</v>
      </c>
      <c r="J1721" s="76"/>
      <c r="K1721" s="76">
        <f>L1720</f>
        <v>1714.33</v>
      </c>
      <c r="L1721" s="76"/>
      <c r="AD1721">
        <f>ROUND((Source!AT388/100)*((ROUND(ROUND(Source!AO388,2)*Source!I388, 2)+ROUND(ROUND(Source!AN388,2)*Source!I388, 2))), 2)</f>
        <v>0</v>
      </c>
      <c r="AE1721">
        <f>ROUND((Source!AU388/100)*((ROUND(ROUND(Source!AO388,2)*Source!I388, 2)+ROUND(ROUND(Source!AN388,2)*Source!I388, 2))), 2)</f>
        <v>0</v>
      </c>
      <c r="AN1721" s="72">
        <f>L1720</f>
        <v>1714.33</v>
      </c>
      <c r="AO1721">
        <f>0</f>
        <v>0</v>
      </c>
      <c r="AQ1721" t="s">
        <v>915</v>
      </c>
      <c r="AR1721">
        <f>0</f>
        <v>0</v>
      </c>
      <c r="AT1721">
        <f>0</f>
        <v>0</v>
      </c>
      <c r="AV1721" t="s">
        <v>915</v>
      </c>
      <c r="AW1721" s="72">
        <f>L1720</f>
        <v>1714.33</v>
      </c>
      <c r="AZ1721">
        <f>Source!X388</f>
        <v>0</v>
      </c>
      <c r="BA1721">
        <f>Source!Y388</f>
        <v>0</v>
      </c>
      <c r="CD1721">
        <v>1</v>
      </c>
    </row>
    <row r="1722" spans="1:82" ht="79.5" x14ac:dyDescent="0.2">
      <c r="A1722" s="57" t="s">
        <v>551</v>
      </c>
      <c r="B1722" s="59" t="s">
        <v>1065</v>
      </c>
      <c r="C1722" s="59" t="s">
        <v>1066</v>
      </c>
      <c r="D1722" s="60" t="str">
        <f>Source!H389</f>
        <v>100 м3</v>
      </c>
      <c r="E1722" s="61">
        <f>Source!K389</f>
        <v>8.7500000000000008E-3</v>
      </c>
      <c r="F1722" s="61"/>
      <c r="G1722" s="61">
        <f>Source!I389</f>
        <v>8.7500000000000008E-3</v>
      </c>
      <c r="H1722" s="63"/>
      <c r="I1722" s="62"/>
      <c r="J1722" s="63"/>
      <c r="K1722" s="62"/>
      <c r="L1722" s="63"/>
    </row>
    <row r="1723" spans="1:82" ht="165.75" x14ac:dyDescent="0.2">
      <c r="B1723" s="64" t="str">
        <f>Source!EO389</f>
        <v>Поправка: 421/пр_2020_прил.10_т.5_п.4_гр.3</v>
      </c>
      <c r="C1723" s="64" t="str">
        <f>Source!CN389</f>
        <v>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24" spans="1:82" x14ac:dyDescent="0.2">
      <c r="C1724" s="90" t="str">
        <f>"Объем: "&amp;Source!I389&amp;"=0,875/"&amp;"100"</f>
        <v>Объем: 0,00875=0,875/100</v>
      </c>
    </row>
    <row r="1725" spans="1:82" ht="15" x14ac:dyDescent="0.2">
      <c r="A1725" s="58"/>
      <c r="B1725" s="61">
        <v>1</v>
      </c>
      <c r="C1725" s="58" t="s">
        <v>906</v>
      </c>
      <c r="D1725" s="60" t="s">
        <v>691</v>
      </c>
      <c r="E1725" s="65"/>
      <c r="F1725" s="61"/>
      <c r="G1725" s="65">
        <f>Source!U389</f>
        <v>0.92925000000000002</v>
      </c>
      <c r="H1725" s="61"/>
      <c r="I1725" s="61"/>
      <c r="J1725" s="61"/>
      <c r="K1725" s="61"/>
      <c r="L1725" s="66">
        <f>SUM(L1726:L1726)-SUMIF(CE1726:CE1726, 1, L1726:L1726)</f>
        <v>346.38</v>
      </c>
    </row>
    <row r="1726" spans="1:82" ht="28.5" x14ac:dyDescent="0.2">
      <c r="A1726" s="59"/>
      <c r="B1726" s="59" t="s">
        <v>802</v>
      </c>
      <c r="C1726" s="67" t="s">
        <v>803</v>
      </c>
      <c r="D1726" s="68" t="s">
        <v>691</v>
      </c>
      <c r="E1726" s="69">
        <v>88.5</v>
      </c>
      <c r="F1726" s="69">
        <f>ROUND(1.2,7)</f>
        <v>1.2</v>
      </c>
      <c r="G1726" s="69">
        <f>SmtRes!CX447</f>
        <v>0.92925000000000002</v>
      </c>
      <c r="H1726" s="70"/>
      <c r="I1726" s="71"/>
      <c r="J1726" s="70">
        <f>SmtRes!CZ447</f>
        <v>372.75</v>
      </c>
      <c r="K1726" s="71"/>
      <c r="L1726" s="70">
        <f>SmtRes!DI447</f>
        <v>346.38</v>
      </c>
    </row>
    <row r="1727" spans="1:82" ht="15" x14ac:dyDescent="0.2">
      <c r="A1727" s="59"/>
      <c r="B1727" s="59"/>
      <c r="C1727" s="73" t="s">
        <v>910</v>
      </c>
      <c r="D1727" s="60"/>
      <c r="E1727" s="61"/>
      <c r="F1727" s="61"/>
      <c r="G1727" s="61"/>
      <c r="H1727" s="63"/>
      <c r="I1727" s="62"/>
      <c r="J1727" s="63"/>
      <c r="K1727" s="62"/>
      <c r="L1727" s="63">
        <f>L1725</f>
        <v>346.38</v>
      </c>
    </row>
    <row r="1728" spans="1:82" ht="14.25" x14ac:dyDescent="0.2">
      <c r="A1728" s="59"/>
      <c r="B1728" s="59"/>
      <c r="C1728" s="59" t="s">
        <v>911</v>
      </c>
      <c r="D1728" s="60"/>
      <c r="E1728" s="61"/>
      <c r="F1728" s="61"/>
      <c r="G1728" s="61"/>
      <c r="H1728" s="63"/>
      <c r="I1728" s="62"/>
      <c r="J1728" s="63"/>
      <c r="K1728" s="62"/>
      <c r="L1728" s="63">
        <f>SUM(AR1722:AR1731)+SUM(AS1722:AS1731)+SUM(AT1722:AT1731)+SUM(AU1722:AU1731)+SUM(AV1722:AV1731)</f>
        <v>346.38</v>
      </c>
    </row>
    <row r="1729" spans="1:82" ht="28.5" x14ac:dyDescent="0.2">
      <c r="A1729" s="59"/>
      <c r="B1729" s="59" t="s">
        <v>523</v>
      </c>
      <c r="C1729" s="59" t="s">
        <v>1056</v>
      </c>
      <c r="D1729" s="60" t="s">
        <v>819</v>
      </c>
      <c r="E1729" s="61">
        <f>Source!BZ389</f>
        <v>89</v>
      </c>
      <c r="F1729" s="61"/>
      <c r="G1729" s="61">
        <f>Source!AT389</f>
        <v>89</v>
      </c>
      <c r="H1729" s="63"/>
      <c r="I1729" s="62"/>
      <c r="J1729" s="63"/>
      <c r="K1729" s="62"/>
      <c r="L1729" s="63">
        <f>SUM(AZ1722:AZ1731)</f>
        <v>308.27999999999997</v>
      </c>
    </row>
    <row r="1730" spans="1:82" ht="28.5" x14ac:dyDescent="0.2">
      <c r="A1730" s="67"/>
      <c r="B1730" s="67" t="s">
        <v>524</v>
      </c>
      <c r="C1730" s="67" t="s">
        <v>1057</v>
      </c>
      <c r="D1730" s="68" t="s">
        <v>819</v>
      </c>
      <c r="E1730" s="69">
        <f>Source!CA389</f>
        <v>40</v>
      </c>
      <c r="F1730" s="69"/>
      <c r="G1730" s="69">
        <f>Source!AU389</f>
        <v>40</v>
      </c>
      <c r="H1730" s="70"/>
      <c r="I1730" s="71"/>
      <c r="J1730" s="70"/>
      <c r="K1730" s="71"/>
      <c r="L1730" s="70">
        <f>SUM(BA1722:BA1731)</f>
        <v>138.55000000000001</v>
      </c>
    </row>
    <row r="1731" spans="1:82" ht="15" x14ac:dyDescent="0.2">
      <c r="C1731" s="75" t="s">
        <v>914</v>
      </c>
      <c r="D1731" s="75"/>
      <c r="E1731" s="75"/>
      <c r="F1731" s="75"/>
      <c r="G1731" s="75"/>
      <c r="H1731" s="75"/>
      <c r="I1731" s="76">
        <f>K1731/E1722</f>
        <v>90652.57142857142</v>
      </c>
      <c r="J1731" s="76"/>
      <c r="K1731" s="76">
        <f>L1725+L1729+L1730</f>
        <v>793.21</v>
      </c>
      <c r="L1731" s="76"/>
      <c r="AD1731">
        <f>ROUND((Source!AT389/100)*((ROUND(SUMIF(SmtRes!AQ447:'SmtRes'!AQ447,"=1",SmtRes!AD447:'SmtRes'!AD447)*Source!I389, 2)+ROUND(SUMIF(SmtRes!AQ447:'SmtRes'!AQ447,"=1",SmtRes!AC447:'SmtRes'!AC447)*Source!I389, 2))), 2)</f>
        <v>2.9</v>
      </c>
      <c r="AE1731">
        <f>ROUND((Source!AU389/100)*((ROUND(SUMIF(SmtRes!AQ447:'SmtRes'!AQ447,"=1",SmtRes!AD447:'SmtRes'!AD447)*Source!I389, 2)+ROUND(SUMIF(SmtRes!AQ447:'SmtRes'!AQ447,"=1",SmtRes!AC447:'SmtRes'!AC447)*Source!I389, 2))), 2)</f>
        <v>1.3</v>
      </c>
      <c r="AN1731" s="72">
        <f>L1725+L1729+L1730</f>
        <v>793.21</v>
      </c>
      <c r="AO1731">
        <f>0</f>
        <v>0</v>
      </c>
      <c r="AQ1731" t="s">
        <v>915</v>
      </c>
      <c r="AR1731" s="72">
        <f>L1725</f>
        <v>346.38</v>
      </c>
      <c r="AT1731">
        <f>0</f>
        <v>0</v>
      </c>
      <c r="AV1731" t="s">
        <v>915</v>
      </c>
      <c r="AW1731">
        <f>0</f>
        <v>0</v>
      </c>
      <c r="AZ1731">
        <f>Source!X389</f>
        <v>308.27999999999997</v>
      </c>
      <c r="BA1731">
        <f>Source!Y389</f>
        <v>138.55000000000001</v>
      </c>
      <c r="CD1731">
        <v>1</v>
      </c>
    </row>
    <row r="1732" spans="1:82" ht="79.5" x14ac:dyDescent="0.2">
      <c r="A1732" s="57" t="s">
        <v>555</v>
      </c>
      <c r="B1732" s="59" t="s">
        <v>1065</v>
      </c>
      <c r="C1732" s="59" t="s">
        <v>1067</v>
      </c>
      <c r="D1732" s="60" t="str">
        <f>Source!H390</f>
        <v>100 м3</v>
      </c>
      <c r="E1732" s="61">
        <f>Source!K390</f>
        <v>6.2500000000000003E-3</v>
      </c>
      <c r="F1732" s="61"/>
      <c r="G1732" s="61">
        <f>Source!I390</f>
        <v>6.2500000000000003E-3</v>
      </c>
      <c r="H1732" s="63"/>
      <c r="I1732" s="62"/>
      <c r="J1732" s="63"/>
      <c r="K1732" s="62"/>
      <c r="L1732" s="63"/>
    </row>
    <row r="1733" spans="1:82" ht="280.5" x14ac:dyDescent="0.2">
      <c r="B1733" s="64" t="str">
        <f>Source!EO390</f>
        <v>Поправка: 421/пр_2020_прил.10_т.5_п.9.1_гр.3  Поправка: 421/пр_2020_прил.10_т.5_п.4_гр.3</v>
      </c>
      <c r="C1733" s="64" t="str">
        <f>Source!CN390</f>
        <v>Поправка: 421/пр_2020_прил.10_т.5_п.9.1_гр.3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421/пр_2020_прил.10_т.5_п.4_гр.3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34" spans="1:82" x14ac:dyDescent="0.2">
      <c r="C1734" s="90" t="str">
        <f>"Объем: "&amp;Source!I390&amp;"=0,625/"&amp;"100"</f>
        <v>Объем: 0,00625=0,625/100</v>
      </c>
    </row>
    <row r="1735" spans="1:82" ht="15" x14ac:dyDescent="0.2">
      <c r="A1735" s="58"/>
      <c r="B1735" s="61">
        <v>1</v>
      </c>
      <c r="C1735" s="58" t="s">
        <v>906</v>
      </c>
      <c r="D1735" s="60" t="s">
        <v>691</v>
      </c>
      <c r="E1735" s="65"/>
      <c r="F1735" s="61"/>
      <c r="G1735" s="65">
        <f>Source!U390</f>
        <v>0.55312499999999998</v>
      </c>
      <c r="H1735" s="61"/>
      <c r="I1735" s="61"/>
      <c r="J1735" s="61"/>
      <c r="K1735" s="61"/>
      <c r="L1735" s="66">
        <f>SUM(L1736:L1736)-SUMIF(CE1736:CE1736, 1, L1736:L1736)</f>
        <v>284.52</v>
      </c>
    </row>
    <row r="1736" spans="1:82" ht="28.5" x14ac:dyDescent="0.2">
      <c r="A1736" s="59"/>
      <c r="B1736" s="59" t="s">
        <v>802</v>
      </c>
      <c r="C1736" s="67" t="s">
        <v>803</v>
      </c>
      <c r="D1736" s="68" t="s">
        <v>691</v>
      </c>
      <c r="E1736" s="69">
        <v>88.5</v>
      </c>
      <c r="F1736" s="69"/>
      <c r="G1736" s="69">
        <f>SmtRes!CX448</f>
        <v>0.55312499999999998</v>
      </c>
      <c r="H1736" s="70"/>
      <c r="I1736" s="71"/>
      <c r="J1736" s="70">
        <f>SmtRes!CZ448</f>
        <v>372.75</v>
      </c>
      <c r="K1736" s="71">
        <f>ROUND((1.15)*1.2,7)</f>
        <v>1.38</v>
      </c>
      <c r="L1736" s="70">
        <f>SmtRes!DI448</f>
        <v>284.52</v>
      </c>
    </row>
    <row r="1737" spans="1:82" ht="15" x14ac:dyDescent="0.2">
      <c r="A1737" s="59"/>
      <c r="B1737" s="59"/>
      <c r="C1737" s="73" t="s">
        <v>910</v>
      </c>
      <c r="D1737" s="60"/>
      <c r="E1737" s="61"/>
      <c r="F1737" s="61"/>
      <c r="G1737" s="61"/>
      <c r="H1737" s="63"/>
      <c r="I1737" s="62"/>
      <c r="J1737" s="63"/>
      <c r="K1737" s="62"/>
      <c r="L1737" s="63">
        <f>L1735</f>
        <v>284.52</v>
      </c>
    </row>
    <row r="1738" spans="1:82" ht="14.25" x14ac:dyDescent="0.2">
      <c r="A1738" s="59"/>
      <c r="B1738" s="59"/>
      <c r="C1738" s="59" t="s">
        <v>911</v>
      </c>
      <c r="D1738" s="60"/>
      <c r="E1738" s="61"/>
      <c r="F1738" s="61"/>
      <c r="G1738" s="61"/>
      <c r="H1738" s="63"/>
      <c r="I1738" s="62"/>
      <c r="J1738" s="63"/>
      <c r="K1738" s="62"/>
      <c r="L1738" s="63">
        <f>SUM(AR1732:AR1741)+SUM(AS1732:AS1741)+SUM(AT1732:AT1741)+SUM(AU1732:AU1741)+SUM(AV1732:AV1741)</f>
        <v>284.52</v>
      </c>
    </row>
    <row r="1739" spans="1:82" ht="28.5" x14ac:dyDescent="0.2">
      <c r="A1739" s="59"/>
      <c r="B1739" s="59" t="s">
        <v>523</v>
      </c>
      <c r="C1739" s="59" t="s">
        <v>1056</v>
      </c>
      <c r="D1739" s="60" t="s">
        <v>819</v>
      </c>
      <c r="E1739" s="61">
        <f>Source!BZ390</f>
        <v>89</v>
      </c>
      <c r="F1739" s="61"/>
      <c r="G1739" s="61">
        <f>Source!AT390</f>
        <v>89</v>
      </c>
      <c r="H1739" s="63"/>
      <c r="I1739" s="62"/>
      <c r="J1739" s="63"/>
      <c r="K1739" s="62"/>
      <c r="L1739" s="63">
        <f>SUM(AZ1732:AZ1741)</f>
        <v>253.22</v>
      </c>
    </row>
    <row r="1740" spans="1:82" ht="28.5" x14ac:dyDescent="0.2">
      <c r="A1740" s="67"/>
      <c r="B1740" s="67" t="s">
        <v>524</v>
      </c>
      <c r="C1740" s="67" t="s">
        <v>1057</v>
      </c>
      <c r="D1740" s="68" t="s">
        <v>819</v>
      </c>
      <c r="E1740" s="69">
        <f>Source!CA390</f>
        <v>40</v>
      </c>
      <c r="F1740" s="69"/>
      <c r="G1740" s="69">
        <f>Source!AU390</f>
        <v>40</v>
      </c>
      <c r="H1740" s="70"/>
      <c r="I1740" s="71"/>
      <c r="J1740" s="70"/>
      <c r="K1740" s="71"/>
      <c r="L1740" s="70">
        <f>SUM(BA1732:BA1741)</f>
        <v>113.81</v>
      </c>
    </row>
    <row r="1741" spans="1:82" ht="15" x14ac:dyDescent="0.2">
      <c r="C1741" s="75" t="s">
        <v>914</v>
      </c>
      <c r="D1741" s="75"/>
      <c r="E1741" s="75"/>
      <c r="F1741" s="75"/>
      <c r="G1741" s="75"/>
      <c r="H1741" s="75"/>
      <c r="I1741" s="76">
        <f>K1741/E1732</f>
        <v>104247.99999999999</v>
      </c>
      <c r="J1741" s="76"/>
      <c r="K1741" s="76">
        <f>L1735+L1739+L1740</f>
        <v>651.54999999999995</v>
      </c>
      <c r="L1741" s="76"/>
      <c r="AD1741">
        <f>ROUND((Source!AT390/100)*((ROUND(SUMIF(SmtRes!AQ448:'SmtRes'!AQ448,"=1",SmtRes!AD448:'SmtRes'!AD448)*Source!I390, 2)+ROUND(SUMIF(SmtRes!AQ448:'SmtRes'!AQ448,"=1",SmtRes!AC448:'SmtRes'!AC448)*Source!I390, 2))), 2)</f>
        <v>2.0699999999999998</v>
      </c>
      <c r="AE1741">
        <f>ROUND((Source!AU390/100)*((ROUND(SUMIF(SmtRes!AQ448:'SmtRes'!AQ448,"=1",SmtRes!AD448:'SmtRes'!AD448)*Source!I390, 2)+ROUND(SUMIF(SmtRes!AQ448:'SmtRes'!AQ448,"=1",SmtRes!AC448:'SmtRes'!AC448)*Source!I390, 2))), 2)</f>
        <v>0.93</v>
      </c>
      <c r="AN1741" s="72">
        <f>L1735+L1739+L1740</f>
        <v>651.54999999999995</v>
      </c>
      <c r="AO1741">
        <f>0</f>
        <v>0</v>
      </c>
      <c r="AQ1741" t="s">
        <v>915</v>
      </c>
      <c r="AR1741" s="72">
        <f>L1735</f>
        <v>284.52</v>
      </c>
      <c r="AT1741">
        <f>0</f>
        <v>0</v>
      </c>
      <c r="AV1741" t="s">
        <v>915</v>
      </c>
      <c r="AW1741">
        <f>0</f>
        <v>0</v>
      </c>
      <c r="AZ1741">
        <f>Source!X390</f>
        <v>253.22</v>
      </c>
      <c r="BA1741">
        <f>Source!Y390</f>
        <v>113.81</v>
      </c>
      <c r="CD1741">
        <v>1</v>
      </c>
    </row>
    <row r="1742" spans="1:82" ht="79.5" x14ac:dyDescent="0.2">
      <c r="A1742" s="57" t="s">
        <v>556</v>
      </c>
      <c r="B1742" s="59" t="s">
        <v>1068</v>
      </c>
      <c r="C1742" s="59" t="s">
        <v>1069</v>
      </c>
      <c r="D1742" s="60" t="str">
        <f>Source!H391</f>
        <v>100 ШТ</v>
      </c>
      <c r="E1742" s="61">
        <f>Source!K391</f>
        <v>0.03</v>
      </c>
      <c r="F1742" s="61"/>
      <c r="G1742" s="61">
        <f>Source!I391</f>
        <v>0.03</v>
      </c>
      <c r="H1742" s="63"/>
      <c r="I1742" s="62"/>
      <c r="J1742" s="63"/>
      <c r="K1742" s="62"/>
      <c r="L1742" s="63"/>
    </row>
    <row r="1743" spans="1:82" ht="191.25" x14ac:dyDescent="0.2">
      <c r="B1743" s="64" t="str">
        <f>Source!EO391</f>
        <v>Поправка: 421/пр_2020_прил.10_т.5_п.4_гр.4  Поправка: Сб.№м 8, п.1.8. 3.1</v>
      </c>
      <c r="C1743" s="64" t="str">
        <f>Source!CN391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744" spans="1:82" x14ac:dyDescent="0.2">
      <c r="C1744" s="90" t="str">
        <f>"Объем: "&amp;Source!I391&amp;"=3/"&amp;"100"</f>
        <v>Объем: 0,03=3/100</v>
      </c>
    </row>
    <row r="1745" spans="1:83" ht="15" x14ac:dyDescent="0.2">
      <c r="A1745" s="58"/>
      <c r="B1745" s="61">
        <v>1</v>
      </c>
      <c r="C1745" s="58" t="s">
        <v>906</v>
      </c>
      <c r="D1745" s="60" t="s">
        <v>691</v>
      </c>
      <c r="E1745" s="65"/>
      <c r="F1745" s="61"/>
      <c r="G1745" s="65">
        <f>Source!U391</f>
        <v>1.5573600000000001</v>
      </c>
      <c r="H1745" s="61"/>
      <c r="I1745" s="61"/>
      <c r="J1745" s="61"/>
      <c r="K1745" s="61"/>
      <c r="L1745" s="66">
        <f>SUM(L1746:L1746)-SUMIF(CE1746:CE1746, 1, L1746:L1746)</f>
        <v>744.39</v>
      </c>
    </row>
    <row r="1746" spans="1:83" ht="28.5" x14ac:dyDescent="0.2">
      <c r="A1746" s="59"/>
      <c r="B1746" s="59" t="s">
        <v>709</v>
      </c>
      <c r="C1746" s="59" t="s">
        <v>710</v>
      </c>
      <c r="D1746" s="60" t="s">
        <v>691</v>
      </c>
      <c r="E1746" s="61">
        <v>41.2</v>
      </c>
      <c r="F1746" s="61">
        <f>ROUND((1.2)*1.05,7)</f>
        <v>1.26</v>
      </c>
      <c r="G1746" s="61">
        <f>SmtRes!CX449</f>
        <v>1.5573600000000001</v>
      </c>
      <c r="H1746" s="63"/>
      <c r="I1746" s="62"/>
      <c r="J1746" s="63">
        <f>SmtRes!CZ449</f>
        <v>477.98</v>
      </c>
      <c r="K1746" s="62"/>
      <c r="L1746" s="63">
        <f>SmtRes!DI449</f>
        <v>744.39</v>
      </c>
    </row>
    <row r="1747" spans="1:83" ht="15" x14ac:dyDescent="0.2">
      <c r="A1747" s="58"/>
      <c r="B1747" s="61">
        <v>2</v>
      </c>
      <c r="C1747" s="58" t="s">
        <v>907</v>
      </c>
      <c r="D1747" s="60"/>
      <c r="E1747" s="65"/>
      <c r="F1747" s="61"/>
      <c r="G1747" s="65"/>
      <c r="H1747" s="61"/>
      <c r="I1747" s="61"/>
      <c r="J1747" s="61"/>
      <c r="K1747" s="61"/>
      <c r="L1747" s="66">
        <f>SUM(L1748:L1753)-SUMIF(CE1748:CE1753, 1, L1748:L1753)</f>
        <v>7.4100000000000019</v>
      </c>
    </row>
    <row r="1748" spans="1:83" ht="15" x14ac:dyDescent="0.2">
      <c r="A1748" s="58"/>
      <c r="B1748" s="61"/>
      <c r="C1748" s="58" t="s">
        <v>909</v>
      </c>
      <c r="D1748" s="60" t="s">
        <v>691</v>
      </c>
      <c r="E1748" s="65"/>
      <c r="F1748" s="61"/>
      <c r="G1748" s="65">
        <f>Source!V391</f>
        <v>7.1999999999999998E-3</v>
      </c>
      <c r="H1748" s="61"/>
      <c r="I1748" s="61"/>
      <c r="J1748" s="61"/>
      <c r="K1748" s="61"/>
      <c r="L1748" s="66">
        <f>SUMIF(CE1749:CE1753, 1, L1749:L1753)</f>
        <v>4.03</v>
      </c>
      <c r="CE1748">
        <v>1</v>
      </c>
    </row>
    <row r="1749" spans="1:83" ht="28.5" x14ac:dyDescent="0.2">
      <c r="A1749" s="59"/>
      <c r="B1749" s="59" t="s">
        <v>705</v>
      </c>
      <c r="C1749" s="59" t="s">
        <v>707</v>
      </c>
      <c r="D1749" s="60" t="s">
        <v>582</v>
      </c>
      <c r="E1749" s="61">
        <v>0.1</v>
      </c>
      <c r="F1749" s="61">
        <f>ROUND(1.2,7)</f>
        <v>1.2</v>
      </c>
      <c r="G1749" s="61">
        <f>SmtRes!CX451</f>
        <v>3.5999999999999999E-3</v>
      </c>
      <c r="H1749" s="63"/>
      <c r="I1749" s="62"/>
      <c r="J1749" s="63">
        <f>SmtRes!CZ451</f>
        <v>1472.33</v>
      </c>
      <c r="K1749" s="62"/>
      <c r="L1749" s="63">
        <f>SmtRes!DG451</f>
        <v>5.3</v>
      </c>
    </row>
    <row r="1750" spans="1:83" ht="28.5" x14ac:dyDescent="0.2">
      <c r="A1750" s="59"/>
      <c r="B1750" s="59" t="s">
        <v>708</v>
      </c>
      <c r="C1750" s="59" t="s">
        <v>924</v>
      </c>
      <c r="D1750" s="60" t="s">
        <v>691</v>
      </c>
      <c r="E1750" s="61">
        <f>SmtRes!DO451*SmtRes!AT451</f>
        <v>0.1</v>
      </c>
      <c r="F1750" s="61">
        <f>ROUND(1.2,7)</f>
        <v>1.2</v>
      </c>
      <c r="G1750" s="61">
        <f>SmtRes!DO451*SmtRes!CX451</f>
        <v>3.5999999999999999E-3</v>
      </c>
      <c r="H1750" s="63"/>
      <c r="I1750" s="62"/>
      <c r="J1750" s="63">
        <f>ROUND(SmtRes!AG451/SmtRes!DO451, 2)</f>
        <v>642.05999999999995</v>
      </c>
      <c r="K1750" s="62"/>
      <c r="L1750" s="63">
        <f>SmtRes!DH451</f>
        <v>2.31</v>
      </c>
      <c r="CE1750">
        <v>1</v>
      </c>
    </row>
    <row r="1751" spans="1:83" ht="28.5" x14ac:dyDescent="0.2">
      <c r="A1751" s="59"/>
      <c r="B1751" s="59" t="s">
        <v>698</v>
      </c>
      <c r="C1751" s="59" t="s">
        <v>700</v>
      </c>
      <c r="D1751" s="60" t="s">
        <v>582</v>
      </c>
      <c r="E1751" s="61">
        <v>0.1</v>
      </c>
      <c r="F1751" s="61">
        <f>ROUND(1.2,7)</f>
        <v>1.2</v>
      </c>
      <c r="G1751" s="61">
        <f>SmtRes!CX452</f>
        <v>3.5999999999999999E-3</v>
      </c>
      <c r="H1751" s="63"/>
      <c r="I1751" s="62"/>
      <c r="J1751" s="63">
        <f>SmtRes!CZ452</f>
        <v>544.70000000000005</v>
      </c>
      <c r="K1751" s="62"/>
      <c r="L1751" s="63">
        <f>SmtRes!DG452</f>
        <v>1.96</v>
      </c>
    </row>
    <row r="1752" spans="1:83" ht="28.5" x14ac:dyDescent="0.2">
      <c r="A1752" s="59"/>
      <c r="B1752" s="59" t="s">
        <v>697</v>
      </c>
      <c r="C1752" s="59" t="s">
        <v>908</v>
      </c>
      <c r="D1752" s="60" t="s">
        <v>691</v>
      </c>
      <c r="E1752" s="61">
        <f>SmtRes!DO452*SmtRes!AT452</f>
        <v>0.1</v>
      </c>
      <c r="F1752" s="61">
        <f>ROUND(1.2,7)</f>
        <v>1.2</v>
      </c>
      <c r="G1752" s="61">
        <f>SmtRes!DO452*SmtRes!CX452</f>
        <v>3.5999999999999999E-3</v>
      </c>
      <c r="H1752" s="63"/>
      <c r="I1752" s="62"/>
      <c r="J1752" s="63">
        <f>ROUND(SmtRes!AG452/SmtRes!DO452, 2)</f>
        <v>477.98</v>
      </c>
      <c r="K1752" s="62"/>
      <c r="L1752" s="63">
        <f>SmtRes!DH452</f>
        <v>1.72</v>
      </c>
      <c r="CE1752">
        <v>1</v>
      </c>
    </row>
    <row r="1753" spans="1:83" ht="42.75" x14ac:dyDescent="0.2">
      <c r="A1753" s="59"/>
      <c r="B1753" s="59" t="s">
        <v>804</v>
      </c>
      <c r="C1753" s="59" t="s">
        <v>806</v>
      </c>
      <c r="D1753" s="60" t="s">
        <v>582</v>
      </c>
      <c r="E1753" s="61">
        <v>0.16</v>
      </c>
      <c r="F1753" s="61">
        <f>ROUND(1.2,7)</f>
        <v>1.2</v>
      </c>
      <c r="G1753" s="61">
        <f>SmtRes!CX453</f>
        <v>5.7600000000000004E-3</v>
      </c>
      <c r="H1753" s="63"/>
      <c r="I1753" s="62"/>
      <c r="J1753" s="63">
        <f>SmtRes!CZ453</f>
        <v>26.66</v>
      </c>
      <c r="K1753" s="62"/>
      <c r="L1753" s="63">
        <f>SmtRes!DG453</f>
        <v>0.15</v>
      </c>
    </row>
    <row r="1754" spans="1:83" ht="15" x14ac:dyDescent="0.2">
      <c r="A1754" s="58"/>
      <c r="B1754" s="61">
        <v>4</v>
      </c>
      <c r="C1754" s="58" t="s">
        <v>930</v>
      </c>
      <c r="D1754" s="60"/>
      <c r="E1754" s="65"/>
      <c r="F1754" s="61"/>
      <c r="G1754" s="65"/>
      <c r="H1754" s="61"/>
      <c r="I1754" s="61"/>
      <c r="J1754" s="61"/>
      <c r="K1754" s="61"/>
      <c r="L1754" s="66">
        <f>SUM(L1755:L1757)-SUMIF(CE1755:CE1757, 1, L1755:L1757)</f>
        <v>36.78</v>
      </c>
    </row>
    <row r="1755" spans="1:83" ht="42.75" x14ac:dyDescent="0.2">
      <c r="A1755" s="59"/>
      <c r="B1755" s="59" t="s">
        <v>807</v>
      </c>
      <c r="C1755" s="59" t="s">
        <v>809</v>
      </c>
      <c r="D1755" s="60" t="s">
        <v>231</v>
      </c>
      <c r="E1755" s="61">
        <v>3.0000000000000001E-3</v>
      </c>
      <c r="F1755" s="61"/>
      <c r="G1755" s="61">
        <f>SmtRes!CX454</f>
        <v>9.0000000000000006E-5</v>
      </c>
      <c r="H1755" s="63">
        <f>SmtRes!CZ454</f>
        <v>70310.45</v>
      </c>
      <c r="I1755" s="62">
        <f>SmtRes!AI454</f>
        <v>0.91</v>
      </c>
      <c r="J1755" s="63">
        <f>ROUND(H1755*I1755, 2)</f>
        <v>63982.51</v>
      </c>
      <c r="K1755" s="62"/>
      <c r="L1755" s="63">
        <f>SmtRes!DF454</f>
        <v>5.76</v>
      </c>
    </row>
    <row r="1756" spans="1:83" ht="28.5" x14ac:dyDescent="0.2">
      <c r="A1756" s="59"/>
      <c r="B1756" s="59" t="s">
        <v>810</v>
      </c>
      <c r="C1756" s="59" t="s">
        <v>812</v>
      </c>
      <c r="D1756" s="60" t="s">
        <v>714</v>
      </c>
      <c r="E1756" s="61">
        <v>0.8</v>
      </c>
      <c r="F1756" s="61"/>
      <c r="G1756" s="61">
        <f>SmtRes!CX455</f>
        <v>2.4E-2</v>
      </c>
      <c r="H1756" s="63">
        <f>SmtRes!CZ455</f>
        <v>79.88</v>
      </c>
      <c r="I1756" s="62">
        <f>SmtRes!AI455</f>
        <v>1.3</v>
      </c>
      <c r="J1756" s="63">
        <f>ROUND(H1756*I1756, 2)</f>
        <v>103.84</v>
      </c>
      <c r="K1756" s="62"/>
      <c r="L1756" s="63">
        <f>SmtRes!DF455</f>
        <v>2.4900000000000002</v>
      </c>
    </row>
    <row r="1757" spans="1:83" ht="28.5" x14ac:dyDescent="0.2">
      <c r="A1757" s="59"/>
      <c r="B1757" s="59" t="s">
        <v>813</v>
      </c>
      <c r="C1757" s="67" t="s">
        <v>815</v>
      </c>
      <c r="D1757" s="68" t="s">
        <v>248</v>
      </c>
      <c r="E1757" s="69">
        <v>1.02</v>
      </c>
      <c r="F1757" s="69"/>
      <c r="G1757" s="69">
        <f>SmtRes!CX456</f>
        <v>3.0599999999999999E-2</v>
      </c>
      <c r="H1757" s="70">
        <f>SmtRes!CZ456</f>
        <v>896.51</v>
      </c>
      <c r="I1757" s="71">
        <f>SmtRes!AI456</f>
        <v>1.04</v>
      </c>
      <c r="J1757" s="70">
        <f>ROUND(H1757*I1757, 2)</f>
        <v>932.37</v>
      </c>
      <c r="K1757" s="71"/>
      <c r="L1757" s="70">
        <f>SmtRes!DF456</f>
        <v>28.53</v>
      </c>
    </row>
    <row r="1758" spans="1:83" ht="15" x14ac:dyDescent="0.2">
      <c r="A1758" s="59"/>
      <c r="B1758" s="59"/>
      <c r="C1758" s="73" t="s">
        <v>910</v>
      </c>
      <c r="D1758" s="60"/>
      <c r="E1758" s="61"/>
      <c r="F1758" s="61"/>
      <c r="G1758" s="61"/>
      <c r="H1758" s="63"/>
      <c r="I1758" s="62"/>
      <c r="J1758" s="63"/>
      <c r="K1758" s="62"/>
      <c r="L1758" s="63">
        <f>L1745+L1747+L1748+L1754</f>
        <v>792.6099999999999</v>
      </c>
    </row>
    <row r="1759" spans="1:83" ht="14.25" x14ac:dyDescent="0.2">
      <c r="A1759" s="59"/>
      <c r="B1759" s="59"/>
      <c r="C1759" s="59" t="s">
        <v>911</v>
      </c>
      <c r="D1759" s="60"/>
      <c r="E1759" s="61"/>
      <c r="F1759" s="61"/>
      <c r="G1759" s="61"/>
      <c r="H1759" s="63"/>
      <c r="I1759" s="62"/>
      <c r="J1759" s="63"/>
      <c r="K1759" s="62"/>
      <c r="L1759" s="63">
        <f>SUM(AR1742:AR1762)+SUM(AS1742:AS1762)+SUM(AT1742:AT1762)+SUM(AU1742:AU1762)+SUM(AV1742:AV1762)</f>
        <v>748.42</v>
      </c>
    </row>
    <row r="1760" spans="1:83" ht="28.5" x14ac:dyDescent="0.2">
      <c r="A1760" s="59"/>
      <c r="B1760" s="59" t="s">
        <v>53</v>
      </c>
      <c r="C1760" s="59" t="s">
        <v>925</v>
      </c>
      <c r="D1760" s="60" t="s">
        <v>819</v>
      </c>
      <c r="E1760" s="61">
        <f>Source!BZ391</f>
        <v>97</v>
      </c>
      <c r="F1760" s="61"/>
      <c r="G1760" s="61">
        <f>Source!AT391</f>
        <v>97</v>
      </c>
      <c r="H1760" s="63"/>
      <c r="I1760" s="62"/>
      <c r="J1760" s="63"/>
      <c r="K1760" s="62"/>
      <c r="L1760" s="63">
        <f>SUM(AZ1742:AZ1762)</f>
        <v>725.97</v>
      </c>
    </row>
    <row r="1761" spans="1:83" ht="28.5" x14ac:dyDescent="0.2">
      <c r="A1761" s="67"/>
      <c r="B1761" s="67" t="s">
        <v>54</v>
      </c>
      <c r="C1761" s="67" t="s">
        <v>926</v>
      </c>
      <c r="D1761" s="68" t="s">
        <v>819</v>
      </c>
      <c r="E1761" s="69">
        <f>Source!CA391</f>
        <v>51</v>
      </c>
      <c r="F1761" s="69"/>
      <c r="G1761" s="69">
        <f>Source!AU391</f>
        <v>51</v>
      </c>
      <c r="H1761" s="70"/>
      <c r="I1761" s="71"/>
      <c r="J1761" s="70"/>
      <c r="K1761" s="71"/>
      <c r="L1761" s="70">
        <f>SUM(BA1742:BA1762)</f>
        <v>381.69</v>
      </c>
    </row>
    <row r="1762" spans="1:83" ht="15" x14ac:dyDescent="0.2">
      <c r="C1762" s="75" t="s">
        <v>914</v>
      </c>
      <c r="D1762" s="75"/>
      <c r="E1762" s="75"/>
      <c r="F1762" s="75"/>
      <c r="G1762" s="75"/>
      <c r="H1762" s="75"/>
      <c r="I1762" s="76">
        <f>K1762/E1742</f>
        <v>63342.333333333336</v>
      </c>
      <c r="J1762" s="76"/>
      <c r="K1762" s="76">
        <f>L1745+L1747+L1754+L1760+L1761+L1748</f>
        <v>1900.27</v>
      </c>
      <c r="L1762" s="76"/>
      <c r="AD1762">
        <f>ROUND((Source!AT391/100)*((ROUND(SUMIF(SmtRes!AQ449:'SmtRes'!AQ456,"=1",SmtRes!AD449:'SmtRes'!AD456)*Source!I391, 2)+ROUND(SUMIF(SmtRes!AQ449:'SmtRes'!AQ456,"=1",SmtRes!AC449:'SmtRes'!AC456)*Source!I391, 2))), 2)</f>
        <v>46.5</v>
      </c>
      <c r="AE1762">
        <f>ROUND((Source!AU391/100)*((ROUND(SUMIF(SmtRes!AQ449:'SmtRes'!AQ456,"=1",SmtRes!AD449:'SmtRes'!AD456)*Source!I391, 2)+ROUND(SUMIF(SmtRes!AQ449:'SmtRes'!AQ456,"=1",SmtRes!AC449:'SmtRes'!AC456)*Source!I391, 2))), 2)</f>
        <v>24.45</v>
      </c>
      <c r="AN1762" s="72">
        <f>L1745+L1747+L1754+L1760+L1761+L1748</f>
        <v>1900.27</v>
      </c>
      <c r="AO1762" s="72">
        <f>L1747</f>
        <v>7.4100000000000019</v>
      </c>
      <c r="AQ1762" t="s">
        <v>915</v>
      </c>
      <c r="AR1762" s="72">
        <f>L1745</f>
        <v>744.39</v>
      </c>
      <c r="AT1762" s="72">
        <f>L1748</f>
        <v>4.03</v>
      </c>
      <c r="AV1762" t="s">
        <v>915</v>
      </c>
      <c r="AW1762" s="72">
        <f>L1754</f>
        <v>36.78</v>
      </c>
      <c r="AZ1762">
        <f>Source!X391</f>
        <v>725.97</v>
      </c>
      <c r="BA1762">
        <f>Source!Y391</f>
        <v>381.69</v>
      </c>
      <c r="CD1762">
        <v>2</v>
      </c>
    </row>
    <row r="1763" spans="1:83" ht="39.75" x14ac:dyDescent="0.2">
      <c r="A1763" s="57" t="s">
        <v>560</v>
      </c>
      <c r="B1763" s="59" t="str">
        <f>Source!F392</f>
        <v>Цена поставщика</v>
      </c>
      <c r="C1763" s="59" t="s">
        <v>1070</v>
      </c>
      <c r="D1763" s="60" t="str">
        <f>Source!H392</f>
        <v>ШТ</v>
      </c>
      <c r="E1763" s="61">
        <f>Source!K392</f>
        <v>3</v>
      </c>
      <c r="F1763" s="61"/>
      <c r="G1763" s="61">
        <f>Source!I392</f>
        <v>3</v>
      </c>
      <c r="H1763" s="63">
        <f>Source!AL392</f>
        <v>706.6</v>
      </c>
      <c r="I1763" s="62"/>
      <c r="J1763" s="63"/>
      <c r="K1763" s="62">
        <f>ROUND(1.02,7)</f>
        <v>1.02</v>
      </c>
      <c r="L1763" s="63">
        <f>Source!P392</f>
        <v>2162.1999999999998</v>
      </c>
    </row>
    <row r="1764" spans="1:83" ht="89.25" x14ac:dyDescent="0.2">
      <c r="A1764" s="86"/>
      <c r="B1764" s="87" t="str">
        <f>Source!EO392</f>
        <v>Поправка: ФСБЦ-2022, ОП, т.3, п.1.1.</v>
      </c>
      <c r="C1764" s="87" t="str">
        <f>Source!CN392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764" s="86"/>
      <c r="E1764" s="86"/>
      <c r="F1764" s="86"/>
      <c r="G1764" s="86"/>
      <c r="H1764" s="86"/>
      <c r="I1764" s="86"/>
      <c r="J1764" s="86"/>
      <c r="K1764" s="86"/>
      <c r="L1764" s="86"/>
    </row>
    <row r="1765" spans="1:83" ht="15" x14ac:dyDescent="0.2">
      <c r="C1765" s="75" t="s">
        <v>914</v>
      </c>
      <c r="D1765" s="75"/>
      <c r="E1765" s="75"/>
      <c r="F1765" s="75"/>
      <c r="G1765" s="75"/>
      <c r="H1765" s="75"/>
      <c r="I1765" s="76">
        <f>K1765/E1763</f>
        <v>720.73333333333323</v>
      </c>
      <c r="J1765" s="76"/>
      <c r="K1765" s="76">
        <f>L1763</f>
        <v>2162.1999999999998</v>
      </c>
      <c r="L1765" s="76"/>
      <c r="AD1765">
        <f>ROUND((Source!AT392/100)*((ROUND(ROUND(Source!AO392,2)*Source!I392, 2)+ROUND(ROUND(Source!AN392,2)*Source!I392, 2))), 2)</f>
        <v>0</v>
      </c>
      <c r="AE1765">
        <f>ROUND((Source!AU392/100)*((ROUND(ROUND(Source!AO392,2)*Source!I392, 2)+ROUND(ROUND(Source!AN392,2)*Source!I392, 2))), 2)</f>
        <v>0</v>
      </c>
      <c r="AN1765" s="72">
        <f>L1763</f>
        <v>2162.1999999999998</v>
      </c>
      <c r="AO1765">
        <f>0</f>
        <v>0</v>
      </c>
      <c r="AQ1765" t="s">
        <v>915</v>
      </c>
      <c r="AR1765">
        <f>0</f>
        <v>0</v>
      </c>
      <c r="AT1765">
        <f>0</f>
        <v>0</v>
      </c>
      <c r="AV1765" t="s">
        <v>915</v>
      </c>
      <c r="AW1765" s="72">
        <f>L1763</f>
        <v>2162.1999999999998</v>
      </c>
      <c r="AZ1765">
        <f>Source!X392</f>
        <v>0</v>
      </c>
      <c r="BA1765">
        <f>Source!Y392</f>
        <v>0</v>
      </c>
      <c r="CD1765">
        <v>1</v>
      </c>
    </row>
    <row r="1766" spans="1:83" ht="79.5" x14ac:dyDescent="0.2">
      <c r="A1766" s="57" t="s">
        <v>562</v>
      </c>
      <c r="B1766" s="59" t="s">
        <v>1068</v>
      </c>
      <c r="C1766" s="59" t="s">
        <v>1071</v>
      </c>
      <c r="D1766" s="60" t="str">
        <f>Source!H393</f>
        <v>100 ШТ</v>
      </c>
      <c r="E1766" s="61">
        <f>Source!K393</f>
        <v>0.03</v>
      </c>
      <c r="F1766" s="61"/>
      <c r="G1766" s="61">
        <f>Source!I393</f>
        <v>0.03</v>
      </c>
      <c r="H1766" s="63"/>
      <c r="I1766" s="62"/>
      <c r="J1766" s="63"/>
      <c r="K1766" s="62"/>
      <c r="L1766" s="63"/>
    </row>
    <row r="1767" spans="1:83" ht="306" x14ac:dyDescent="0.2">
      <c r="B1767" s="64" t="str">
        <f>Source!EO393</f>
        <v>Поправка: 421/пр_2020_прил.10_т.5_п.9.1_гр.4  Поправка: 421/пр_2020_прил.10_т.5_п.4_гр.4  Поправка: Сб.№м 8, п.1.8. 3.1</v>
      </c>
      <c r="C1767" s="64" t="str">
        <f>Source!CN393</f>
        <v>Поправка: 421/пр_2020_прил.10_т.5_п.9.1_гр.4  Наименование: 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 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Сб.№м 8, п.1.8. 3.1  Наименование: При производстве работ на высоте св. 2 до 8 м</v>
      </c>
    </row>
    <row r="1768" spans="1:83" x14ac:dyDescent="0.2">
      <c r="C1768" s="90" t="str">
        <f>"Объем: "&amp;Source!I393&amp;"=3/"&amp;"100"</f>
        <v>Объем: 0,03=3/100</v>
      </c>
    </row>
    <row r="1769" spans="1:83" ht="15" x14ac:dyDescent="0.2">
      <c r="A1769" s="58"/>
      <c r="B1769" s="61">
        <v>1</v>
      </c>
      <c r="C1769" s="58" t="s">
        <v>906</v>
      </c>
      <c r="D1769" s="60" t="s">
        <v>691</v>
      </c>
      <c r="E1769" s="65"/>
      <c r="F1769" s="61"/>
      <c r="G1769" s="65">
        <f>Source!U393</f>
        <v>1.236</v>
      </c>
      <c r="H1769" s="61"/>
      <c r="I1769" s="61"/>
      <c r="J1769" s="61"/>
      <c r="K1769" s="61"/>
      <c r="L1769" s="66">
        <f>SUM(L1770:L1770)-SUMIF(CE1770:CE1770, 1, L1770:L1770)</f>
        <v>856.04</v>
      </c>
    </row>
    <row r="1770" spans="1:83" ht="28.5" x14ac:dyDescent="0.2">
      <c r="A1770" s="59"/>
      <c r="B1770" s="59" t="s">
        <v>709</v>
      </c>
      <c r="C1770" s="59" t="s">
        <v>710</v>
      </c>
      <c r="D1770" s="60" t="s">
        <v>691</v>
      </c>
      <c r="E1770" s="61">
        <v>41.2</v>
      </c>
      <c r="F1770" s="61"/>
      <c r="G1770" s="61">
        <f>SmtRes!CX457</f>
        <v>1.236</v>
      </c>
      <c r="H1770" s="63"/>
      <c r="I1770" s="62"/>
      <c r="J1770" s="63">
        <f>SmtRes!CZ457</f>
        <v>477.98</v>
      </c>
      <c r="K1770" s="62">
        <f>ROUND(((1.15)*1.2)*1.05,7)</f>
        <v>1.4490000000000001</v>
      </c>
      <c r="L1770" s="63">
        <f>SmtRes!DI457</f>
        <v>856.04</v>
      </c>
    </row>
    <row r="1771" spans="1:83" ht="15" x14ac:dyDescent="0.2">
      <c r="A1771" s="58"/>
      <c r="B1771" s="61">
        <v>2</v>
      </c>
      <c r="C1771" s="58" t="s">
        <v>907</v>
      </c>
      <c r="D1771" s="60"/>
      <c r="E1771" s="65"/>
      <c r="F1771" s="61"/>
      <c r="G1771" s="65"/>
      <c r="H1771" s="61"/>
      <c r="I1771" s="61"/>
      <c r="J1771" s="61"/>
      <c r="K1771" s="61"/>
      <c r="L1771" s="66">
        <f>SUM(L1772:L1777)-SUMIF(CE1772:CE1777, 1, L1772:L1777)</f>
        <v>8.5399999999999991</v>
      </c>
    </row>
    <row r="1772" spans="1:83" ht="15" x14ac:dyDescent="0.2">
      <c r="A1772" s="58"/>
      <c r="B1772" s="61"/>
      <c r="C1772" s="58" t="s">
        <v>909</v>
      </c>
      <c r="D1772" s="60" t="s">
        <v>691</v>
      </c>
      <c r="E1772" s="65"/>
      <c r="F1772" s="61"/>
      <c r="G1772" s="65">
        <f>Source!V393</f>
        <v>8.2799999999999992E-3</v>
      </c>
      <c r="H1772" s="61"/>
      <c r="I1772" s="61"/>
      <c r="J1772" s="61"/>
      <c r="K1772" s="61"/>
      <c r="L1772" s="66">
        <f>SUMIF(CE1773:CE1777, 1, L1773:L1777)</f>
        <v>4.6400000000000006</v>
      </c>
      <c r="CE1772">
        <v>1</v>
      </c>
    </row>
    <row r="1773" spans="1:83" ht="28.5" x14ac:dyDescent="0.2">
      <c r="A1773" s="59"/>
      <c r="B1773" s="59" t="s">
        <v>705</v>
      </c>
      <c r="C1773" s="59" t="s">
        <v>707</v>
      </c>
      <c r="D1773" s="60" t="s">
        <v>582</v>
      </c>
      <c r="E1773" s="61">
        <v>0.1</v>
      </c>
      <c r="F1773" s="61">
        <f>ROUND((1.15)*1.2,7)</f>
        <v>1.38</v>
      </c>
      <c r="G1773" s="61">
        <f>SmtRes!CX459</f>
        <v>4.1399999999999996E-3</v>
      </c>
      <c r="H1773" s="63"/>
      <c r="I1773" s="62"/>
      <c r="J1773" s="63">
        <f>SmtRes!CZ459</f>
        <v>1472.33</v>
      </c>
      <c r="K1773" s="62"/>
      <c r="L1773" s="63">
        <f>SmtRes!DG459</f>
        <v>6.1</v>
      </c>
    </row>
    <row r="1774" spans="1:83" ht="28.5" x14ac:dyDescent="0.2">
      <c r="A1774" s="59"/>
      <c r="B1774" s="59" t="s">
        <v>708</v>
      </c>
      <c r="C1774" s="59" t="s">
        <v>924</v>
      </c>
      <c r="D1774" s="60" t="s">
        <v>691</v>
      </c>
      <c r="E1774" s="61">
        <f>SmtRes!DO459*SmtRes!AT459</f>
        <v>0.1</v>
      </c>
      <c r="F1774" s="61">
        <f>ROUND((1.15)*1.2,7)</f>
        <v>1.38</v>
      </c>
      <c r="G1774" s="61">
        <f>SmtRes!DO459*SmtRes!CX459</f>
        <v>4.1399999999999996E-3</v>
      </c>
      <c r="H1774" s="63"/>
      <c r="I1774" s="62"/>
      <c r="J1774" s="63">
        <f>ROUND(SmtRes!AG459/SmtRes!DO459, 2)</f>
        <v>642.05999999999995</v>
      </c>
      <c r="K1774" s="62"/>
      <c r="L1774" s="63">
        <f>SmtRes!DH459</f>
        <v>2.66</v>
      </c>
      <c r="CE1774">
        <v>1</v>
      </c>
    </row>
    <row r="1775" spans="1:83" ht="28.5" x14ac:dyDescent="0.2">
      <c r="A1775" s="59"/>
      <c r="B1775" s="59" t="s">
        <v>698</v>
      </c>
      <c r="C1775" s="59" t="s">
        <v>700</v>
      </c>
      <c r="D1775" s="60" t="s">
        <v>582</v>
      </c>
      <c r="E1775" s="61">
        <v>0.1</v>
      </c>
      <c r="F1775" s="61">
        <f>ROUND((1.15)*1.2,7)</f>
        <v>1.38</v>
      </c>
      <c r="G1775" s="61">
        <f>SmtRes!CX460</f>
        <v>4.1399999999999996E-3</v>
      </c>
      <c r="H1775" s="63"/>
      <c r="I1775" s="62"/>
      <c r="J1775" s="63">
        <f>SmtRes!CZ460</f>
        <v>544.70000000000005</v>
      </c>
      <c r="K1775" s="62"/>
      <c r="L1775" s="63">
        <f>SmtRes!DG460</f>
        <v>2.2599999999999998</v>
      </c>
    </row>
    <row r="1776" spans="1:83" ht="28.5" x14ac:dyDescent="0.2">
      <c r="A1776" s="59"/>
      <c r="B1776" s="59" t="s">
        <v>697</v>
      </c>
      <c r="C1776" s="59" t="s">
        <v>908</v>
      </c>
      <c r="D1776" s="60" t="s">
        <v>691</v>
      </c>
      <c r="E1776" s="61">
        <f>SmtRes!DO460*SmtRes!AT460</f>
        <v>0.1</v>
      </c>
      <c r="F1776" s="61">
        <f>ROUND((1.15)*1.2,7)</f>
        <v>1.38</v>
      </c>
      <c r="G1776" s="61">
        <f>SmtRes!DO460*SmtRes!CX460</f>
        <v>4.1399999999999996E-3</v>
      </c>
      <c r="H1776" s="63"/>
      <c r="I1776" s="62"/>
      <c r="J1776" s="63">
        <f>ROUND(SmtRes!AG460/SmtRes!DO460, 2)</f>
        <v>477.98</v>
      </c>
      <c r="K1776" s="62"/>
      <c r="L1776" s="63">
        <f>SmtRes!DH460</f>
        <v>1.98</v>
      </c>
      <c r="CE1776">
        <v>1</v>
      </c>
    </row>
    <row r="1777" spans="1:82" ht="42.75" x14ac:dyDescent="0.2">
      <c r="A1777" s="59"/>
      <c r="B1777" s="59" t="s">
        <v>804</v>
      </c>
      <c r="C1777" s="59" t="s">
        <v>806</v>
      </c>
      <c r="D1777" s="60" t="s">
        <v>582</v>
      </c>
      <c r="E1777" s="61">
        <v>0.16</v>
      </c>
      <c r="F1777" s="61">
        <f>ROUND((1.15)*1.2,7)</f>
        <v>1.38</v>
      </c>
      <c r="G1777" s="61">
        <f>SmtRes!CX461</f>
        <v>6.6239999999999997E-3</v>
      </c>
      <c r="H1777" s="63"/>
      <c r="I1777" s="62"/>
      <c r="J1777" s="63">
        <f>SmtRes!CZ461</f>
        <v>26.66</v>
      </c>
      <c r="K1777" s="62"/>
      <c r="L1777" s="63">
        <f>SmtRes!DG461</f>
        <v>0.18</v>
      </c>
    </row>
    <row r="1778" spans="1:82" ht="15" x14ac:dyDescent="0.2">
      <c r="A1778" s="58"/>
      <c r="B1778" s="61">
        <v>4</v>
      </c>
      <c r="C1778" s="58" t="s">
        <v>930</v>
      </c>
      <c r="D1778" s="60"/>
      <c r="E1778" s="65"/>
      <c r="F1778" s="61"/>
      <c r="G1778" s="65"/>
      <c r="H1778" s="61"/>
      <c r="I1778" s="61"/>
      <c r="J1778" s="61"/>
      <c r="K1778" s="61"/>
      <c r="L1778" s="66">
        <f>SUM(L1779:L1781)-SUMIF(CE1779:CE1781, 1, L1779:L1781)</f>
        <v>36.78</v>
      </c>
    </row>
    <row r="1779" spans="1:82" ht="42.75" x14ac:dyDescent="0.2">
      <c r="A1779" s="59"/>
      <c r="B1779" s="59" t="s">
        <v>807</v>
      </c>
      <c r="C1779" s="59" t="s">
        <v>809</v>
      </c>
      <c r="D1779" s="60" t="s">
        <v>231</v>
      </c>
      <c r="E1779" s="61">
        <v>3.0000000000000001E-3</v>
      </c>
      <c r="F1779" s="61"/>
      <c r="G1779" s="61">
        <f>SmtRes!CX462</f>
        <v>9.0000000000000006E-5</v>
      </c>
      <c r="H1779" s="63">
        <f>SmtRes!CZ462</f>
        <v>70310.45</v>
      </c>
      <c r="I1779" s="62">
        <f>SmtRes!AI462</f>
        <v>0.91</v>
      </c>
      <c r="J1779" s="63">
        <f>ROUND(H1779*I1779, 2)</f>
        <v>63982.51</v>
      </c>
      <c r="K1779" s="62"/>
      <c r="L1779" s="63">
        <f>SmtRes!DF462</f>
        <v>5.76</v>
      </c>
    </row>
    <row r="1780" spans="1:82" ht="28.5" x14ac:dyDescent="0.2">
      <c r="A1780" s="59"/>
      <c r="B1780" s="59" t="s">
        <v>810</v>
      </c>
      <c r="C1780" s="59" t="s">
        <v>812</v>
      </c>
      <c r="D1780" s="60" t="s">
        <v>714</v>
      </c>
      <c r="E1780" s="61">
        <v>0.8</v>
      </c>
      <c r="F1780" s="61"/>
      <c r="G1780" s="61">
        <f>SmtRes!CX463</f>
        <v>2.4E-2</v>
      </c>
      <c r="H1780" s="63">
        <f>SmtRes!CZ463</f>
        <v>79.88</v>
      </c>
      <c r="I1780" s="62">
        <f>SmtRes!AI463</f>
        <v>1.3</v>
      </c>
      <c r="J1780" s="63">
        <f>ROUND(H1780*I1780, 2)</f>
        <v>103.84</v>
      </c>
      <c r="K1780" s="62"/>
      <c r="L1780" s="63">
        <f>SmtRes!DF463</f>
        <v>2.4900000000000002</v>
      </c>
    </row>
    <row r="1781" spans="1:82" ht="28.5" x14ac:dyDescent="0.2">
      <c r="A1781" s="59"/>
      <c r="B1781" s="59" t="s">
        <v>813</v>
      </c>
      <c r="C1781" s="67" t="s">
        <v>815</v>
      </c>
      <c r="D1781" s="68" t="s">
        <v>248</v>
      </c>
      <c r="E1781" s="69">
        <v>1.02</v>
      </c>
      <c r="F1781" s="69"/>
      <c r="G1781" s="69">
        <f>SmtRes!CX464</f>
        <v>3.0599999999999999E-2</v>
      </c>
      <c r="H1781" s="70">
        <f>SmtRes!CZ464</f>
        <v>896.51</v>
      </c>
      <c r="I1781" s="71">
        <f>SmtRes!AI464</f>
        <v>1.04</v>
      </c>
      <c r="J1781" s="70">
        <f>ROUND(H1781*I1781, 2)</f>
        <v>932.37</v>
      </c>
      <c r="K1781" s="71"/>
      <c r="L1781" s="70">
        <f>SmtRes!DF464</f>
        <v>28.53</v>
      </c>
    </row>
    <row r="1782" spans="1:82" ht="15" x14ac:dyDescent="0.2">
      <c r="A1782" s="59"/>
      <c r="B1782" s="59"/>
      <c r="C1782" s="73" t="s">
        <v>910</v>
      </c>
      <c r="D1782" s="60"/>
      <c r="E1782" s="61"/>
      <c r="F1782" s="61"/>
      <c r="G1782" s="61"/>
      <c r="H1782" s="63"/>
      <c r="I1782" s="62"/>
      <c r="J1782" s="63"/>
      <c r="K1782" s="62"/>
      <c r="L1782" s="63">
        <f>L1769+L1771+L1772+L1778</f>
        <v>905.99999999999989</v>
      </c>
    </row>
    <row r="1783" spans="1:82" ht="14.25" x14ac:dyDescent="0.2">
      <c r="A1783" s="59"/>
      <c r="B1783" s="59"/>
      <c r="C1783" s="59" t="s">
        <v>911</v>
      </c>
      <c r="D1783" s="60"/>
      <c r="E1783" s="61"/>
      <c r="F1783" s="61"/>
      <c r="G1783" s="61"/>
      <c r="H1783" s="63"/>
      <c r="I1783" s="62"/>
      <c r="J1783" s="63"/>
      <c r="K1783" s="62"/>
      <c r="L1783" s="63">
        <f>SUM(AR1766:AR1786)+SUM(AS1766:AS1786)+SUM(AT1766:AT1786)+SUM(AU1766:AU1786)+SUM(AV1766:AV1786)</f>
        <v>860.68</v>
      </c>
    </row>
    <row r="1784" spans="1:82" ht="28.5" x14ac:dyDescent="0.2">
      <c r="A1784" s="59"/>
      <c r="B1784" s="59" t="s">
        <v>53</v>
      </c>
      <c r="C1784" s="59" t="s">
        <v>925</v>
      </c>
      <c r="D1784" s="60" t="s">
        <v>819</v>
      </c>
      <c r="E1784" s="61">
        <f>Source!BZ393</f>
        <v>97</v>
      </c>
      <c r="F1784" s="61"/>
      <c r="G1784" s="61">
        <f>Source!AT393</f>
        <v>97</v>
      </c>
      <c r="H1784" s="63"/>
      <c r="I1784" s="62"/>
      <c r="J1784" s="63"/>
      <c r="K1784" s="62"/>
      <c r="L1784" s="63">
        <f>SUM(AZ1766:AZ1786)</f>
        <v>834.86</v>
      </c>
    </row>
    <row r="1785" spans="1:82" ht="28.5" x14ac:dyDescent="0.2">
      <c r="A1785" s="67"/>
      <c r="B1785" s="67" t="s">
        <v>54</v>
      </c>
      <c r="C1785" s="67" t="s">
        <v>926</v>
      </c>
      <c r="D1785" s="68" t="s">
        <v>819</v>
      </c>
      <c r="E1785" s="69">
        <f>Source!CA393</f>
        <v>51</v>
      </c>
      <c r="F1785" s="69"/>
      <c r="G1785" s="69">
        <f>Source!AU393</f>
        <v>51</v>
      </c>
      <c r="H1785" s="70"/>
      <c r="I1785" s="71"/>
      <c r="J1785" s="70"/>
      <c r="K1785" s="71"/>
      <c r="L1785" s="70">
        <f>SUM(BA1766:BA1786)</f>
        <v>438.95</v>
      </c>
    </row>
    <row r="1786" spans="1:82" ht="15" x14ac:dyDescent="0.2">
      <c r="C1786" s="75" t="s">
        <v>914</v>
      </c>
      <c r="D1786" s="75"/>
      <c r="E1786" s="75"/>
      <c r="F1786" s="75"/>
      <c r="G1786" s="75"/>
      <c r="H1786" s="75"/>
      <c r="I1786" s="76">
        <f>K1786/E1766</f>
        <v>72660.333333333314</v>
      </c>
      <c r="J1786" s="76"/>
      <c r="K1786" s="76">
        <f>L1769+L1771+L1778+L1784+L1785+L1772</f>
        <v>2179.8099999999995</v>
      </c>
      <c r="L1786" s="76"/>
      <c r="AD1786">
        <f>ROUND((Source!AT393/100)*((ROUND(SUMIF(SmtRes!AQ457:'SmtRes'!AQ464,"=1",SmtRes!AD457:'SmtRes'!AD464)*Source!I393, 2)+ROUND(SUMIF(SmtRes!AQ457:'SmtRes'!AQ464,"=1",SmtRes!AC457:'SmtRes'!AC464)*Source!I393, 2))), 2)</f>
        <v>46.5</v>
      </c>
      <c r="AE1786">
        <f>ROUND((Source!AU393/100)*((ROUND(SUMIF(SmtRes!AQ457:'SmtRes'!AQ464,"=1",SmtRes!AD457:'SmtRes'!AD464)*Source!I393, 2)+ROUND(SUMIF(SmtRes!AQ457:'SmtRes'!AQ464,"=1",SmtRes!AC457:'SmtRes'!AC464)*Source!I393, 2))), 2)</f>
        <v>24.45</v>
      </c>
      <c r="AN1786" s="72">
        <f>L1769+L1771+L1778+L1784+L1785+L1772</f>
        <v>2179.8099999999995</v>
      </c>
      <c r="AO1786" s="72">
        <f>L1771</f>
        <v>8.5399999999999991</v>
      </c>
      <c r="AQ1786" t="s">
        <v>915</v>
      </c>
      <c r="AR1786" s="72">
        <f>L1769</f>
        <v>856.04</v>
      </c>
      <c r="AT1786" s="72">
        <f>L1772</f>
        <v>4.6400000000000006</v>
      </c>
      <c r="AV1786" t="s">
        <v>915</v>
      </c>
      <c r="AW1786" s="72">
        <f>L1778</f>
        <v>36.78</v>
      </c>
      <c r="AZ1786">
        <f>Source!X393</f>
        <v>834.86</v>
      </c>
      <c r="BA1786">
        <f>Source!Y393</f>
        <v>438.95</v>
      </c>
      <c r="CD1786">
        <v>2</v>
      </c>
    </row>
    <row r="1787" spans="1:82" ht="39.75" x14ac:dyDescent="0.2">
      <c r="A1787" s="57" t="s">
        <v>563</v>
      </c>
      <c r="B1787" s="59" t="str">
        <f>Source!F394</f>
        <v>Цена поставщика</v>
      </c>
      <c r="C1787" s="59" t="s">
        <v>1070</v>
      </c>
      <c r="D1787" s="60" t="str">
        <f>Source!H394</f>
        <v>ШТ</v>
      </c>
      <c r="E1787" s="61">
        <f>Source!K394</f>
        <v>3</v>
      </c>
      <c r="F1787" s="61"/>
      <c r="G1787" s="61">
        <f>Source!I394</f>
        <v>3</v>
      </c>
      <c r="H1787" s="63">
        <f>Source!AL394</f>
        <v>706.6</v>
      </c>
      <c r="I1787" s="62"/>
      <c r="J1787" s="63"/>
      <c r="K1787" s="62">
        <f>ROUND(1.02,7)</f>
        <v>1.02</v>
      </c>
      <c r="L1787" s="63">
        <f>Source!P394</f>
        <v>2162.1999999999998</v>
      </c>
    </row>
    <row r="1788" spans="1:82" ht="89.25" x14ac:dyDescent="0.2">
      <c r="A1788" s="86"/>
      <c r="B1788" s="87" t="str">
        <f>Source!EO394</f>
        <v>Поправка: ФСБЦ-2022, ОП, т.3, п.1.1.</v>
      </c>
      <c r="C1788" s="87" t="str">
        <f>Source!CN394</f>
        <v>Поправка: ФСБЦ-2022, ОП, т.3, п.1.1.  Наименование: Доплата за подготовку поверхностей трения в сдвигоустойчивых соединениях на высокопрочных болтах. Масса метизов (болты с гайками и шайбами) по отношению к общей массе объекта (части объекта), до 0,5%</v>
      </c>
      <c r="D1788" s="86"/>
      <c r="E1788" s="86"/>
      <c r="F1788" s="86"/>
      <c r="G1788" s="86"/>
      <c r="H1788" s="86"/>
      <c r="I1788" s="86"/>
      <c r="J1788" s="86"/>
      <c r="K1788" s="86"/>
      <c r="L1788" s="86"/>
    </row>
    <row r="1789" spans="1:82" ht="15" x14ac:dyDescent="0.2">
      <c r="C1789" s="75" t="s">
        <v>914</v>
      </c>
      <c r="D1789" s="75"/>
      <c r="E1789" s="75"/>
      <c r="F1789" s="75"/>
      <c r="G1789" s="75"/>
      <c r="H1789" s="75"/>
      <c r="I1789" s="76">
        <f>K1789/E1787</f>
        <v>720.73333333333323</v>
      </c>
      <c r="J1789" s="76"/>
      <c r="K1789" s="76">
        <f>L1787</f>
        <v>2162.1999999999998</v>
      </c>
      <c r="L1789" s="76"/>
      <c r="AD1789">
        <f>ROUND((Source!AT394/100)*((ROUND(ROUND(Source!AO394,2)*Source!I394, 2)+ROUND(ROUND(Source!AN394,2)*Source!I394, 2))), 2)</f>
        <v>0</v>
      </c>
      <c r="AE1789">
        <f>ROUND((Source!AU394/100)*((ROUND(ROUND(Source!AO394,2)*Source!I394, 2)+ROUND(ROUND(Source!AN394,2)*Source!I394, 2))), 2)</f>
        <v>0</v>
      </c>
      <c r="AN1789" s="72">
        <f>L1787</f>
        <v>2162.1999999999998</v>
      </c>
      <c r="AO1789">
        <f>0</f>
        <v>0</v>
      </c>
      <c r="AQ1789" t="s">
        <v>915</v>
      </c>
      <c r="AR1789">
        <f>0</f>
        <v>0</v>
      </c>
      <c r="AT1789">
        <f>0</f>
        <v>0</v>
      </c>
      <c r="AV1789" t="s">
        <v>915</v>
      </c>
      <c r="AW1789" s="72">
        <f>L1787</f>
        <v>2162.1999999999998</v>
      </c>
      <c r="AZ1789">
        <f>Source!X394</f>
        <v>0</v>
      </c>
      <c r="BA1789">
        <f>Source!Y394</f>
        <v>0</v>
      </c>
      <c r="CD1789">
        <v>1</v>
      </c>
    </row>
    <row r="1791" spans="1:82" ht="15" x14ac:dyDescent="0.2">
      <c r="A1791" s="80"/>
      <c r="B1791" s="81"/>
      <c r="C1791" s="82" t="s">
        <v>960</v>
      </c>
      <c r="D1791" s="82"/>
      <c r="E1791" s="82"/>
      <c r="F1791" s="82"/>
      <c r="G1791" s="82"/>
      <c r="H1791" s="82"/>
      <c r="I1791" s="66"/>
      <c r="J1791" s="80"/>
      <c r="K1791" s="83"/>
      <c r="L1791" s="66">
        <f>L1793+L1794+L1800+L1804</f>
        <v>38051.980000000003</v>
      </c>
    </row>
    <row r="1792" spans="1:82" ht="14.25" x14ac:dyDescent="0.2">
      <c r="A1792" s="74"/>
      <c r="B1792" s="78"/>
      <c r="C1792" s="84" t="s">
        <v>961</v>
      </c>
      <c r="D1792" s="79"/>
      <c r="E1792" s="79"/>
      <c r="F1792" s="79"/>
      <c r="G1792" s="79"/>
      <c r="H1792" s="79"/>
      <c r="I1792" s="63"/>
      <c r="J1792" s="74"/>
      <c r="K1792" s="61"/>
      <c r="L1792" s="63"/>
    </row>
    <row r="1793" spans="1:12" ht="14.25" x14ac:dyDescent="0.2">
      <c r="A1793" s="74"/>
      <c r="B1793" s="78"/>
      <c r="C1793" s="79" t="s">
        <v>962</v>
      </c>
      <c r="D1793" s="79"/>
      <c r="E1793" s="79"/>
      <c r="F1793" s="79"/>
      <c r="G1793" s="79"/>
      <c r="H1793" s="79"/>
      <c r="I1793" s="63"/>
      <c r="J1793" s="74"/>
      <c r="K1793" s="61"/>
      <c r="L1793" s="63">
        <f>SUM(AR1616:AR1789)</f>
        <v>15962.080000000002</v>
      </c>
    </row>
    <row r="1794" spans="1:12" ht="14.25" hidden="1" x14ac:dyDescent="0.2">
      <c r="A1794" s="74"/>
      <c r="B1794" s="78"/>
      <c r="C1794" s="79" t="s">
        <v>963</v>
      </c>
      <c r="D1794" s="79"/>
      <c r="E1794" s="79"/>
      <c r="F1794" s="79"/>
      <c r="G1794" s="79"/>
      <c r="H1794" s="79"/>
      <c r="I1794" s="63"/>
      <c r="J1794" s="74"/>
      <c r="K1794" s="61"/>
      <c r="L1794" s="63">
        <f>L1796+L1799+L1798</f>
        <v>355.57000000000005</v>
      </c>
    </row>
    <row r="1795" spans="1:12" ht="14.25" hidden="1" x14ac:dyDescent="0.2">
      <c r="A1795" s="74"/>
      <c r="B1795" s="78"/>
      <c r="C1795" s="84" t="s">
        <v>964</v>
      </c>
      <c r="D1795" s="79"/>
      <c r="E1795" s="79"/>
      <c r="F1795" s="79"/>
      <c r="G1795" s="79"/>
      <c r="H1795" s="79"/>
      <c r="I1795" s="63"/>
      <c r="J1795" s="74"/>
      <c r="K1795" s="61"/>
      <c r="L1795" s="63"/>
    </row>
    <row r="1796" spans="1:12" ht="14.25" x14ac:dyDescent="0.2">
      <c r="A1796" s="74"/>
      <c r="B1796" s="78"/>
      <c r="C1796" s="79" t="s">
        <v>963</v>
      </c>
      <c r="D1796" s="79"/>
      <c r="E1796" s="79"/>
      <c r="F1796" s="79"/>
      <c r="G1796" s="79"/>
      <c r="H1796" s="79"/>
      <c r="I1796" s="63"/>
      <c r="J1796" s="74"/>
      <c r="K1796" s="61"/>
      <c r="L1796" s="63">
        <f>SUM(AO1616:AO1789)</f>
        <v>292.05000000000007</v>
      </c>
    </row>
    <row r="1797" spans="1:12" ht="14.25" hidden="1" x14ac:dyDescent="0.2">
      <c r="A1797" s="74"/>
      <c r="B1797" s="78"/>
      <c r="C1797" s="84" t="s">
        <v>965</v>
      </c>
      <c r="D1797" s="79"/>
      <c r="E1797" s="79"/>
      <c r="F1797" s="79"/>
      <c r="G1797" s="79"/>
      <c r="H1797" s="79"/>
      <c r="I1797" s="63"/>
      <c r="J1797" s="74"/>
      <c r="K1797" s="61"/>
      <c r="L1797" s="63"/>
    </row>
    <row r="1798" spans="1:12" ht="14.25" x14ac:dyDescent="0.2">
      <c r="A1798" s="74"/>
      <c r="B1798" s="78"/>
      <c r="C1798" s="79" t="s">
        <v>985</v>
      </c>
      <c r="D1798" s="79"/>
      <c r="E1798" s="79"/>
      <c r="F1798" s="79"/>
      <c r="G1798" s="79"/>
      <c r="H1798" s="79"/>
      <c r="I1798" s="63"/>
      <c r="J1798" s="74"/>
      <c r="K1798" s="61"/>
      <c r="L1798" s="63">
        <f>SUM(AT1616:AT1789)</f>
        <v>63.519999999999996</v>
      </c>
    </row>
    <row r="1799" spans="1:12" ht="14.25" hidden="1" x14ac:dyDescent="0.2">
      <c r="A1799" s="74"/>
      <c r="B1799" s="78"/>
      <c r="C1799" s="79" t="s">
        <v>966</v>
      </c>
      <c r="D1799" s="79"/>
      <c r="E1799" s="79"/>
      <c r="F1799" s="79"/>
      <c r="G1799" s="79"/>
      <c r="H1799" s="79"/>
      <c r="I1799" s="63"/>
      <c r="J1799" s="74"/>
      <c r="K1799" s="61"/>
      <c r="L1799" s="63">
        <f>SUM(AV1616:AV1789)</f>
        <v>0</v>
      </c>
    </row>
    <row r="1800" spans="1:12" ht="14.25" x14ac:dyDescent="0.2">
      <c r="A1800" s="74"/>
      <c r="B1800" s="78"/>
      <c r="C1800" s="79" t="s">
        <v>967</v>
      </c>
      <c r="D1800" s="79"/>
      <c r="E1800" s="79"/>
      <c r="F1800" s="79"/>
      <c r="G1800" s="79"/>
      <c r="H1800" s="79"/>
      <c r="I1800" s="63"/>
      <c r="J1800" s="74"/>
      <c r="K1800" s="61"/>
      <c r="L1800" s="63">
        <f>L1802+L1803</f>
        <v>21734.33</v>
      </c>
    </row>
    <row r="1801" spans="1:12" ht="14.25" x14ac:dyDescent="0.2">
      <c r="A1801" s="74"/>
      <c r="B1801" s="78"/>
      <c r="C1801" s="84" t="s">
        <v>964</v>
      </c>
      <c r="D1801" s="79"/>
      <c r="E1801" s="79"/>
      <c r="F1801" s="79"/>
      <c r="G1801" s="79"/>
      <c r="H1801" s="79"/>
      <c r="I1801" s="63"/>
      <c r="J1801" s="74"/>
      <c r="K1801" s="61"/>
      <c r="L1801" s="63"/>
    </row>
    <row r="1802" spans="1:12" ht="14.25" x14ac:dyDescent="0.2">
      <c r="A1802" s="74"/>
      <c r="B1802" s="78"/>
      <c r="C1802" s="79" t="s">
        <v>968</v>
      </c>
      <c r="D1802" s="79"/>
      <c r="E1802" s="79"/>
      <c r="F1802" s="79"/>
      <c r="G1802" s="79"/>
      <c r="H1802" s="79"/>
      <c r="I1802" s="63"/>
      <c r="J1802" s="74"/>
      <c r="K1802" s="61"/>
      <c r="L1802" s="63">
        <f>SUM(AW1616:AW1789)-SUM(BK1616:BK1789)</f>
        <v>21734.33</v>
      </c>
    </row>
    <row r="1803" spans="1:12" ht="14.25" hidden="1" x14ac:dyDescent="0.2">
      <c r="A1803" s="74"/>
      <c r="B1803" s="78"/>
      <c r="C1803" s="79" t="s">
        <v>969</v>
      </c>
      <c r="D1803" s="79"/>
      <c r="E1803" s="79"/>
      <c r="F1803" s="79"/>
      <c r="G1803" s="79"/>
      <c r="H1803" s="79"/>
      <c r="I1803" s="63"/>
      <c r="J1803" s="74"/>
      <c r="K1803" s="61"/>
      <c r="L1803" s="63">
        <f>SUM(BC1616:BC1789)</f>
        <v>0</v>
      </c>
    </row>
    <row r="1804" spans="1:12" ht="14.25" hidden="1" x14ac:dyDescent="0.2">
      <c r="A1804" s="74"/>
      <c r="B1804" s="78"/>
      <c r="C1804" s="79" t="s">
        <v>970</v>
      </c>
      <c r="D1804" s="79"/>
      <c r="E1804" s="79"/>
      <c r="F1804" s="79"/>
      <c r="G1804" s="79"/>
      <c r="H1804" s="79"/>
      <c r="I1804" s="63"/>
      <c r="J1804" s="74"/>
      <c r="K1804" s="61"/>
      <c r="L1804" s="63">
        <f>SUM(BB1616:BB1789)</f>
        <v>0</v>
      </c>
    </row>
    <row r="1805" spans="1:12" ht="14.25" x14ac:dyDescent="0.2">
      <c r="A1805" s="74"/>
      <c r="B1805" s="78"/>
      <c r="C1805" s="79" t="s">
        <v>971</v>
      </c>
      <c r="D1805" s="79"/>
      <c r="E1805" s="79"/>
      <c r="F1805" s="79"/>
      <c r="G1805" s="79"/>
      <c r="H1805" s="79"/>
      <c r="I1805" s="63"/>
      <c r="J1805" s="74"/>
      <c r="K1805" s="61"/>
      <c r="L1805" s="63">
        <f>SUM(AR1616:AR1789)+SUM(AT1616:AT1789)+SUM(AV1616:AV1789)</f>
        <v>16025.600000000002</v>
      </c>
    </row>
    <row r="1806" spans="1:12" ht="14.25" x14ac:dyDescent="0.2">
      <c r="A1806" s="74"/>
      <c r="B1806" s="78"/>
      <c r="C1806" s="79" t="s">
        <v>972</v>
      </c>
      <c r="D1806" s="79"/>
      <c r="E1806" s="79"/>
      <c r="F1806" s="79"/>
      <c r="G1806" s="79"/>
      <c r="H1806" s="79"/>
      <c r="I1806" s="63"/>
      <c r="J1806" s="74"/>
      <c r="K1806" s="61"/>
      <c r="L1806" s="63">
        <f>SUM(AZ1616:AZ1789)</f>
        <v>16161.189999999999</v>
      </c>
    </row>
    <row r="1807" spans="1:12" ht="14.25" x14ac:dyDescent="0.2">
      <c r="A1807" s="74"/>
      <c r="B1807" s="78"/>
      <c r="C1807" s="79" t="s">
        <v>973</v>
      </c>
      <c r="D1807" s="79"/>
      <c r="E1807" s="79"/>
      <c r="F1807" s="79"/>
      <c r="G1807" s="79"/>
      <c r="H1807" s="79"/>
      <c r="I1807" s="63"/>
      <c r="J1807" s="74"/>
      <c r="K1807" s="61"/>
      <c r="L1807" s="63">
        <f>SUM(BA1616:BA1789)</f>
        <v>9115.3500000000022</v>
      </c>
    </row>
    <row r="1808" spans="1:12" ht="14.25" hidden="1" x14ac:dyDescent="0.2">
      <c r="A1808" s="74"/>
      <c r="B1808" s="78"/>
      <c r="C1808" s="79" t="s">
        <v>974</v>
      </c>
      <c r="D1808" s="79"/>
      <c r="E1808" s="79"/>
      <c r="F1808" s="79"/>
      <c r="G1808" s="79"/>
      <c r="H1808" s="79"/>
      <c r="I1808" s="63"/>
      <c r="J1808" s="74"/>
      <c r="K1808" s="61"/>
      <c r="L1808" s="63">
        <f>L1810+L1811</f>
        <v>0</v>
      </c>
    </row>
    <row r="1809" spans="1:82" ht="14.25" hidden="1" x14ac:dyDescent="0.2">
      <c r="A1809" s="74"/>
      <c r="B1809" s="78"/>
      <c r="C1809" s="84" t="s">
        <v>961</v>
      </c>
      <c r="D1809" s="79"/>
      <c r="E1809" s="79"/>
      <c r="F1809" s="79"/>
      <c r="G1809" s="79"/>
      <c r="H1809" s="79"/>
      <c r="I1809" s="63"/>
      <c r="J1809" s="74"/>
      <c r="K1809" s="61"/>
      <c r="L1809" s="63"/>
    </row>
    <row r="1810" spans="1:82" ht="14.25" hidden="1" x14ac:dyDescent="0.2">
      <c r="A1810" s="74"/>
      <c r="B1810" s="78"/>
      <c r="C1810" s="79" t="s">
        <v>975</v>
      </c>
      <c r="D1810" s="79"/>
      <c r="E1810" s="79"/>
      <c r="F1810" s="79"/>
      <c r="G1810" s="79"/>
      <c r="H1810" s="79"/>
      <c r="I1810" s="63"/>
      <c r="J1810" s="74"/>
      <c r="K1810" s="61"/>
      <c r="L1810" s="63">
        <f>SUM(BK1616:BK1789)</f>
        <v>0</v>
      </c>
    </row>
    <row r="1811" spans="1:82" ht="14.25" hidden="1" x14ac:dyDescent="0.2">
      <c r="A1811" s="74"/>
      <c r="B1811" s="78"/>
      <c r="C1811" s="79" t="s">
        <v>976</v>
      </c>
      <c r="D1811" s="79"/>
      <c r="E1811" s="79"/>
      <c r="F1811" s="79"/>
      <c r="G1811" s="79"/>
      <c r="H1811" s="79"/>
      <c r="I1811" s="63"/>
      <c r="J1811" s="74"/>
      <c r="K1811" s="61"/>
      <c r="L1811" s="63">
        <f>SUM(BD1616:BD1789)</f>
        <v>0</v>
      </c>
    </row>
    <row r="1812" spans="1:82" ht="14.25" hidden="1" x14ac:dyDescent="0.2">
      <c r="A1812" s="74"/>
      <c r="B1812" s="78"/>
      <c r="C1812" s="79" t="s">
        <v>977</v>
      </c>
      <c r="D1812" s="79"/>
      <c r="E1812" s="79"/>
      <c r="F1812" s="79"/>
      <c r="G1812" s="79"/>
      <c r="H1812" s="79"/>
      <c r="I1812" s="63"/>
      <c r="J1812" s="74"/>
      <c r="K1812" s="61"/>
      <c r="L1812" s="63"/>
    </row>
    <row r="1813" spans="1:82" ht="14.25" hidden="1" x14ac:dyDescent="0.2">
      <c r="A1813" s="74"/>
      <c r="B1813" s="78"/>
      <c r="C1813" s="79" t="s">
        <v>978</v>
      </c>
      <c r="D1813" s="79"/>
      <c r="E1813" s="79"/>
      <c r="F1813" s="79"/>
      <c r="G1813" s="79"/>
      <c r="H1813" s="79"/>
      <c r="I1813" s="63"/>
      <c r="J1813" s="74"/>
      <c r="K1813" s="61"/>
      <c r="L1813" s="63">
        <f>SUM(BO1616:BO1789)</f>
        <v>0</v>
      </c>
    </row>
    <row r="1814" spans="1:82" ht="15" x14ac:dyDescent="0.2">
      <c r="A1814" s="80"/>
      <c r="B1814" s="81"/>
      <c r="C1814" s="82" t="s">
        <v>979</v>
      </c>
      <c r="D1814" s="82"/>
      <c r="E1814" s="82"/>
      <c r="F1814" s="82"/>
      <c r="G1814" s="82"/>
      <c r="H1814" s="82"/>
      <c r="I1814" s="66"/>
      <c r="J1814" s="80"/>
      <c r="K1814" s="83"/>
      <c r="L1814" s="66">
        <f>L1791+L1806+L1807+L1808+L1812+L1813</f>
        <v>63328.520000000004</v>
      </c>
    </row>
    <row r="1815" spans="1:82" ht="14.25" x14ac:dyDescent="0.2">
      <c r="A1815" s="74"/>
      <c r="B1815" s="78"/>
      <c r="C1815" s="84" t="s">
        <v>980</v>
      </c>
      <c r="D1815" s="79"/>
      <c r="E1815" s="79"/>
      <c r="F1815" s="79"/>
      <c r="G1815" s="79"/>
      <c r="H1815" s="79"/>
      <c r="I1815" s="63"/>
      <c r="J1815" s="74"/>
      <c r="K1815" s="61"/>
      <c r="L1815" s="63"/>
    </row>
    <row r="1816" spans="1:82" ht="14.25" hidden="1" x14ac:dyDescent="0.2">
      <c r="A1816" s="74"/>
      <c r="B1816" s="78"/>
      <c r="C1816" s="79" t="s">
        <v>981</v>
      </c>
      <c r="D1816" s="79"/>
      <c r="E1816" s="79"/>
      <c r="F1816" s="79"/>
      <c r="G1816" s="79"/>
      <c r="H1816" s="79"/>
      <c r="I1816" s="63"/>
      <c r="J1816" s="74"/>
      <c r="K1816" s="61"/>
      <c r="L1816" s="63">
        <f>SUM(AX1616:AX1789)</f>
        <v>0</v>
      </c>
    </row>
    <row r="1817" spans="1:82" ht="14.25" hidden="1" x14ac:dyDescent="0.2">
      <c r="A1817" s="74"/>
      <c r="B1817" s="78"/>
      <c r="C1817" s="79" t="s">
        <v>982</v>
      </c>
      <c r="D1817" s="79"/>
      <c r="E1817" s="79"/>
      <c r="F1817" s="79"/>
      <c r="G1817" s="79"/>
      <c r="H1817" s="79"/>
      <c r="I1817" s="63"/>
      <c r="J1817" s="74"/>
      <c r="K1817" s="61"/>
      <c r="L1817" s="63">
        <f>SUM(AY1616:AY1789)</f>
        <v>0</v>
      </c>
    </row>
    <row r="1818" spans="1:82" ht="14.25" x14ac:dyDescent="0.2">
      <c r="A1818" s="74"/>
      <c r="B1818" s="78"/>
      <c r="C1818" s="79" t="s">
        <v>983</v>
      </c>
      <c r="D1818" s="79"/>
      <c r="E1818" s="79"/>
      <c r="F1818" s="85"/>
      <c r="G1818" s="65">
        <f>Source!F418</f>
        <v>36.052734999999998</v>
      </c>
      <c r="H1818" s="74"/>
      <c r="I1818" s="74"/>
      <c r="J1818" s="74"/>
      <c r="K1818" s="74"/>
      <c r="L1818" s="74"/>
    </row>
    <row r="1819" spans="1:82" ht="14.25" x14ac:dyDescent="0.2">
      <c r="A1819" s="74"/>
      <c r="B1819" s="78"/>
      <c r="C1819" s="79" t="s">
        <v>984</v>
      </c>
      <c r="D1819" s="79"/>
      <c r="E1819" s="79"/>
      <c r="F1819" s="85"/>
      <c r="G1819" s="65">
        <f>Source!F419</f>
        <v>0.13023000000000001</v>
      </c>
      <c r="H1819" s="74"/>
      <c r="I1819" s="74"/>
      <c r="J1819" s="74"/>
      <c r="K1819" s="74"/>
      <c r="L1819" s="74"/>
    </row>
    <row r="1822" spans="1:82" ht="16.5" x14ac:dyDescent="0.2">
      <c r="A1822" s="56" t="s">
        <v>1072</v>
      </c>
      <c r="B1822" s="56"/>
      <c r="C1822" s="56"/>
      <c r="D1822" s="56"/>
      <c r="E1822" s="56"/>
      <c r="F1822" s="56"/>
      <c r="G1822" s="56"/>
      <c r="H1822" s="56"/>
      <c r="I1822" s="56"/>
      <c r="J1822" s="56"/>
      <c r="K1822" s="56"/>
      <c r="L1822" s="56"/>
    </row>
    <row r="1823" spans="1:82" ht="57" x14ac:dyDescent="0.2">
      <c r="A1823" s="77" t="s">
        <v>565</v>
      </c>
      <c r="B1823" s="67" t="str">
        <f>Source!F430</f>
        <v>Калькуляция №41</v>
      </c>
      <c r="C1823" s="67" t="str">
        <f>Source!G430</f>
        <v>Проверка соединений заземлителей с заземляемыми элементами (естественных заземлителей с заземляющим устройством)</v>
      </c>
      <c r="D1823" s="68" t="str">
        <f>Source!H430</f>
        <v>точка</v>
      </c>
      <c r="E1823" s="69">
        <f>Source!K430</f>
        <v>24</v>
      </c>
      <c r="F1823" s="69"/>
      <c r="G1823" s="69">
        <f>Source!I430</f>
        <v>24</v>
      </c>
      <c r="H1823" s="70">
        <f>Source!AL430</f>
        <v>127.74</v>
      </c>
      <c r="I1823" s="71"/>
      <c r="J1823" s="70"/>
      <c r="K1823" s="71"/>
      <c r="L1823" s="70">
        <f>Source!P430</f>
        <v>3065.76</v>
      </c>
    </row>
    <row r="1824" spans="1:82" ht="15" x14ac:dyDescent="0.2">
      <c r="C1824" s="75" t="s">
        <v>914</v>
      </c>
      <c r="D1824" s="75"/>
      <c r="E1824" s="75"/>
      <c r="F1824" s="75"/>
      <c r="G1824" s="75"/>
      <c r="H1824" s="75"/>
      <c r="I1824" s="76">
        <f>K1824/E1823</f>
        <v>127.74000000000001</v>
      </c>
      <c r="J1824" s="76"/>
      <c r="K1824" s="76">
        <f>L1823</f>
        <v>3065.76</v>
      </c>
      <c r="L1824" s="76"/>
      <c r="AD1824">
        <f>ROUND((Source!AT430/100)*((ROUND(ROUND(Source!AO430,2)*Source!I430, 2)+ROUND(ROUND(Source!AN430,2)*Source!I430, 2))), 2)</f>
        <v>0</v>
      </c>
      <c r="AE1824">
        <f>ROUND((Source!AU430/100)*((ROUND(ROUND(Source!AO430,2)*Source!I430, 2)+ROUND(ROUND(Source!AN430,2)*Source!I430, 2))), 2)</f>
        <v>0</v>
      </c>
      <c r="AN1824" s="72">
        <f>L1823</f>
        <v>3065.76</v>
      </c>
      <c r="AO1824">
        <f>0</f>
        <v>0</v>
      </c>
      <c r="AQ1824" t="s">
        <v>915</v>
      </c>
      <c r="AR1824">
        <f>0</f>
        <v>0</v>
      </c>
      <c r="AT1824">
        <f>0</f>
        <v>0</v>
      </c>
      <c r="AV1824" t="s">
        <v>915</v>
      </c>
      <c r="AW1824" s="72">
        <f>L1823</f>
        <v>3065.76</v>
      </c>
      <c r="AZ1824">
        <f>Source!X430</f>
        <v>0</v>
      </c>
      <c r="BA1824">
        <f>Source!Y430</f>
        <v>0</v>
      </c>
      <c r="CD1824">
        <v>1</v>
      </c>
    </row>
    <row r="1825" spans="1:82" ht="42.75" x14ac:dyDescent="0.2">
      <c r="A1825" s="77" t="s">
        <v>569</v>
      </c>
      <c r="B1825" s="67" t="str">
        <f>Source!F431</f>
        <v>Калькуляция №43</v>
      </c>
      <c r="C1825" s="67" t="str">
        <f>Source!G431</f>
        <v>Измерение сопротивления растеканию тока: заземлителя</v>
      </c>
      <c r="D1825" s="68" t="str">
        <f>Source!H431</f>
        <v>1 измерение</v>
      </c>
      <c r="E1825" s="69">
        <f>Source!K431</f>
        <v>19</v>
      </c>
      <c r="F1825" s="69"/>
      <c r="G1825" s="69">
        <f>Source!I431</f>
        <v>19</v>
      </c>
      <c r="H1825" s="70">
        <f>Source!AL431</f>
        <v>1263.72</v>
      </c>
      <c r="I1825" s="71"/>
      <c r="J1825" s="70"/>
      <c r="K1825" s="71"/>
      <c r="L1825" s="70">
        <f>Source!P431</f>
        <v>24010.68</v>
      </c>
    </row>
    <row r="1826" spans="1:82" ht="15" x14ac:dyDescent="0.2">
      <c r="C1826" s="75" t="s">
        <v>914</v>
      </c>
      <c r="D1826" s="75"/>
      <c r="E1826" s="75"/>
      <c r="F1826" s="75"/>
      <c r="G1826" s="75"/>
      <c r="H1826" s="75"/>
      <c r="I1826" s="76">
        <f>K1826/E1825</f>
        <v>1263.72</v>
      </c>
      <c r="J1826" s="76"/>
      <c r="K1826" s="76">
        <f>L1825</f>
        <v>24010.68</v>
      </c>
      <c r="L1826" s="76"/>
      <c r="AD1826">
        <f>ROUND((Source!AT431/100)*((ROUND(ROUND(Source!AO431,2)*Source!I431, 2)+ROUND(ROUND(Source!AN431,2)*Source!I431, 2))), 2)</f>
        <v>0</v>
      </c>
      <c r="AE1826">
        <f>ROUND((Source!AU431/100)*((ROUND(ROUND(Source!AO431,2)*Source!I431, 2)+ROUND(ROUND(Source!AN431,2)*Source!I431, 2))), 2)</f>
        <v>0</v>
      </c>
      <c r="AN1826" s="72">
        <f>L1825</f>
        <v>24010.68</v>
      </c>
      <c r="AO1826">
        <f>0</f>
        <v>0</v>
      </c>
      <c r="AQ1826" t="s">
        <v>915</v>
      </c>
      <c r="AR1826">
        <f>0</f>
        <v>0</v>
      </c>
      <c r="AT1826">
        <f>0</f>
        <v>0</v>
      </c>
      <c r="AV1826" t="s">
        <v>915</v>
      </c>
      <c r="AW1826" s="72">
        <f>L1825</f>
        <v>24010.68</v>
      </c>
      <c r="AZ1826">
        <f>Source!X431</f>
        <v>0</v>
      </c>
      <c r="BA1826">
        <f>Source!Y431</f>
        <v>0</v>
      </c>
      <c r="CD1826">
        <v>1</v>
      </c>
    </row>
    <row r="1828" spans="1:82" ht="15" x14ac:dyDescent="0.2">
      <c r="A1828" s="80"/>
      <c r="B1828" s="81"/>
      <c r="C1828" s="82" t="s">
        <v>960</v>
      </c>
      <c r="D1828" s="82"/>
      <c r="E1828" s="82"/>
      <c r="F1828" s="82"/>
      <c r="G1828" s="82"/>
      <c r="H1828" s="82"/>
      <c r="I1828" s="66"/>
      <c r="J1828" s="80"/>
      <c r="K1828" s="83"/>
      <c r="L1828" s="66">
        <f>L1830+L1831+L1837+L1841</f>
        <v>27076.440000000002</v>
      </c>
    </row>
    <row r="1829" spans="1:82" ht="14.25" x14ac:dyDescent="0.2">
      <c r="A1829" s="74"/>
      <c r="B1829" s="78"/>
      <c r="C1829" s="84" t="s">
        <v>961</v>
      </c>
      <c r="D1829" s="79"/>
      <c r="E1829" s="79"/>
      <c r="F1829" s="79"/>
      <c r="G1829" s="79"/>
      <c r="H1829" s="79"/>
      <c r="I1829" s="63"/>
      <c r="J1829" s="74"/>
      <c r="K1829" s="61"/>
      <c r="L1829" s="63"/>
    </row>
    <row r="1830" spans="1:82" ht="14.25" hidden="1" x14ac:dyDescent="0.2">
      <c r="A1830" s="74"/>
      <c r="B1830" s="78"/>
      <c r="C1830" s="79" t="s">
        <v>962</v>
      </c>
      <c r="D1830" s="79"/>
      <c r="E1830" s="79"/>
      <c r="F1830" s="79"/>
      <c r="G1830" s="79"/>
      <c r="H1830" s="79"/>
      <c r="I1830" s="63"/>
      <c r="J1830" s="74"/>
      <c r="K1830" s="61"/>
      <c r="L1830" s="63">
        <f>SUM(AR1822:AR1826)</f>
        <v>0</v>
      </c>
    </row>
    <row r="1831" spans="1:82" ht="14.25" hidden="1" x14ac:dyDescent="0.2">
      <c r="A1831" s="74"/>
      <c r="B1831" s="78"/>
      <c r="C1831" s="79" t="s">
        <v>963</v>
      </c>
      <c r="D1831" s="79"/>
      <c r="E1831" s="79"/>
      <c r="F1831" s="79"/>
      <c r="G1831" s="79"/>
      <c r="H1831" s="79"/>
      <c r="I1831" s="63"/>
      <c r="J1831" s="74"/>
      <c r="K1831" s="61"/>
      <c r="L1831" s="63">
        <f>L1833+L1836+L1835</f>
        <v>0</v>
      </c>
    </row>
    <row r="1832" spans="1:82" ht="14.25" hidden="1" x14ac:dyDescent="0.2">
      <c r="A1832" s="74"/>
      <c r="B1832" s="78"/>
      <c r="C1832" s="84" t="s">
        <v>964</v>
      </c>
      <c r="D1832" s="79"/>
      <c r="E1832" s="79"/>
      <c r="F1832" s="79"/>
      <c r="G1832" s="79"/>
      <c r="H1832" s="79"/>
      <c r="I1832" s="63"/>
      <c r="J1832" s="74"/>
      <c r="K1832" s="61"/>
      <c r="L1832" s="63"/>
    </row>
    <row r="1833" spans="1:82" ht="14.25" hidden="1" x14ac:dyDescent="0.2">
      <c r="A1833" s="74"/>
      <c r="B1833" s="78"/>
      <c r="C1833" s="79" t="s">
        <v>963</v>
      </c>
      <c r="D1833" s="79"/>
      <c r="E1833" s="79"/>
      <c r="F1833" s="79"/>
      <c r="G1833" s="79"/>
      <c r="H1833" s="79"/>
      <c r="I1833" s="63"/>
      <c r="J1833" s="74"/>
      <c r="K1833" s="61"/>
      <c r="L1833" s="63">
        <f>SUM(AO1822:AO1826)</f>
        <v>0</v>
      </c>
    </row>
    <row r="1834" spans="1:82" ht="14.25" hidden="1" x14ac:dyDescent="0.2">
      <c r="A1834" s="74"/>
      <c r="B1834" s="78"/>
      <c r="C1834" s="84" t="s">
        <v>965</v>
      </c>
      <c r="D1834" s="79"/>
      <c r="E1834" s="79"/>
      <c r="F1834" s="79"/>
      <c r="G1834" s="79"/>
      <c r="H1834" s="79"/>
      <c r="I1834" s="63"/>
      <c r="J1834" s="74"/>
      <c r="K1834" s="61"/>
      <c r="L1834" s="63"/>
    </row>
    <row r="1835" spans="1:82" ht="14.25" hidden="1" x14ac:dyDescent="0.2">
      <c r="A1835" s="74"/>
      <c r="B1835" s="78"/>
      <c r="C1835" s="79" t="s">
        <v>985</v>
      </c>
      <c r="D1835" s="79"/>
      <c r="E1835" s="79"/>
      <c r="F1835" s="79"/>
      <c r="G1835" s="79"/>
      <c r="H1835" s="79"/>
      <c r="I1835" s="63"/>
      <c r="J1835" s="74"/>
      <c r="K1835" s="61"/>
      <c r="L1835" s="63">
        <f>SUM(AT1822:AT1826)</f>
        <v>0</v>
      </c>
    </row>
    <row r="1836" spans="1:82" ht="14.25" hidden="1" x14ac:dyDescent="0.2">
      <c r="A1836" s="74"/>
      <c r="B1836" s="78"/>
      <c r="C1836" s="79" t="s">
        <v>966</v>
      </c>
      <c r="D1836" s="79"/>
      <c r="E1836" s="79"/>
      <c r="F1836" s="79"/>
      <c r="G1836" s="79"/>
      <c r="H1836" s="79"/>
      <c r="I1836" s="63"/>
      <c r="J1836" s="74"/>
      <c r="K1836" s="61"/>
      <c r="L1836" s="63">
        <f>SUM(AV1822:AV1826)</f>
        <v>0</v>
      </c>
    </row>
    <row r="1837" spans="1:82" ht="14.25" x14ac:dyDescent="0.2">
      <c r="A1837" s="74"/>
      <c r="B1837" s="78"/>
      <c r="C1837" s="79" t="s">
        <v>967</v>
      </c>
      <c r="D1837" s="79"/>
      <c r="E1837" s="79"/>
      <c r="F1837" s="79"/>
      <c r="G1837" s="79"/>
      <c r="H1837" s="79"/>
      <c r="I1837" s="63"/>
      <c r="J1837" s="74"/>
      <c r="K1837" s="61"/>
      <c r="L1837" s="63">
        <f>L1839+L1840</f>
        <v>27076.440000000002</v>
      </c>
    </row>
    <row r="1838" spans="1:82" ht="14.25" x14ac:dyDescent="0.2">
      <c r="A1838" s="74"/>
      <c r="B1838" s="78"/>
      <c r="C1838" s="84" t="s">
        <v>964</v>
      </c>
      <c r="D1838" s="79"/>
      <c r="E1838" s="79"/>
      <c r="F1838" s="79"/>
      <c r="G1838" s="79"/>
      <c r="H1838" s="79"/>
      <c r="I1838" s="63"/>
      <c r="J1838" s="74"/>
      <c r="K1838" s="61"/>
      <c r="L1838" s="63"/>
    </row>
    <row r="1839" spans="1:82" ht="14.25" x14ac:dyDescent="0.2">
      <c r="A1839" s="74"/>
      <c r="B1839" s="78"/>
      <c r="C1839" s="79" t="s">
        <v>968</v>
      </c>
      <c r="D1839" s="79"/>
      <c r="E1839" s="79"/>
      <c r="F1839" s="79"/>
      <c r="G1839" s="79"/>
      <c r="H1839" s="79"/>
      <c r="I1839" s="63"/>
      <c r="J1839" s="74"/>
      <c r="K1839" s="61"/>
      <c r="L1839" s="63">
        <f>SUM(AW1822:AW1826)-SUM(BK1822:BK1826)</f>
        <v>27076.440000000002</v>
      </c>
    </row>
    <row r="1840" spans="1:82" ht="14.25" hidden="1" x14ac:dyDescent="0.2">
      <c r="A1840" s="74"/>
      <c r="B1840" s="78"/>
      <c r="C1840" s="79" t="s">
        <v>969</v>
      </c>
      <c r="D1840" s="79"/>
      <c r="E1840" s="79"/>
      <c r="F1840" s="79"/>
      <c r="G1840" s="79"/>
      <c r="H1840" s="79"/>
      <c r="I1840" s="63"/>
      <c r="J1840" s="74"/>
      <c r="K1840" s="61"/>
      <c r="L1840" s="63">
        <f>SUM(BC1822:BC1826)</f>
        <v>0</v>
      </c>
    </row>
    <row r="1841" spans="1:12" ht="14.25" hidden="1" x14ac:dyDescent="0.2">
      <c r="A1841" s="74"/>
      <c r="B1841" s="78"/>
      <c r="C1841" s="79" t="s">
        <v>970</v>
      </c>
      <c r="D1841" s="79"/>
      <c r="E1841" s="79"/>
      <c r="F1841" s="79"/>
      <c r="G1841" s="79"/>
      <c r="H1841" s="79"/>
      <c r="I1841" s="63"/>
      <c r="J1841" s="74"/>
      <c r="K1841" s="61"/>
      <c r="L1841" s="63">
        <f>SUM(BB1822:BB1826)</f>
        <v>0</v>
      </c>
    </row>
    <row r="1842" spans="1:12" ht="14.25" hidden="1" x14ac:dyDescent="0.2">
      <c r="A1842" s="74"/>
      <c r="B1842" s="78"/>
      <c r="C1842" s="79" t="s">
        <v>971</v>
      </c>
      <c r="D1842" s="79"/>
      <c r="E1842" s="79"/>
      <c r="F1842" s="79"/>
      <c r="G1842" s="79"/>
      <c r="H1842" s="79"/>
      <c r="I1842" s="63"/>
      <c r="J1842" s="74"/>
      <c r="K1842" s="61"/>
      <c r="L1842" s="63">
        <f>SUM(AR1822:AR1826)+SUM(AT1822:AT1826)+SUM(AV1822:AV1826)</f>
        <v>0</v>
      </c>
    </row>
    <row r="1843" spans="1:12" ht="14.25" hidden="1" x14ac:dyDescent="0.2">
      <c r="A1843" s="74"/>
      <c r="B1843" s="78"/>
      <c r="C1843" s="79" t="s">
        <v>972</v>
      </c>
      <c r="D1843" s="79"/>
      <c r="E1843" s="79"/>
      <c r="F1843" s="79"/>
      <c r="G1843" s="79"/>
      <c r="H1843" s="79"/>
      <c r="I1843" s="63"/>
      <c r="J1843" s="74"/>
      <c r="K1843" s="61"/>
      <c r="L1843" s="63">
        <f>SUM(AZ1822:AZ1826)</f>
        <v>0</v>
      </c>
    </row>
    <row r="1844" spans="1:12" ht="14.25" hidden="1" x14ac:dyDescent="0.2">
      <c r="A1844" s="74"/>
      <c r="B1844" s="78"/>
      <c r="C1844" s="79" t="s">
        <v>973</v>
      </c>
      <c r="D1844" s="79"/>
      <c r="E1844" s="79"/>
      <c r="F1844" s="79"/>
      <c r="G1844" s="79"/>
      <c r="H1844" s="79"/>
      <c r="I1844" s="63"/>
      <c r="J1844" s="74"/>
      <c r="K1844" s="61"/>
      <c r="L1844" s="63">
        <f>SUM(BA1822:BA1826)</f>
        <v>0</v>
      </c>
    </row>
    <row r="1845" spans="1:12" ht="14.25" hidden="1" x14ac:dyDescent="0.2">
      <c r="A1845" s="74"/>
      <c r="B1845" s="78"/>
      <c r="C1845" s="79" t="s">
        <v>974</v>
      </c>
      <c r="D1845" s="79"/>
      <c r="E1845" s="79"/>
      <c r="F1845" s="79"/>
      <c r="G1845" s="79"/>
      <c r="H1845" s="79"/>
      <c r="I1845" s="63"/>
      <c r="J1845" s="74"/>
      <c r="K1845" s="61"/>
      <c r="L1845" s="63">
        <f>L1847+L1848</f>
        <v>0</v>
      </c>
    </row>
    <row r="1846" spans="1:12" ht="14.25" hidden="1" x14ac:dyDescent="0.2">
      <c r="A1846" s="74"/>
      <c r="B1846" s="78"/>
      <c r="C1846" s="84" t="s">
        <v>961</v>
      </c>
      <c r="D1846" s="79"/>
      <c r="E1846" s="79"/>
      <c r="F1846" s="79"/>
      <c r="G1846" s="79"/>
      <c r="H1846" s="79"/>
      <c r="I1846" s="63"/>
      <c r="J1846" s="74"/>
      <c r="K1846" s="61"/>
      <c r="L1846" s="63"/>
    </row>
    <row r="1847" spans="1:12" ht="14.25" hidden="1" x14ac:dyDescent="0.2">
      <c r="A1847" s="74"/>
      <c r="B1847" s="78"/>
      <c r="C1847" s="79" t="s">
        <v>975</v>
      </c>
      <c r="D1847" s="79"/>
      <c r="E1847" s="79"/>
      <c r="F1847" s="79"/>
      <c r="G1847" s="79"/>
      <c r="H1847" s="79"/>
      <c r="I1847" s="63"/>
      <c r="J1847" s="74"/>
      <c r="K1847" s="61"/>
      <c r="L1847" s="63">
        <f>SUM(BK1822:BK1826)</f>
        <v>0</v>
      </c>
    </row>
    <row r="1848" spans="1:12" ht="14.25" hidden="1" x14ac:dyDescent="0.2">
      <c r="A1848" s="74"/>
      <c r="B1848" s="78"/>
      <c r="C1848" s="79" t="s">
        <v>976</v>
      </c>
      <c r="D1848" s="79"/>
      <c r="E1848" s="79"/>
      <c r="F1848" s="79"/>
      <c r="G1848" s="79"/>
      <c r="H1848" s="79"/>
      <c r="I1848" s="63"/>
      <c r="J1848" s="74"/>
      <c r="K1848" s="61"/>
      <c r="L1848" s="63">
        <f>SUM(BD1822:BD1826)</f>
        <v>0</v>
      </c>
    </row>
    <row r="1849" spans="1:12" ht="14.25" hidden="1" x14ac:dyDescent="0.2">
      <c r="A1849" s="74"/>
      <c r="B1849" s="78"/>
      <c r="C1849" s="79" t="s">
        <v>977</v>
      </c>
      <c r="D1849" s="79"/>
      <c r="E1849" s="79"/>
      <c r="F1849" s="79"/>
      <c r="G1849" s="79"/>
      <c r="H1849" s="79"/>
      <c r="I1849" s="63"/>
      <c r="J1849" s="74"/>
      <c r="K1849" s="61"/>
      <c r="L1849" s="63"/>
    </row>
    <row r="1850" spans="1:12" ht="14.25" hidden="1" x14ac:dyDescent="0.2">
      <c r="A1850" s="74"/>
      <c r="B1850" s="78"/>
      <c r="C1850" s="79" t="s">
        <v>978</v>
      </c>
      <c r="D1850" s="79"/>
      <c r="E1850" s="79"/>
      <c r="F1850" s="79"/>
      <c r="G1850" s="79"/>
      <c r="H1850" s="79"/>
      <c r="I1850" s="63"/>
      <c r="J1850" s="74"/>
      <c r="K1850" s="61"/>
      <c r="L1850" s="63">
        <f>SUM(BO1822:BO1826)</f>
        <v>0</v>
      </c>
    </row>
    <row r="1851" spans="1:12" ht="15" x14ac:dyDescent="0.2">
      <c r="A1851" s="80"/>
      <c r="B1851" s="81"/>
      <c r="C1851" s="82" t="s">
        <v>979</v>
      </c>
      <c r="D1851" s="82"/>
      <c r="E1851" s="82"/>
      <c r="F1851" s="82"/>
      <c r="G1851" s="82"/>
      <c r="H1851" s="82"/>
      <c r="I1851" s="66"/>
      <c r="J1851" s="80"/>
      <c r="K1851" s="83"/>
      <c r="L1851" s="66">
        <f>L1828+L1843+L1844+L1845+L1849+L1850</f>
        <v>27076.440000000002</v>
      </c>
    </row>
    <row r="1852" spans="1:12" ht="14.25" hidden="1" x14ac:dyDescent="0.2">
      <c r="A1852" s="74"/>
      <c r="B1852" s="78"/>
      <c r="C1852" s="84" t="s">
        <v>980</v>
      </c>
      <c r="D1852" s="79"/>
      <c r="E1852" s="79"/>
      <c r="F1852" s="79"/>
      <c r="G1852" s="79"/>
      <c r="H1852" s="79"/>
      <c r="I1852" s="63"/>
      <c r="J1852" s="74"/>
      <c r="K1852" s="61"/>
      <c r="L1852" s="63"/>
    </row>
    <row r="1853" spans="1:12" ht="14.25" hidden="1" x14ac:dyDescent="0.2">
      <c r="A1853" s="74"/>
      <c r="B1853" s="78"/>
      <c r="C1853" s="79" t="s">
        <v>981</v>
      </c>
      <c r="D1853" s="79"/>
      <c r="E1853" s="79"/>
      <c r="F1853" s="79"/>
      <c r="G1853" s="79"/>
      <c r="H1853" s="79"/>
      <c r="I1853" s="63"/>
      <c r="J1853" s="74"/>
      <c r="K1853" s="61"/>
      <c r="L1853" s="63">
        <f>SUM(AX1822:AX1826)</f>
        <v>0</v>
      </c>
    </row>
    <row r="1854" spans="1:12" ht="14.25" hidden="1" x14ac:dyDescent="0.2">
      <c r="A1854" s="74"/>
      <c r="B1854" s="78"/>
      <c r="C1854" s="79" t="s">
        <v>982</v>
      </c>
      <c r="D1854" s="79"/>
      <c r="E1854" s="79"/>
      <c r="F1854" s="79"/>
      <c r="G1854" s="79"/>
      <c r="H1854" s="79"/>
      <c r="I1854" s="63"/>
      <c r="J1854" s="74"/>
      <c r="K1854" s="61"/>
      <c r="L1854" s="63">
        <f>SUM(AY1822:AY1826)</f>
        <v>0</v>
      </c>
    </row>
    <row r="1855" spans="1:12" ht="14.25" hidden="1" customHeight="1" x14ac:dyDescent="0.2">
      <c r="A1855" s="74"/>
      <c r="B1855" s="78"/>
      <c r="C1855" s="79" t="s">
        <v>983</v>
      </c>
      <c r="D1855" s="79"/>
      <c r="E1855" s="79"/>
      <c r="F1855" s="85"/>
      <c r="G1855" s="65">
        <f>Source!F455</f>
        <v>0</v>
      </c>
      <c r="H1855" s="74"/>
      <c r="I1855" s="74"/>
      <c r="J1855" s="74"/>
      <c r="K1855" s="74"/>
      <c r="L1855" s="74"/>
    </row>
    <row r="1856" spans="1:12" ht="14.25" hidden="1" customHeight="1" x14ac:dyDescent="0.2">
      <c r="A1856" s="74"/>
      <c r="B1856" s="78"/>
      <c r="C1856" s="79" t="s">
        <v>984</v>
      </c>
      <c r="D1856" s="79"/>
      <c r="E1856" s="79"/>
      <c r="F1856" s="85"/>
      <c r="G1856" s="65">
        <f>Source!F456</f>
        <v>0</v>
      </c>
      <c r="H1856" s="74"/>
      <c r="I1856" s="74"/>
      <c r="J1856" s="74"/>
      <c r="K1856" s="74"/>
      <c r="L1856" s="74"/>
    </row>
    <row r="1859" spans="1:82" ht="16.5" x14ac:dyDescent="0.2">
      <c r="A1859" s="56" t="s">
        <v>1073</v>
      </c>
      <c r="B1859" s="56"/>
      <c r="C1859" s="56"/>
      <c r="D1859" s="56"/>
      <c r="E1859" s="56"/>
      <c r="F1859" s="56"/>
      <c r="G1859" s="56"/>
      <c r="H1859" s="56"/>
      <c r="I1859" s="56"/>
      <c r="J1859" s="56"/>
      <c r="K1859" s="56"/>
      <c r="L1859" s="56"/>
    </row>
    <row r="1860" spans="1:82" ht="57" x14ac:dyDescent="0.2">
      <c r="A1860" s="77" t="s">
        <v>574</v>
      </c>
      <c r="B1860" s="67" t="str">
        <f>Source!F467</f>
        <v>Калькуляция №1.1</v>
      </c>
      <c r="C1860" s="67" t="str">
        <f>Source!G467</f>
        <v>Обрезка крон (примекнительно к обрезке крон  деревьев в зоне ВЛ 0,4-220кВ с использованием автогидроподъемника)</v>
      </c>
      <c r="D1860" s="68" t="str">
        <f>Source!H467</f>
        <v>1 ДЕРЕВО</v>
      </c>
      <c r="E1860" s="69">
        <f>Source!K467</f>
        <v>10</v>
      </c>
      <c r="F1860" s="69"/>
      <c r="G1860" s="69">
        <f>Source!I467</f>
        <v>10</v>
      </c>
      <c r="H1860" s="70">
        <f>Source!AL467</f>
        <v>1329.88</v>
      </c>
      <c r="I1860" s="71"/>
      <c r="J1860" s="70"/>
      <c r="K1860" s="71"/>
      <c r="L1860" s="70">
        <f>Source!P467</f>
        <v>13298.8</v>
      </c>
    </row>
    <row r="1861" spans="1:82" ht="15" x14ac:dyDescent="0.2">
      <c r="C1861" s="75" t="s">
        <v>914</v>
      </c>
      <c r="D1861" s="75"/>
      <c r="E1861" s="75"/>
      <c r="F1861" s="75"/>
      <c r="G1861" s="75"/>
      <c r="H1861" s="75"/>
      <c r="I1861" s="76">
        <f>K1861/E1860</f>
        <v>1329.8799999999999</v>
      </c>
      <c r="J1861" s="76"/>
      <c r="K1861" s="76">
        <f>L1860</f>
        <v>13298.8</v>
      </c>
      <c r="L1861" s="76"/>
      <c r="AD1861">
        <f>ROUND((Source!AT467/100)*((ROUND(ROUND(Source!AO467,2)*Source!I467, 2)+ROUND(ROUND(Source!AN467,2)*Source!I467, 2))), 2)</f>
        <v>0</v>
      </c>
      <c r="AE1861">
        <f>ROUND((Source!AU467/100)*((ROUND(ROUND(Source!AO467,2)*Source!I467, 2)+ROUND(ROUND(Source!AN467,2)*Source!I467, 2))), 2)</f>
        <v>0</v>
      </c>
      <c r="AN1861" s="72">
        <f>L1860</f>
        <v>13298.8</v>
      </c>
      <c r="AO1861">
        <f>0</f>
        <v>0</v>
      </c>
      <c r="AQ1861" t="s">
        <v>915</v>
      </c>
      <c r="AR1861">
        <f>0</f>
        <v>0</v>
      </c>
      <c r="AT1861">
        <f>0</f>
        <v>0</v>
      </c>
      <c r="AV1861" t="s">
        <v>915</v>
      </c>
      <c r="AW1861" s="72">
        <f>L1860</f>
        <v>13298.8</v>
      </c>
      <c r="AZ1861">
        <f>Source!X467</f>
        <v>0</v>
      </c>
      <c r="BA1861">
        <f>Source!Y467</f>
        <v>0</v>
      </c>
      <c r="CD1861">
        <v>1</v>
      </c>
    </row>
    <row r="1863" spans="1:82" ht="15" x14ac:dyDescent="0.2">
      <c r="A1863" s="80"/>
      <c r="B1863" s="81"/>
      <c r="C1863" s="82" t="s">
        <v>960</v>
      </c>
      <c r="D1863" s="82"/>
      <c r="E1863" s="82"/>
      <c r="F1863" s="82"/>
      <c r="G1863" s="82"/>
      <c r="H1863" s="82"/>
      <c r="I1863" s="66"/>
      <c r="J1863" s="80"/>
      <c r="K1863" s="83"/>
      <c r="L1863" s="66">
        <f>L1865+L1866+L1872+L1876</f>
        <v>13298.8</v>
      </c>
    </row>
    <row r="1864" spans="1:82" ht="14.25" x14ac:dyDescent="0.2">
      <c r="A1864" s="74"/>
      <c r="B1864" s="78"/>
      <c r="C1864" s="84" t="s">
        <v>961</v>
      </c>
      <c r="D1864" s="79"/>
      <c r="E1864" s="79"/>
      <c r="F1864" s="79"/>
      <c r="G1864" s="79"/>
      <c r="H1864" s="79"/>
      <c r="I1864" s="63"/>
      <c r="J1864" s="74"/>
      <c r="K1864" s="61"/>
      <c r="L1864" s="63"/>
    </row>
    <row r="1865" spans="1:82" ht="14.25" hidden="1" x14ac:dyDescent="0.2">
      <c r="A1865" s="74"/>
      <c r="B1865" s="78"/>
      <c r="C1865" s="79" t="s">
        <v>962</v>
      </c>
      <c r="D1865" s="79"/>
      <c r="E1865" s="79"/>
      <c r="F1865" s="79"/>
      <c r="G1865" s="79"/>
      <c r="H1865" s="79"/>
      <c r="I1865" s="63"/>
      <c r="J1865" s="74"/>
      <c r="K1865" s="61"/>
      <c r="L1865" s="63">
        <f>SUM(AR1859:AR1861)</f>
        <v>0</v>
      </c>
    </row>
    <row r="1866" spans="1:82" ht="14.25" hidden="1" x14ac:dyDescent="0.2">
      <c r="A1866" s="74"/>
      <c r="B1866" s="78"/>
      <c r="C1866" s="79" t="s">
        <v>963</v>
      </c>
      <c r="D1866" s="79"/>
      <c r="E1866" s="79"/>
      <c r="F1866" s="79"/>
      <c r="G1866" s="79"/>
      <c r="H1866" s="79"/>
      <c r="I1866" s="63"/>
      <c r="J1866" s="74"/>
      <c r="K1866" s="61"/>
      <c r="L1866" s="63">
        <f>L1868+L1871+L1870</f>
        <v>0</v>
      </c>
    </row>
    <row r="1867" spans="1:82" ht="14.25" hidden="1" x14ac:dyDescent="0.2">
      <c r="A1867" s="74"/>
      <c r="B1867" s="78"/>
      <c r="C1867" s="84" t="s">
        <v>964</v>
      </c>
      <c r="D1867" s="79"/>
      <c r="E1867" s="79"/>
      <c r="F1867" s="79"/>
      <c r="G1867" s="79"/>
      <c r="H1867" s="79"/>
      <c r="I1867" s="63"/>
      <c r="J1867" s="74"/>
      <c r="K1867" s="61"/>
      <c r="L1867" s="63"/>
    </row>
    <row r="1868" spans="1:82" ht="14.25" hidden="1" x14ac:dyDescent="0.2">
      <c r="A1868" s="74"/>
      <c r="B1868" s="78"/>
      <c r="C1868" s="79" t="s">
        <v>963</v>
      </c>
      <c r="D1868" s="79"/>
      <c r="E1868" s="79"/>
      <c r="F1868" s="79"/>
      <c r="G1868" s="79"/>
      <c r="H1868" s="79"/>
      <c r="I1868" s="63"/>
      <c r="J1868" s="74"/>
      <c r="K1868" s="61"/>
      <c r="L1868" s="63">
        <f>SUM(AO1859:AO1861)</f>
        <v>0</v>
      </c>
    </row>
    <row r="1869" spans="1:82" ht="14.25" hidden="1" x14ac:dyDescent="0.2">
      <c r="A1869" s="74"/>
      <c r="B1869" s="78"/>
      <c r="C1869" s="84" t="s">
        <v>965</v>
      </c>
      <c r="D1869" s="79"/>
      <c r="E1869" s="79"/>
      <c r="F1869" s="79"/>
      <c r="G1869" s="79"/>
      <c r="H1869" s="79"/>
      <c r="I1869" s="63"/>
      <c r="J1869" s="74"/>
      <c r="K1869" s="61"/>
      <c r="L1869" s="63"/>
    </row>
    <row r="1870" spans="1:82" ht="14.25" hidden="1" x14ac:dyDescent="0.2">
      <c r="A1870" s="74"/>
      <c r="B1870" s="78"/>
      <c r="C1870" s="79" t="s">
        <v>985</v>
      </c>
      <c r="D1870" s="79"/>
      <c r="E1870" s="79"/>
      <c r="F1870" s="79"/>
      <c r="G1870" s="79"/>
      <c r="H1870" s="79"/>
      <c r="I1870" s="63"/>
      <c r="J1870" s="74"/>
      <c r="K1870" s="61"/>
      <c r="L1870" s="63">
        <f>SUM(AT1859:AT1861)</f>
        <v>0</v>
      </c>
    </row>
    <row r="1871" spans="1:82" ht="14.25" hidden="1" x14ac:dyDescent="0.2">
      <c r="A1871" s="74"/>
      <c r="B1871" s="78"/>
      <c r="C1871" s="79" t="s">
        <v>966</v>
      </c>
      <c r="D1871" s="79"/>
      <c r="E1871" s="79"/>
      <c r="F1871" s="79"/>
      <c r="G1871" s="79"/>
      <c r="H1871" s="79"/>
      <c r="I1871" s="63"/>
      <c r="J1871" s="74"/>
      <c r="K1871" s="61"/>
      <c r="L1871" s="63">
        <f>SUM(AV1859:AV1861)</f>
        <v>0</v>
      </c>
    </row>
    <row r="1872" spans="1:82" ht="14.25" x14ac:dyDescent="0.2">
      <c r="A1872" s="74"/>
      <c r="B1872" s="78"/>
      <c r="C1872" s="79" t="s">
        <v>967</v>
      </c>
      <c r="D1872" s="79"/>
      <c r="E1872" s="79"/>
      <c r="F1872" s="79"/>
      <c r="G1872" s="79"/>
      <c r="H1872" s="79"/>
      <c r="I1872" s="63"/>
      <c r="J1872" s="74"/>
      <c r="K1872" s="61"/>
      <c r="L1872" s="63">
        <f>L1874+L1875</f>
        <v>13298.8</v>
      </c>
    </row>
    <row r="1873" spans="1:12" ht="14.25" x14ac:dyDescent="0.2">
      <c r="A1873" s="74"/>
      <c r="B1873" s="78"/>
      <c r="C1873" s="84" t="s">
        <v>964</v>
      </c>
      <c r="D1873" s="79"/>
      <c r="E1873" s="79"/>
      <c r="F1873" s="79"/>
      <c r="G1873" s="79"/>
      <c r="H1873" s="79"/>
      <c r="I1873" s="63"/>
      <c r="J1873" s="74"/>
      <c r="K1873" s="61"/>
      <c r="L1873" s="63"/>
    </row>
    <row r="1874" spans="1:12" ht="14.25" x14ac:dyDescent="0.2">
      <c r="A1874" s="74"/>
      <c r="B1874" s="78"/>
      <c r="C1874" s="79" t="s">
        <v>968</v>
      </c>
      <c r="D1874" s="79"/>
      <c r="E1874" s="79"/>
      <c r="F1874" s="79"/>
      <c r="G1874" s="79"/>
      <c r="H1874" s="79"/>
      <c r="I1874" s="63"/>
      <c r="J1874" s="74"/>
      <c r="K1874" s="61"/>
      <c r="L1874" s="63">
        <f>SUM(AW1859:AW1861)-SUM(BK1859:BK1861)</f>
        <v>13298.8</v>
      </c>
    </row>
    <row r="1875" spans="1:12" ht="14.25" hidden="1" x14ac:dyDescent="0.2">
      <c r="A1875" s="74"/>
      <c r="B1875" s="78"/>
      <c r="C1875" s="79" t="s">
        <v>969</v>
      </c>
      <c r="D1875" s="79"/>
      <c r="E1875" s="79"/>
      <c r="F1875" s="79"/>
      <c r="G1875" s="79"/>
      <c r="H1875" s="79"/>
      <c r="I1875" s="63"/>
      <c r="J1875" s="74"/>
      <c r="K1875" s="61"/>
      <c r="L1875" s="63">
        <f>SUM(BC1859:BC1861)</f>
        <v>0</v>
      </c>
    </row>
    <row r="1876" spans="1:12" ht="14.25" hidden="1" x14ac:dyDescent="0.2">
      <c r="A1876" s="74"/>
      <c r="B1876" s="78"/>
      <c r="C1876" s="79" t="s">
        <v>970</v>
      </c>
      <c r="D1876" s="79"/>
      <c r="E1876" s="79"/>
      <c r="F1876" s="79"/>
      <c r="G1876" s="79"/>
      <c r="H1876" s="79"/>
      <c r="I1876" s="63"/>
      <c r="J1876" s="74"/>
      <c r="K1876" s="61"/>
      <c r="L1876" s="63">
        <f>SUM(BB1859:BB1861)</f>
        <v>0</v>
      </c>
    </row>
    <row r="1877" spans="1:12" ht="14.25" hidden="1" x14ac:dyDescent="0.2">
      <c r="A1877" s="74"/>
      <c r="B1877" s="78"/>
      <c r="C1877" s="79" t="s">
        <v>971</v>
      </c>
      <c r="D1877" s="79"/>
      <c r="E1877" s="79"/>
      <c r="F1877" s="79"/>
      <c r="G1877" s="79"/>
      <c r="H1877" s="79"/>
      <c r="I1877" s="63"/>
      <c r="J1877" s="74"/>
      <c r="K1877" s="61"/>
      <c r="L1877" s="63">
        <f>SUM(AR1859:AR1861)+SUM(AT1859:AT1861)+SUM(AV1859:AV1861)</f>
        <v>0</v>
      </c>
    </row>
    <row r="1878" spans="1:12" ht="14.25" hidden="1" x14ac:dyDescent="0.2">
      <c r="A1878" s="74"/>
      <c r="B1878" s="78"/>
      <c r="C1878" s="79" t="s">
        <v>972</v>
      </c>
      <c r="D1878" s="79"/>
      <c r="E1878" s="79"/>
      <c r="F1878" s="79"/>
      <c r="G1878" s="79"/>
      <c r="H1878" s="79"/>
      <c r="I1878" s="63"/>
      <c r="J1878" s="74"/>
      <c r="K1878" s="61"/>
      <c r="L1878" s="63">
        <f>SUM(AZ1859:AZ1861)</f>
        <v>0</v>
      </c>
    </row>
    <row r="1879" spans="1:12" ht="14.25" hidden="1" x14ac:dyDescent="0.2">
      <c r="A1879" s="74"/>
      <c r="B1879" s="78"/>
      <c r="C1879" s="79" t="s">
        <v>973</v>
      </c>
      <c r="D1879" s="79"/>
      <c r="E1879" s="79"/>
      <c r="F1879" s="79"/>
      <c r="G1879" s="79"/>
      <c r="H1879" s="79"/>
      <c r="I1879" s="63"/>
      <c r="J1879" s="74"/>
      <c r="K1879" s="61"/>
      <c r="L1879" s="63">
        <f>SUM(BA1859:BA1861)</f>
        <v>0</v>
      </c>
    </row>
    <row r="1880" spans="1:12" ht="14.25" hidden="1" x14ac:dyDescent="0.2">
      <c r="A1880" s="74"/>
      <c r="B1880" s="78"/>
      <c r="C1880" s="79" t="s">
        <v>974</v>
      </c>
      <c r="D1880" s="79"/>
      <c r="E1880" s="79"/>
      <c r="F1880" s="79"/>
      <c r="G1880" s="79"/>
      <c r="H1880" s="79"/>
      <c r="I1880" s="63"/>
      <c r="J1880" s="74"/>
      <c r="K1880" s="61"/>
      <c r="L1880" s="63">
        <f>L1882+L1883</f>
        <v>0</v>
      </c>
    </row>
    <row r="1881" spans="1:12" ht="14.25" hidden="1" x14ac:dyDescent="0.2">
      <c r="A1881" s="74"/>
      <c r="B1881" s="78"/>
      <c r="C1881" s="84" t="s">
        <v>961</v>
      </c>
      <c r="D1881" s="79"/>
      <c r="E1881" s="79"/>
      <c r="F1881" s="79"/>
      <c r="G1881" s="79"/>
      <c r="H1881" s="79"/>
      <c r="I1881" s="63"/>
      <c r="J1881" s="74"/>
      <c r="K1881" s="61"/>
      <c r="L1881" s="63"/>
    </row>
    <row r="1882" spans="1:12" ht="14.25" hidden="1" x14ac:dyDescent="0.2">
      <c r="A1882" s="74"/>
      <c r="B1882" s="78"/>
      <c r="C1882" s="79" t="s">
        <v>975</v>
      </c>
      <c r="D1882" s="79"/>
      <c r="E1882" s="79"/>
      <c r="F1882" s="79"/>
      <c r="G1882" s="79"/>
      <c r="H1882" s="79"/>
      <c r="I1882" s="63"/>
      <c r="J1882" s="74"/>
      <c r="K1882" s="61"/>
      <c r="L1882" s="63">
        <f>SUM(BK1859:BK1861)</f>
        <v>0</v>
      </c>
    </row>
    <row r="1883" spans="1:12" ht="14.25" hidden="1" x14ac:dyDescent="0.2">
      <c r="A1883" s="74"/>
      <c r="B1883" s="78"/>
      <c r="C1883" s="79" t="s">
        <v>976</v>
      </c>
      <c r="D1883" s="79"/>
      <c r="E1883" s="79"/>
      <c r="F1883" s="79"/>
      <c r="G1883" s="79"/>
      <c r="H1883" s="79"/>
      <c r="I1883" s="63"/>
      <c r="J1883" s="74"/>
      <c r="K1883" s="61"/>
      <c r="L1883" s="63">
        <f>SUM(BD1859:BD1861)</f>
        <v>0</v>
      </c>
    </row>
    <row r="1884" spans="1:12" ht="14.25" hidden="1" x14ac:dyDescent="0.2">
      <c r="A1884" s="74"/>
      <c r="B1884" s="78"/>
      <c r="C1884" s="79" t="s">
        <v>977</v>
      </c>
      <c r="D1884" s="79"/>
      <c r="E1884" s="79"/>
      <c r="F1884" s="79"/>
      <c r="G1884" s="79"/>
      <c r="H1884" s="79"/>
      <c r="I1884" s="63"/>
      <c r="J1884" s="74"/>
      <c r="K1884" s="61"/>
      <c r="L1884" s="63"/>
    </row>
    <row r="1885" spans="1:12" ht="14.25" hidden="1" x14ac:dyDescent="0.2">
      <c r="A1885" s="74"/>
      <c r="B1885" s="78"/>
      <c r="C1885" s="79" t="s">
        <v>978</v>
      </c>
      <c r="D1885" s="79"/>
      <c r="E1885" s="79"/>
      <c r="F1885" s="79"/>
      <c r="G1885" s="79"/>
      <c r="H1885" s="79"/>
      <c r="I1885" s="63"/>
      <c r="J1885" s="74"/>
      <c r="K1885" s="61"/>
      <c r="L1885" s="63">
        <f>SUM(BO1859:BO1861)</f>
        <v>0</v>
      </c>
    </row>
    <row r="1886" spans="1:12" ht="15" x14ac:dyDescent="0.2">
      <c r="A1886" s="80"/>
      <c r="B1886" s="81"/>
      <c r="C1886" s="82" t="s">
        <v>979</v>
      </c>
      <c r="D1886" s="82"/>
      <c r="E1886" s="82"/>
      <c r="F1886" s="82"/>
      <c r="G1886" s="82"/>
      <c r="H1886" s="82"/>
      <c r="I1886" s="66"/>
      <c r="J1886" s="80"/>
      <c r="K1886" s="83"/>
      <c r="L1886" s="66">
        <f>L1863+L1878+L1879+L1880+L1884+L1885</f>
        <v>13298.8</v>
      </c>
    </row>
    <row r="1887" spans="1:12" ht="14.25" hidden="1" x14ac:dyDescent="0.2">
      <c r="A1887" s="74"/>
      <c r="B1887" s="78"/>
      <c r="C1887" s="84" t="s">
        <v>980</v>
      </c>
      <c r="D1887" s="79"/>
      <c r="E1887" s="79"/>
      <c r="F1887" s="79"/>
      <c r="G1887" s="79"/>
      <c r="H1887" s="79"/>
      <c r="I1887" s="63"/>
      <c r="J1887" s="74"/>
      <c r="K1887" s="61"/>
      <c r="L1887" s="63"/>
    </row>
    <row r="1888" spans="1:12" ht="14.25" hidden="1" x14ac:dyDescent="0.2">
      <c r="A1888" s="74"/>
      <c r="B1888" s="78"/>
      <c r="C1888" s="79" t="s">
        <v>981</v>
      </c>
      <c r="D1888" s="79"/>
      <c r="E1888" s="79"/>
      <c r="F1888" s="79"/>
      <c r="G1888" s="79"/>
      <c r="H1888" s="79"/>
      <c r="I1888" s="63"/>
      <c r="J1888" s="74"/>
      <c r="K1888" s="61"/>
      <c r="L1888" s="63">
        <f>SUM(AX1859:AX1861)</f>
        <v>0</v>
      </c>
    </row>
    <row r="1889" spans="1:83" ht="14.25" hidden="1" x14ac:dyDescent="0.2">
      <c r="A1889" s="74"/>
      <c r="B1889" s="78"/>
      <c r="C1889" s="79" t="s">
        <v>982</v>
      </c>
      <c r="D1889" s="79"/>
      <c r="E1889" s="79"/>
      <c r="F1889" s="79"/>
      <c r="G1889" s="79"/>
      <c r="H1889" s="79"/>
      <c r="I1889" s="63"/>
      <c r="J1889" s="74"/>
      <c r="K1889" s="61"/>
      <c r="L1889" s="63">
        <f>SUM(AY1859:AY1861)</f>
        <v>0</v>
      </c>
    </row>
    <row r="1890" spans="1:83" ht="14.25" hidden="1" customHeight="1" x14ac:dyDescent="0.2">
      <c r="A1890" s="74"/>
      <c r="B1890" s="78"/>
      <c r="C1890" s="79" t="s">
        <v>983</v>
      </c>
      <c r="D1890" s="79"/>
      <c r="E1890" s="79"/>
      <c r="F1890" s="85"/>
      <c r="G1890" s="65">
        <f>Source!F491</f>
        <v>0</v>
      </c>
      <c r="H1890" s="74"/>
      <c r="I1890" s="74"/>
      <c r="J1890" s="74"/>
      <c r="K1890" s="74"/>
      <c r="L1890" s="74"/>
    </row>
    <row r="1891" spans="1:83" ht="14.25" hidden="1" customHeight="1" x14ac:dyDescent="0.2">
      <c r="A1891" s="74"/>
      <c r="B1891" s="78"/>
      <c r="C1891" s="79" t="s">
        <v>984</v>
      </c>
      <c r="D1891" s="79"/>
      <c r="E1891" s="79"/>
      <c r="F1891" s="85"/>
      <c r="G1891" s="65">
        <f>Source!F492</f>
        <v>0</v>
      </c>
      <c r="H1891" s="74"/>
      <c r="I1891" s="74"/>
      <c r="J1891" s="74"/>
      <c r="K1891" s="74"/>
      <c r="L1891" s="74"/>
    </row>
    <row r="1894" spans="1:83" ht="16.5" x14ac:dyDescent="0.2">
      <c r="A1894" s="56" t="s">
        <v>1074</v>
      </c>
      <c r="B1894" s="56"/>
      <c r="C1894" s="56"/>
      <c r="D1894" s="56"/>
      <c r="E1894" s="56"/>
      <c r="F1894" s="56"/>
      <c r="G1894" s="56"/>
      <c r="H1894" s="56"/>
      <c r="I1894" s="56"/>
      <c r="J1894" s="56"/>
      <c r="K1894" s="56"/>
      <c r="L1894" s="56"/>
    </row>
    <row r="1895" spans="1:83" ht="54" x14ac:dyDescent="0.2">
      <c r="A1895" s="57" t="s">
        <v>579</v>
      </c>
      <c r="B1895" s="59" t="str">
        <f>Source!F503</f>
        <v>91.13.03-508</v>
      </c>
      <c r="C1895" s="59" t="s">
        <v>1075</v>
      </c>
      <c r="D1895" s="60" t="str">
        <f>Source!H503</f>
        <v>маш.-ч</v>
      </c>
      <c r="E1895" s="61">
        <f>Source!K503</f>
        <v>7.47</v>
      </c>
      <c r="F1895" s="61"/>
      <c r="G1895" s="61">
        <f>Source!I503</f>
        <v>7.47</v>
      </c>
      <c r="H1895" s="63">
        <f>Source!AM503</f>
        <v>388.56</v>
      </c>
      <c r="I1895" s="62">
        <f>IF(Source!BB503&lt;&gt; 0, Source!BB503, 1)</f>
        <v>1.19</v>
      </c>
      <c r="J1895" s="63">
        <f>ROUND(H1895*I1895, 2)</f>
        <v>462.39</v>
      </c>
      <c r="K1895" s="62"/>
      <c r="L1895" s="63">
        <f>Source!Q503</f>
        <v>3454.05</v>
      </c>
    </row>
    <row r="1896" spans="1:83" ht="14.25" x14ac:dyDescent="0.2">
      <c r="A1896" s="59"/>
      <c r="B1896" s="59" t="s">
        <v>697</v>
      </c>
      <c r="C1896" s="59" t="s">
        <v>816</v>
      </c>
      <c r="D1896" s="60" t="s">
        <v>691</v>
      </c>
      <c r="E1896" s="61">
        <f>Source!K503*SmtRes!AT465</f>
        <v>7.47</v>
      </c>
      <c r="F1896" s="61"/>
      <c r="G1896" s="61">
        <f>SmtRes!CX465</f>
        <v>7.47</v>
      </c>
      <c r="H1896" s="63"/>
      <c r="I1896" s="62"/>
      <c r="J1896" s="63">
        <f>SmtRes!CZ465</f>
        <v>477.98</v>
      </c>
      <c r="K1896" s="62"/>
      <c r="L1896" s="63">
        <f>SmtRes!DI465</f>
        <v>3570.51</v>
      </c>
      <c r="CE1896">
        <v>1</v>
      </c>
    </row>
    <row r="1897" spans="1:83" ht="14.25" x14ac:dyDescent="0.2">
      <c r="A1897" s="67"/>
      <c r="B1897" s="67"/>
      <c r="C1897" s="67" t="s">
        <v>911</v>
      </c>
      <c r="D1897" s="68"/>
      <c r="E1897" s="69"/>
      <c r="F1897" s="69"/>
      <c r="G1897" s="69"/>
      <c r="H1897" s="70"/>
      <c r="I1897" s="71"/>
      <c r="J1897" s="70"/>
      <c r="K1897" s="71"/>
      <c r="L1897" s="70">
        <f>SUM(AR1895:AR1898)+SUM(AS1895:AS1898)+SUM(AT1895:AT1898)+SUM(AU1895:AU1898)+SUM(AV1895:AV1898)</f>
        <v>3570.51</v>
      </c>
    </row>
    <row r="1898" spans="1:83" ht="15" x14ac:dyDescent="0.2">
      <c r="C1898" s="75" t="s">
        <v>914</v>
      </c>
      <c r="D1898" s="75"/>
      <c r="E1898" s="75"/>
      <c r="F1898" s="75"/>
      <c r="G1898" s="75"/>
      <c r="H1898" s="75"/>
      <c r="I1898" s="76">
        <f>K1898/E1895</f>
        <v>940.36947791164664</v>
      </c>
      <c r="J1898" s="76"/>
      <c r="K1898" s="76">
        <f>L1895+L1896</f>
        <v>7024.56</v>
      </c>
      <c r="L1898" s="76"/>
      <c r="AD1898">
        <f>ROUND((Source!AT503/100)*((ROUND(ROUND(Source!AO503,2)*Source!I503, 2)+ROUND(ROUND(Source!AN503,2)*Source!I503, 2))), 2)</f>
        <v>0</v>
      </c>
      <c r="AE1898">
        <f>ROUND((Source!AU503/100)*((ROUND(ROUND(Source!AO503,2)*Source!I503, 2)+ROUND(ROUND(Source!AN503,2)*Source!I503, 2))), 2)</f>
        <v>0</v>
      </c>
      <c r="AN1898" s="72">
        <f>L1895+L1896</f>
        <v>7024.56</v>
      </c>
      <c r="AO1898" s="72">
        <f>L1895</f>
        <v>3454.05</v>
      </c>
      <c r="AQ1898" t="s">
        <v>915</v>
      </c>
      <c r="AR1898">
        <f>0</f>
        <v>0</v>
      </c>
      <c r="AT1898" s="72">
        <f>L1896</f>
        <v>3570.51</v>
      </c>
      <c r="AV1898" t="s">
        <v>915</v>
      </c>
      <c r="AW1898">
        <f>0</f>
        <v>0</v>
      </c>
      <c r="AZ1898">
        <f>Source!X503</f>
        <v>0</v>
      </c>
      <c r="BA1898">
        <f>Source!Y503</f>
        <v>0</v>
      </c>
      <c r="CD1898">
        <v>1</v>
      </c>
    </row>
    <row r="1900" spans="1:83" ht="15" x14ac:dyDescent="0.2">
      <c r="A1900" s="80"/>
      <c r="B1900" s="81"/>
      <c r="C1900" s="82" t="s">
        <v>960</v>
      </c>
      <c r="D1900" s="82"/>
      <c r="E1900" s="82"/>
      <c r="F1900" s="82"/>
      <c r="G1900" s="82"/>
      <c r="H1900" s="82"/>
      <c r="I1900" s="66"/>
      <c r="J1900" s="80"/>
      <c r="K1900" s="83"/>
      <c r="L1900" s="66">
        <f>L1902+L1903+L1909+L1913</f>
        <v>7024.56</v>
      </c>
    </row>
    <row r="1901" spans="1:83" ht="14.25" x14ac:dyDescent="0.2">
      <c r="A1901" s="74"/>
      <c r="B1901" s="78"/>
      <c r="C1901" s="84" t="s">
        <v>961</v>
      </c>
      <c r="D1901" s="79"/>
      <c r="E1901" s="79"/>
      <c r="F1901" s="79"/>
      <c r="G1901" s="79"/>
      <c r="H1901" s="79"/>
      <c r="I1901" s="63"/>
      <c r="J1901" s="74"/>
      <c r="K1901" s="61"/>
      <c r="L1901" s="63"/>
    </row>
    <row r="1902" spans="1:83" ht="14.25" hidden="1" x14ac:dyDescent="0.2">
      <c r="A1902" s="74"/>
      <c r="B1902" s="78"/>
      <c r="C1902" s="79" t="s">
        <v>962</v>
      </c>
      <c r="D1902" s="79"/>
      <c r="E1902" s="79"/>
      <c r="F1902" s="79"/>
      <c r="G1902" s="79"/>
      <c r="H1902" s="79"/>
      <c r="I1902" s="63"/>
      <c r="J1902" s="74"/>
      <c r="K1902" s="61"/>
      <c r="L1902" s="63">
        <f>SUM(AR1894:AR1898)</f>
        <v>0</v>
      </c>
    </row>
    <row r="1903" spans="1:83" ht="14.25" hidden="1" x14ac:dyDescent="0.2">
      <c r="A1903" s="74"/>
      <c r="B1903" s="78"/>
      <c r="C1903" s="79" t="s">
        <v>963</v>
      </c>
      <c r="D1903" s="79"/>
      <c r="E1903" s="79"/>
      <c r="F1903" s="79"/>
      <c r="G1903" s="79"/>
      <c r="H1903" s="79"/>
      <c r="I1903" s="63"/>
      <c r="J1903" s="74"/>
      <c r="K1903" s="61"/>
      <c r="L1903" s="63">
        <f>L1905+L1908+L1907</f>
        <v>7024.56</v>
      </c>
    </row>
    <row r="1904" spans="1:83" ht="14.25" hidden="1" x14ac:dyDescent="0.2">
      <c r="A1904" s="74"/>
      <c r="B1904" s="78"/>
      <c r="C1904" s="84" t="s">
        <v>964</v>
      </c>
      <c r="D1904" s="79"/>
      <c r="E1904" s="79"/>
      <c r="F1904" s="79"/>
      <c r="G1904" s="79"/>
      <c r="H1904" s="79"/>
      <c r="I1904" s="63"/>
      <c r="J1904" s="74"/>
      <c r="K1904" s="61"/>
      <c r="L1904" s="63"/>
    </row>
    <row r="1905" spans="1:12" ht="14.25" x14ac:dyDescent="0.2">
      <c r="A1905" s="74"/>
      <c r="B1905" s="78"/>
      <c r="C1905" s="79" t="s">
        <v>963</v>
      </c>
      <c r="D1905" s="79"/>
      <c r="E1905" s="79"/>
      <c r="F1905" s="79"/>
      <c r="G1905" s="79"/>
      <c r="H1905" s="79"/>
      <c r="I1905" s="63"/>
      <c r="J1905" s="74"/>
      <c r="K1905" s="61"/>
      <c r="L1905" s="63">
        <f>SUM(AO1894:AO1898)</f>
        <v>3454.05</v>
      </c>
    </row>
    <row r="1906" spans="1:12" ht="14.25" hidden="1" x14ac:dyDescent="0.2">
      <c r="A1906" s="74"/>
      <c r="B1906" s="78"/>
      <c r="C1906" s="84" t="s">
        <v>965</v>
      </c>
      <c r="D1906" s="79"/>
      <c r="E1906" s="79"/>
      <c r="F1906" s="79"/>
      <c r="G1906" s="79"/>
      <c r="H1906" s="79"/>
      <c r="I1906" s="63"/>
      <c r="J1906" s="74"/>
      <c r="K1906" s="61"/>
      <c r="L1906" s="63"/>
    </row>
    <row r="1907" spans="1:12" ht="14.25" x14ac:dyDescent="0.2">
      <c r="A1907" s="74"/>
      <c r="B1907" s="78"/>
      <c r="C1907" s="79" t="s">
        <v>985</v>
      </c>
      <c r="D1907" s="79"/>
      <c r="E1907" s="79"/>
      <c r="F1907" s="79"/>
      <c r="G1907" s="79"/>
      <c r="H1907" s="79"/>
      <c r="I1907" s="63"/>
      <c r="J1907" s="74"/>
      <c r="K1907" s="61"/>
      <c r="L1907" s="63">
        <f>SUM(AT1894:AT1898)</f>
        <v>3570.51</v>
      </c>
    </row>
    <row r="1908" spans="1:12" ht="14.25" hidden="1" x14ac:dyDescent="0.2">
      <c r="A1908" s="74"/>
      <c r="B1908" s="78"/>
      <c r="C1908" s="79" t="s">
        <v>966</v>
      </c>
      <c r="D1908" s="79"/>
      <c r="E1908" s="79"/>
      <c r="F1908" s="79"/>
      <c r="G1908" s="79"/>
      <c r="H1908" s="79"/>
      <c r="I1908" s="63"/>
      <c r="J1908" s="74"/>
      <c r="K1908" s="61"/>
      <c r="L1908" s="63">
        <f>SUM(AV1894:AV1898)</f>
        <v>0</v>
      </c>
    </row>
    <row r="1909" spans="1:12" ht="14.25" hidden="1" x14ac:dyDescent="0.2">
      <c r="A1909" s="74"/>
      <c r="B1909" s="78"/>
      <c r="C1909" s="79" t="s">
        <v>967</v>
      </c>
      <c r="D1909" s="79"/>
      <c r="E1909" s="79"/>
      <c r="F1909" s="79"/>
      <c r="G1909" s="79"/>
      <c r="H1909" s="79"/>
      <c r="I1909" s="63"/>
      <c r="J1909" s="74"/>
      <c r="K1909" s="61"/>
      <c r="L1909" s="63">
        <f>L1911+L1912</f>
        <v>0</v>
      </c>
    </row>
    <row r="1910" spans="1:12" ht="14.25" hidden="1" x14ac:dyDescent="0.2">
      <c r="A1910" s="74"/>
      <c r="B1910" s="78"/>
      <c r="C1910" s="84" t="s">
        <v>964</v>
      </c>
      <c r="D1910" s="79"/>
      <c r="E1910" s="79"/>
      <c r="F1910" s="79"/>
      <c r="G1910" s="79"/>
      <c r="H1910" s="79"/>
      <c r="I1910" s="63"/>
      <c r="J1910" s="74"/>
      <c r="K1910" s="61"/>
      <c r="L1910" s="63"/>
    </row>
    <row r="1911" spans="1:12" ht="14.25" hidden="1" x14ac:dyDescent="0.2">
      <c r="A1911" s="74"/>
      <c r="B1911" s="78"/>
      <c r="C1911" s="79" t="s">
        <v>968</v>
      </c>
      <c r="D1911" s="79"/>
      <c r="E1911" s="79"/>
      <c r="F1911" s="79"/>
      <c r="G1911" s="79"/>
      <c r="H1911" s="79"/>
      <c r="I1911" s="63"/>
      <c r="J1911" s="74"/>
      <c r="K1911" s="61"/>
      <c r="L1911" s="63">
        <f>SUM(AW1894:AW1898)-SUM(BK1894:BK1898)</f>
        <v>0</v>
      </c>
    </row>
    <row r="1912" spans="1:12" ht="14.25" hidden="1" x14ac:dyDescent="0.2">
      <c r="A1912" s="74"/>
      <c r="B1912" s="78"/>
      <c r="C1912" s="79" t="s">
        <v>969</v>
      </c>
      <c r="D1912" s="79"/>
      <c r="E1912" s="79"/>
      <c r="F1912" s="79"/>
      <c r="G1912" s="79"/>
      <c r="H1912" s="79"/>
      <c r="I1912" s="63"/>
      <c r="J1912" s="74"/>
      <c r="K1912" s="61"/>
      <c r="L1912" s="63">
        <f>SUM(BC1894:BC1898)</f>
        <v>0</v>
      </c>
    </row>
    <row r="1913" spans="1:12" ht="14.25" hidden="1" x14ac:dyDescent="0.2">
      <c r="A1913" s="74"/>
      <c r="B1913" s="78"/>
      <c r="C1913" s="79" t="s">
        <v>970</v>
      </c>
      <c r="D1913" s="79"/>
      <c r="E1913" s="79"/>
      <c r="F1913" s="79"/>
      <c r="G1913" s="79"/>
      <c r="H1913" s="79"/>
      <c r="I1913" s="63"/>
      <c r="J1913" s="74"/>
      <c r="K1913" s="61"/>
      <c r="L1913" s="63">
        <f>SUM(BB1894:BB1898)</f>
        <v>0</v>
      </c>
    </row>
    <row r="1914" spans="1:12" ht="14.25" x14ac:dyDescent="0.2">
      <c r="A1914" s="74"/>
      <c r="B1914" s="78"/>
      <c r="C1914" s="79" t="s">
        <v>971</v>
      </c>
      <c r="D1914" s="79"/>
      <c r="E1914" s="79"/>
      <c r="F1914" s="79"/>
      <c r="G1914" s="79"/>
      <c r="H1914" s="79"/>
      <c r="I1914" s="63"/>
      <c r="J1914" s="74"/>
      <c r="K1914" s="61"/>
      <c r="L1914" s="63">
        <f>SUM(AR1894:AR1898)+SUM(AT1894:AT1898)+SUM(AV1894:AV1898)</f>
        <v>3570.51</v>
      </c>
    </row>
    <row r="1915" spans="1:12" ht="14.25" hidden="1" x14ac:dyDescent="0.2">
      <c r="A1915" s="74"/>
      <c r="B1915" s="78"/>
      <c r="C1915" s="79" t="s">
        <v>972</v>
      </c>
      <c r="D1915" s="79"/>
      <c r="E1915" s="79"/>
      <c r="F1915" s="79"/>
      <c r="G1915" s="79"/>
      <c r="H1915" s="79"/>
      <c r="I1915" s="63"/>
      <c r="J1915" s="74"/>
      <c r="K1915" s="61"/>
      <c r="L1915" s="63">
        <f>SUM(AZ1894:AZ1898)</f>
        <v>0</v>
      </c>
    </row>
    <row r="1916" spans="1:12" ht="14.25" hidden="1" x14ac:dyDescent="0.2">
      <c r="A1916" s="74"/>
      <c r="B1916" s="78"/>
      <c r="C1916" s="79" t="s">
        <v>973</v>
      </c>
      <c r="D1916" s="79"/>
      <c r="E1916" s="79"/>
      <c r="F1916" s="79"/>
      <c r="G1916" s="79"/>
      <c r="H1916" s="79"/>
      <c r="I1916" s="63"/>
      <c r="J1916" s="74"/>
      <c r="K1916" s="61"/>
      <c r="L1916" s="63">
        <f>SUM(BA1894:BA1898)</f>
        <v>0</v>
      </c>
    </row>
    <row r="1917" spans="1:12" ht="14.25" hidden="1" x14ac:dyDescent="0.2">
      <c r="A1917" s="74"/>
      <c r="B1917" s="78"/>
      <c r="C1917" s="79" t="s">
        <v>974</v>
      </c>
      <c r="D1917" s="79"/>
      <c r="E1917" s="79"/>
      <c r="F1917" s="79"/>
      <c r="G1917" s="79"/>
      <c r="H1917" s="79"/>
      <c r="I1917" s="63"/>
      <c r="J1917" s="74"/>
      <c r="K1917" s="61"/>
      <c r="L1917" s="63">
        <f>L1919+L1920</f>
        <v>0</v>
      </c>
    </row>
    <row r="1918" spans="1:12" ht="14.25" hidden="1" x14ac:dyDescent="0.2">
      <c r="A1918" s="74"/>
      <c r="B1918" s="78"/>
      <c r="C1918" s="84" t="s">
        <v>961</v>
      </c>
      <c r="D1918" s="79"/>
      <c r="E1918" s="79"/>
      <c r="F1918" s="79"/>
      <c r="G1918" s="79"/>
      <c r="H1918" s="79"/>
      <c r="I1918" s="63"/>
      <c r="J1918" s="74"/>
      <c r="K1918" s="61"/>
      <c r="L1918" s="63"/>
    </row>
    <row r="1919" spans="1:12" ht="14.25" hidden="1" x14ac:dyDescent="0.2">
      <c r="A1919" s="74"/>
      <c r="B1919" s="78"/>
      <c r="C1919" s="79" t="s">
        <v>975</v>
      </c>
      <c r="D1919" s="79"/>
      <c r="E1919" s="79"/>
      <c r="F1919" s="79"/>
      <c r="G1919" s="79"/>
      <c r="H1919" s="79"/>
      <c r="I1919" s="63"/>
      <c r="J1919" s="74"/>
      <c r="K1919" s="61"/>
      <c r="L1919" s="63">
        <f>SUM(BK1894:BK1898)</f>
        <v>0</v>
      </c>
    </row>
    <row r="1920" spans="1:12" ht="14.25" hidden="1" x14ac:dyDescent="0.2">
      <c r="A1920" s="74"/>
      <c r="B1920" s="78"/>
      <c r="C1920" s="79" t="s">
        <v>976</v>
      </c>
      <c r="D1920" s="79"/>
      <c r="E1920" s="79"/>
      <c r="F1920" s="79"/>
      <c r="G1920" s="79"/>
      <c r="H1920" s="79"/>
      <c r="I1920" s="63"/>
      <c r="J1920" s="74"/>
      <c r="K1920" s="61"/>
      <c r="L1920" s="63">
        <f>SUM(BD1894:BD1898)</f>
        <v>0</v>
      </c>
    </row>
    <row r="1921" spans="1:12" ht="14.25" hidden="1" x14ac:dyDescent="0.2">
      <c r="A1921" s="74"/>
      <c r="B1921" s="78"/>
      <c r="C1921" s="79" t="s">
        <v>977</v>
      </c>
      <c r="D1921" s="79"/>
      <c r="E1921" s="79"/>
      <c r="F1921" s="79"/>
      <c r="G1921" s="79"/>
      <c r="H1921" s="79"/>
      <c r="I1921" s="63"/>
      <c r="J1921" s="74"/>
      <c r="K1921" s="61"/>
      <c r="L1921" s="63"/>
    </row>
    <row r="1922" spans="1:12" ht="14.25" hidden="1" x14ac:dyDescent="0.2">
      <c r="A1922" s="74"/>
      <c r="B1922" s="78"/>
      <c r="C1922" s="79" t="s">
        <v>978</v>
      </c>
      <c r="D1922" s="79"/>
      <c r="E1922" s="79"/>
      <c r="F1922" s="79"/>
      <c r="G1922" s="79"/>
      <c r="H1922" s="79"/>
      <c r="I1922" s="63"/>
      <c r="J1922" s="74"/>
      <c r="K1922" s="61"/>
      <c r="L1922" s="63">
        <f>SUM(BO1894:BO1898)</f>
        <v>0</v>
      </c>
    </row>
    <row r="1923" spans="1:12" ht="15" x14ac:dyDescent="0.2">
      <c r="A1923" s="80"/>
      <c r="B1923" s="81"/>
      <c r="C1923" s="82" t="s">
        <v>979</v>
      </c>
      <c r="D1923" s="82"/>
      <c r="E1923" s="82"/>
      <c r="F1923" s="82"/>
      <c r="G1923" s="82"/>
      <c r="H1923" s="82"/>
      <c r="I1923" s="66"/>
      <c r="J1923" s="80"/>
      <c r="K1923" s="83"/>
      <c r="L1923" s="66">
        <f>L1900+L1915+L1916+L1917+L1921+L1922</f>
        <v>7024.56</v>
      </c>
    </row>
    <row r="1924" spans="1:12" ht="14.25" x14ac:dyDescent="0.2">
      <c r="A1924" s="74"/>
      <c r="B1924" s="78"/>
      <c r="C1924" s="84" t="s">
        <v>980</v>
      </c>
      <c r="D1924" s="79"/>
      <c r="E1924" s="79"/>
      <c r="F1924" s="79"/>
      <c r="G1924" s="79"/>
      <c r="H1924" s="79"/>
      <c r="I1924" s="63"/>
      <c r="J1924" s="74"/>
      <c r="K1924" s="61"/>
      <c r="L1924" s="63"/>
    </row>
    <row r="1925" spans="1:12" ht="14.25" hidden="1" x14ac:dyDescent="0.2">
      <c r="A1925" s="74"/>
      <c r="B1925" s="78"/>
      <c r="C1925" s="79" t="s">
        <v>981</v>
      </c>
      <c r="D1925" s="79"/>
      <c r="E1925" s="79"/>
      <c r="F1925" s="79"/>
      <c r="G1925" s="79"/>
      <c r="H1925" s="79"/>
      <c r="I1925" s="63"/>
      <c r="J1925" s="74"/>
      <c r="K1925" s="61"/>
      <c r="L1925" s="63">
        <f>SUM(AX1894:AX1898)</f>
        <v>0</v>
      </c>
    </row>
    <row r="1926" spans="1:12" ht="14.25" hidden="1" x14ac:dyDescent="0.2">
      <c r="A1926" s="74"/>
      <c r="B1926" s="78"/>
      <c r="C1926" s="79" t="s">
        <v>982</v>
      </c>
      <c r="D1926" s="79"/>
      <c r="E1926" s="79"/>
      <c r="F1926" s="79"/>
      <c r="G1926" s="79"/>
      <c r="H1926" s="79"/>
      <c r="I1926" s="63"/>
      <c r="J1926" s="74"/>
      <c r="K1926" s="61"/>
      <c r="L1926" s="63">
        <f>SUM(AY1894:AY1898)</f>
        <v>0</v>
      </c>
    </row>
    <row r="1927" spans="1:12" ht="14.25" hidden="1" customHeight="1" x14ac:dyDescent="0.2">
      <c r="A1927" s="74"/>
      <c r="B1927" s="78"/>
      <c r="C1927" s="79" t="s">
        <v>983</v>
      </c>
      <c r="D1927" s="79"/>
      <c r="E1927" s="79"/>
      <c r="F1927" s="85"/>
      <c r="G1927" s="65">
        <f>Source!F527</f>
        <v>0</v>
      </c>
      <c r="H1927" s="74"/>
      <c r="I1927" s="74"/>
      <c r="J1927" s="74"/>
      <c r="K1927" s="74"/>
      <c r="L1927" s="74"/>
    </row>
    <row r="1928" spans="1:12" ht="14.25" x14ac:dyDescent="0.2">
      <c r="A1928" s="74"/>
      <c r="B1928" s="78"/>
      <c r="C1928" s="79" t="s">
        <v>984</v>
      </c>
      <c r="D1928" s="79"/>
      <c r="E1928" s="79"/>
      <c r="F1928" s="85"/>
      <c r="G1928" s="65">
        <f>Source!F528</f>
        <v>7.47</v>
      </c>
      <c r="H1928" s="74"/>
      <c r="I1928" s="74"/>
      <c r="J1928" s="74"/>
      <c r="K1928" s="74"/>
      <c r="L1928" s="74"/>
    </row>
    <row r="1931" spans="1:12" ht="15" x14ac:dyDescent="0.2">
      <c r="A1931" s="91"/>
      <c r="B1931" s="92"/>
      <c r="C1931" s="93" t="s">
        <v>1076</v>
      </c>
      <c r="D1931" s="93"/>
      <c r="E1931" s="93"/>
      <c r="F1931" s="93"/>
      <c r="G1931" s="93"/>
      <c r="H1931" s="93"/>
      <c r="I1931" s="94"/>
      <c r="J1931" s="91"/>
      <c r="K1931" s="95"/>
      <c r="L1931" s="94"/>
    </row>
    <row r="1933" spans="1:12" ht="15" x14ac:dyDescent="0.2">
      <c r="A1933" s="80"/>
      <c r="B1933" s="81"/>
      <c r="C1933" s="82" t="s">
        <v>1077</v>
      </c>
      <c r="D1933" s="82"/>
      <c r="E1933" s="82"/>
      <c r="F1933" s="82"/>
      <c r="G1933" s="82"/>
      <c r="H1933" s="82"/>
      <c r="I1933" s="66"/>
      <c r="J1933" s="80"/>
      <c r="K1933" s="83"/>
      <c r="L1933" s="66">
        <f>L1935+L1950+L1951</f>
        <v>2738416.5500000003</v>
      </c>
    </row>
    <row r="1934" spans="1:12" ht="14.25" x14ac:dyDescent="0.2">
      <c r="A1934" s="74"/>
      <c r="B1934" s="78"/>
      <c r="C1934" s="84" t="s">
        <v>961</v>
      </c>
      <c r="D1934" s="79"/>
      <c r="E1934" s="79"/>
      <c r="F1934" s="79"/>
      <c r="G1934" s="79"/>
      <c r="H1934" s="79"/>
      <c r="I1934" s="63"/>
      <c r="J1934" s="74"/>
      <c r="K1934" s="61"/>
      <c r="L1934" s="63"/>
    </row>
    <row r="1935" spans="1:12" ht="14.25" x14ac:dyDescent="0.2">
      <c r="A1935" s="74"/>
      <c r="B1935" s="78"/>
      <c r="C1935" s="79" t="s">
        <v>1078</v>
      </c>
      <c r="D1935" s="79"/>
      <c r="E1935" s="79"/>
      <c r="F1935" s="79"/>
      <c r="G1935" s="79"/>
      <c r="H1935" s="79"/>
      <c r="I1935" s="63"/>
      <c r="J1935" s="74"/>
      <c r="K1935" s="61"/>
      <c r="L1935" s="63">
        <f>L1937+L1938+L1944+L1948</f>
        <v>2110810.89</v>
      </c>
    </row>
    <row r="1936" spans="1:12" ht="14.25" x14ac:dyDescent="0.2">
      <c r="A1936" s="74"/>
      <c r="B1936" s="78"/>
      <c r="C1936" s="84" t="s">
        <v>961</v>
      </c>
      <c r="D1936" s="79"/>
      <c r="E1936" s="79"/>
      <c r="F1936" s="79"/>
      <c r="G1936" s="79"/>
      <c r="H1936" s="79"/>
      <c r="I1936" s="63"/>
      <c r="J1936" s="74"/>
      <c r="K1936" s="61"/>
      <c r="L1936" s="63"/>
    </row>
    <row r="1937" spans="1:12" ht="14.25" x14ac:dyDescent="0.2">
      <c r="A1937" s="74"/>
      <c r="B1937" s="78"/>
      <c r="C1937" s="79" t="s">
        <v>1079</v>
      </c>
      <c r="D1937" s="79"/>
      <c r="E1937" s="79"/>
      <c r="F1937" s="79"/>
      <c r="G1937" s="79"/>
      <c r="H1937" s="79"/>
      <c r="I1937" s="63"/>
      <c r="J1937" s="74"/>
      <c r="K1937" s="61"/>
      <c r="L1937" s="63">
        <f>SUMIF(CD41:CD1929, 1, AR41:AR1929)</f>
        <v>293586.66000000003</v>
      </c>
    </row>
    <row r="1938" spans="1:12" ht="14.25" hidden="1" x14ac:dyDescent="0.2">
      <c r="A1938" s="74"/>
      <c r="B1938" s="78"/>
      <c r="C1938" s="79" t="s">
        <v>963</v>
      </c>
      <c r="D1938" s="79"/>
      <c r="E1938" s="79"/>
      <c r="F1938" s="79"/>
      <c r="G1938" s="79"/>
      <c r="H1938" s="79"/>
      <c r="I1938" s="63"/>
      <c r="J1938" s="74"/>
      <c r="K1938" s="61"/>
      <c r="L1938" s="63">
        <f>L1940+L1943+L1942</f>
        <v>246650.64999999997</v>
      </c>
    </row>
    <row r="1939" spans="1:12" ht="14.25" hidden="1" x14ac:dyDescent="0.2">
      <c r="A1939" s="74"/>
      <c r="B1939" s="78"/>
      <c r="C1939" s="84" t="s">
        <v>964</v>
      </c>
      <c r="D1939" s="79"/>
      <c r="E1939" s="79"/>
      <c r="F1939" s="79"/>
      <c r="G1939" s="79"/>
      <c r="H1939" s="79"/>
      <c r="I1939" s="63"/>
      <c r="J1939" s="74"/>
      <c r="K1939" s="61"/>
      <c r="L1939" s="63"/>
    </row>
    <row r="1940" spans="1:12" ht="14.25" x14ac:dyDescent="0.2">
      <c r="A1940" s="74"/>
      <c r="B1940" s="78"/>
      <c r="C1940" s="79" t="s">
        <v>963</v>
      </c>
      <c r="D1940" s="79"/>
      <c r="E1940" s="79"/>
      <c r="F1940" s="79"/>
      <c r="G1940" s="79"/>
      <c r="H1940" s="79"/>
      <c r="I1940" s="63"/>
      <c r="J1940" s="74"/>
      <c r="K1940" s="61"/>
      <c r="L1940" s="63">
        <f>SUMIF(CD41:CD1929, 1, AO41:AO1929)</f>
        <v>148091.41999999998</v>
      </c>
    </row>
    <row r="1941" spans="1:12" ht="14.25" hidden="1" x14ac:dyDescent="0.2">
      <c r="A1941" s="74"/>
      <c r="B1941" s="78"/>
      <c r="C1941" s="84" t="s">
        <v>965</v>
      </c>
      <c r="D1941" s="79"/>
      <c r="E1941" s="79"/>
      <c r="F1941" s="79"/>
      <c r="G1941" s="79"/>
      <c r="H1941" s="79"/>
      <c r="I1941" s="63"/>
      <c r="J1941" s="74"/>
      <c r="K1941" s="61"/>
      <c r="L1941" s="63"/>
    </row>
    <row r="1942" spans="1:12" ht="14.25" x14ac:dyDescent="0.2">
      <c r="A1942" s="74"/>
      <c r="B1942" s="78"/>
      <c r="C1942" s="79" t="s">
        <v>985</v>
      </c>
      <c r="D1942" s="79"/>
      <c r="E1942" s="79"/>
      <c r="F1942" s="79"/>
      <c r="G1942" s="79"/>
      <c r="H1942" s="79"/>
      <c r="I1942" s="63"/>
      <c r="J1942" s="74"/>
      <c r="K1942" s="61"/>
      <c r="L1942" s="63">
        <f>SUMIF(CD41:CD1929, 1, AT41:AT1929)</f>
        <v>98559.229999999981</v>
      </c>
    </row>
    <row r="1943" spans="1:12" ht="14.25" hidden="1" x14ac:dyDescent="0.2">
      <c r="A1943" s="74"/>
      <c r="B1943" s="78"/>
      <c r="C1943" s="79" t="s">
        <v>966</v>
      </c>
      <c r="D1943" s="79"/>
      <c r="E1943" s="79"/>
      <c r="F1943" s="79"/>
      <c r="G1943" s="79"/>
      <c r="H1943" s="79"/>
      <c r="I1943" s="63"/>
      <c r="J1943" s="74"/>
      <c r="K1943" s="61"/>
      <c r="L1943" s="63">
        <f>SUMIF(CD41:CD1929, 1, AV41:AV1929)</f>
        <v>0</v>
      </c>
    </row>
    <row r="1944" spans="1:12" ht="14.25" x14ac:dyDescent="0.2">
      <c r="A1944" s="74"/>
      <c r="B1944" s="78"/>
      <c r="C1944" s="79" t="s">
        <v>967</v>
      </c>
      <c r="D1944" s="79"/>
      <c r="E1944" s="79"/>
      <c r="F1944" s="79"/>
      <c r="G1944" s="79"/>
      <c r="H1944" s="79"/>
      <c r="I1944" s="63"/>
      <c r="J1944" s="74"/>
      <c r="K1944" s="61"/>
      <c r="L1944" s="63">
        <f>L1946+L1947</f>
        <v>1542647.4600000002</v>
      </c>
    </row>
    <row r="1945" spans="1:12" ht="14.25" x14ac:dyDescent="0.2">
      <c r="A1945" s="74"/>
      <c r="B1945" s="78"/>
      <c r="C1945" s="84" t="s">
        <v>964</v>
      </c>
      <c r="D1945" s="79"/>
      <c r="E1945" s="79"/>
      <c r="F1945" s="79"/>
      <c r="G1945" s="79"/>
      <c r="H1945" s="79"/>
      <c r="I1945" s="63"/>
      <c r="J1945" s="74"/>
      <c r="K1945" s="61"/>
      <c r="L1945" s="63"/>
    </row>
    <row r="1946" spans="1:12" ht="14.25" x14ac:dyDescent="0.2">
      <c r="A1946" s="74"/>
      <c r="B1946" s="78"/>
      <c r="C1946" s="79" t="s">
        <v>968</v>
      </c>
      <c r="D1946" s="79"/>
      <c r="E1946" s="79"/>
      <c r="F1946" s="79"/>
      <c r="G1946" s="79"/>
      <c r="H1946" s="79"/>
      <c r="I1946" s="63"/>
      <c r="J1946" s="74"/>
      <c r="K1946" s="61"/>
      <c r="L1946" s="63">
        <f>SUMIF(CD41:CD1929, 1, AW41:AW1929)-SUMIF(CD41:CD1929, 1, BK41:BK1929)</f>
        <v>1542647.4600000002</v>
      </c>
    </row>
    <row r="1947" spans="1:12" ht="14.25" hidden="1" x14ac:dyDescent="0.2">
      <c r="A1947" s="74"/>
      <c r="B1947" s="78"/>
      <c r="C1947" s="79" t="s">
        <v>969</v>
      </c>
      <c r="D1947" s="79"/>
      <c r="E1947" s="79"/>
      <c r="F1947" s="79"/>
      <c r="G1947" s="79"/>
      <c r="H1947" s="79"/>
      <c r="I1947" s="63"/>
      <c r="J1947" s="74"/>
      <c r="K1947" s="61"/>
      <c r="L1947" s="63">
        <f>SUMIF(CD41:CD1929, 1, BC41:BC1929)</f>
        <v>0</v>
      </c>
    </row>
    <row r="1948" spans="1:12" ht="14.25" x14ac:dyDescent="0.2">
      <c r="A1948" s="74"/>
      <c r="B1948" s="78"/>
      <c r="C1948" s="79" t="s">
        <v>970</v>
      </c>
      <c r="D1948" s="79"/>
      <c r="E1948" s="79"/>
      <c r="F1948" s="79"/>
      <c r="G1948" s="79"/>
      <c r="H1948" s="79"/>
      <c r="I1948" s="63"/>
      <c r="J1948" s="74"/>
      <c r="K1948" s="61"/>
      <c r="L1948" s="63">
        <f>SUMIF(CD41:CD1929, 1, BB41:BB1929)</f>
        <v>27926.12</v>
      </c>
    </row>
    <row r="1949" spans="1:12" ht="14.25" x14ac:dyDescent="0.2">
      <c r="A1949" s="74"/>
      <c r="B1949" s="78"/>
      <c r="C1949" s="79" t="s">
        <v>1080</v>
      </c>
      <c r="D1949" s="79"/>
      <c r="E1949" s="79"/>
      <c r="F1949" s="79"/>
      <c r="G1949" s="79"/>
      <c r="H1949" s="79"/>
      <c r="I1949" s="63"/>
      <c r="J1949" s="74"/>
      <c r="K1949" s="61"/>
      <c r="L1949" s="63">
        <f>SUMIF(CD41:CD1929, 1, AR41:AR1929)+SUMIF(CD41:CD1929, 1, AT41:AT1929)+SUMIF(CD41:CD1929, 1, AV41:AV1929)</f>
        <v>392145.89</v>
      </c>
    </row>
    <row r="1950" spans="1:12" ht="14.25" x14ac:dyDescent="0.2">
      <c r="A1950" s="74"/>
      <c r="B1950" s="78"/>
      <c r="C1950" s="79" t="s">
        <v>1081</v>
      </c>
      <c r="D1950" s="79"/>
      <c r="E1950" s="79"/>
      <c r="F1950" s="79"/>
      <c r="G1950" s="79"/>
      <c r="H1950" s="79"/>
      <c r="I1950" s="63"/>
      <c r="J1950" s="74"/>
      <c r="K1950" s="61"/>
      <c r="L1950" s="63">
        <f>SUMIF(CD41:CD1929, 1, AZ41:AZ1929)</f>
        <v>399984.00000000006</v>
      </c>
    </row>
    <row r="1951" spans="1:12" ht="14.25" x14ac:dyDescent="0.2">
      <c r="A1951" s="74"/>
      <c r="B1951" s="78"/>
      <c r="C1951" s="79" t="s">
        <v>1082</v>
      </c>
      <c r="D1951" s="79"/>
      <c r="E1951" s="79"/>
      <c r="F1951" s="79"/>
      <c r="G1951" s="79"/>
      <c r="H1951" s="79"/>
      <c r="I1951" s="63"/>
      <c r="J1951" s="74"/>
      <c r="K1951" s="61"/>
      <c r="L1951" s="63">
        <f>SUMIF(CD41:CD1929, 1, BA41:BA1929)</f>
        <v>227621.66</v>
      </c>
    </row>
    <row r="1953" spans="1:12" ht="15" x14ac:dyDescent="0.2">
      <c r="A1953" s="80"/>
      <c r="B1953" s="81"/>
      <c r="C1953" s="82" t="s">
        <v>1083</v>
      </c>
      <c r="D1953" s="82"/>
      <c r="E1953" s="82"/>
      <c r="F1953" s="82"/>
      <c r="G1953" s="82"/>
      <c r="H1953" s="82"/>
      <c r="I1953" s="66"/>
      <c r="J1953" s="80"/>
      <c r="K1953" s="83"/>
      <c r="L1953" s="66">
        <f>L1955+L1970+L1971</f>
        <v>53965.53</v>
      </c>
    </row>
    <row r="1954" spans="1:12" ht="14.25" x14ac:dyDescent="0.2">
      <c r="A1954" s="74"/>
      <c r="B1954" s="78"/>
      <c r="C1954" s="84" t="s">
        <v>961</v>
      </c>
      <c r="D1954" s="79"/>
      <c r="E1954" s="79"/>
      <c r="F1954" s="79"/>
      <c r="G1954" s="79"/>
      <c r="H1954" s="79"/>
      <c r="I1954" s="63"/>
      <c r="J1954" s="74"/>
      <c r="K1954" s="61"/>
      <c r="L1954" s="63"/>
    </row>
    <row r="1955" spans="1:12" ht="14.25" x14ac:dyDescent="0.2">
      <c r="A1955" s="74"/>
      <c r="B1955" s="78"/>
      <c r="C1955" s="79" t="s">
        <v>1078</v>
      </c>
      <c r="D1955" s="79"/>
      <c r="E1955" s="79"/>
      <c r="F1955" s="79"/>
      <c r="G1955" s="79"/>
      <c r="H1955" s="79"/>
      <c r="I1955" s="63"/>
      <c r="J1955" s="74"/>
      <c r="K1955" s="61"/>
      <c r="L1955" s="63">
        <f>L1957+L1958+L1964+L1968</f>
        <v>35499.020000000004</v>
      </c>
    </row>
    <row r="1956" spans="1:12" ht="14.25" x14ac:dyDescent="0.2">
      <c r="A1956" s="74"/>
      <c r="B1956" s="78"/>
      <c r="C1956" s="84" t="s">
        <v>961</v>
      </c>
      <c r="D1956" s="79"/>
      <c r="E1956" s="79"/>
      <c r="F1956" s="79"/>
      <c r="G1956" s="79"/>
      <c r="H1956" s="79"/>
      <c r="I1956" s="63"/>
      <c r="J1956" s="74"/>
      <c r="K1956" s="61"/>
      <c r="L1956" s="63"/>
    </row>
    <row r="1957" spans="1:12" ht="14.25" x14ac:dyDescent="0.2">
      <c r="A1957" s="74"/>
      <c r="B1957" s="78"/>
      <c r="C1957" s="79" t="s">
        <v>1079</v>
      </c>
      <c r="D1957" s="79"/>
      <c r="E1957" s="79"/>
      <c r="F1957" s="79"/>
      <c r="G1957" s="79"/>
      <c r="H1957" s="79"/>
      <c r="I1957" s="63"/>
      <c r="J1957" s="74"/>
      <c r="K1957" s="61"/>
      <c r="L1957" s="63">
        <f>SUMIF(CD41:CD1951, 2, AR41:AR1951)</f>
        <v>10529.920000000002</v>
      </c>
    </row>
    <row r="1958" spans="1:12" ht="14.25" hidden="1" x14ac:dyDescent="0.2">
      <c r="A1958" s="74"/>
      <c r="B1958" s="78"/>
      <c r="C1958" s="79" t="s">
        <v>963</v>
      </c>
      <c r="D1958" s="79"/>
      <c r="E1958" s="79"/>
      <c r="F1958" s="79"/>
      <c r="G1958" s="79"/>
      <c r="H1958" s="79"/>
      <c r="I1958" s="63"/>
      <c r="J1958" s="74"/>
      <c r="K1958" s="61"/>
      <c r="L1958" s="63">
        <f>L1960+L1963+L1962</f>
        <v>6344.0600000000013</v>
      </c>
    </row>
    <row r="1959" spans="1:12" ht="14.25" hidden="1" x14ac:dyDescent="0.2">
      <c r="A1959" s="74"/>
      <c r="B1959" s="78"/>
      <c r="C1959" s="84" t="s">
        <v>964</v>
      </c>
      <c r="D1959" s="79"/>
      <c r="E1959" s="79"/>
      <c r="F1959" s="79"/>
      <c r="G1959" s="79"/>
      <c r="H1959" s="79"/>
      <c r="I1959" s="63"/>
      <c r="J1959" s="74"/>
      <c r="K1959" s="61"/>
      <c r="L1959" s="63"/>
    </row>
    <row r="1960" spans="1:12" ht="14.25" x14ac:dyDescent="0.2">
      <c r="A1960" s="74"/>
      <c r="B1960" s="78"/>
      <c r="C1960" s="79" t="s">
        <v>963</v>
      </c>
      <c r="D1960" s="79"/>
      <c r="E1960" s="79"/>
      <c r="F1960" s="79"/>
      <c r="G1960" s="79"/>
      <c r="H1960" s="79"/>
      <c r="I1960" s="63"/>
      <c r="J1960" s="74"/>
      <c r="K1960" s="61"/>
      <c r="L1960" s="63">
        <f>SUMIF(CD41:CD1951, 2, AO41:AO1951)</f>
        <v>4396.6200000000008</v>
      </c>
    </row>
    <row r="1961" spans="1:12" ht="14.25" hidden="1" x14ac:dyDescent="0.2">
      <c r="A1961" s="74"/>
      <c r="B1961" s="78"/>
      <c r="C1961" s="84" t="s">
        <v>965</v>
      </c>
      <c r="D1961" s="79"/>
      <c r="E1961" s="79"/>
      <c r="F1961" s="79"/>
      <c r="G1961" s="79"/>
      <c r="H1961" s="79"/>
      <c r="I1961" s="63"/>
      <c r="J1961" s="74"/>
      <c r="K1961" s="61"/>
      <c r="L1961" s="63"/>
    </row>
    <row r="1962" spans="1:12" ht="14.25" x14ac:dyDescent="0.2">
      <c r="A1962" s="74"/>
      <c r="B1962" s="78"/>
      <c r="C1962" s="79" t="s">
        <v>985</v>
      </c>
      <c r="D1962" s="79"/>
      <c r="E1962" s="79"/>
      <c r="F1962" s="79"/>
      <c r="G1962" s="79"/>
      <c r="H1962" s="79"/>
      <c r="I1962" s="63"/>
      <c r="J1962" s="74"/>
      <c r="K1962" s="61"/>
      <c r="L1962" s="63">
        <f>SUMIF(CD41:CD1951, 2, AT41:AT1951)</f>
        <v>1947.44</v>
      </c>
    </row>
    <row r="1963" spans="1:12" ht="14.25" hidden="1" x14ac:dyDescent="0.2">
      <c r="A1963" s="74"/>
      <c r="B1963" s="78"/>
      <c r="C1963" s="79" t="s">
        <v>966</v>
      </c>
      <c r="D1963" s="79"/>
      <c r="E1963" s="79"/>
      <c r="F1963" s="79"/>
      <c r="G1963" s="79"/>
      <c r="H1963" s="79"/>
      <c r="I1963" s="63"/>
      <c r="J1963" s="74"/>
      <c r="K1963" s="61"/>
      <c r="L1963" s="63">
        <f>SUMIF(CD41:CD1951, 2, AV41:AV1951)</f>
        <v>0</v>
      </c>
    </row>
    <row r="1964" spans="1:12" ht="14.25" x14ac:dyDescent="0.2">
      <c r="A1964" s="74"/>
      <c r="B1964" s="78"/>
      <c r="C1964" s="79" t="s">
        <v>967</v>
      </c>
      <c r="D1964" s="79"/>
      <c r="E1964" s="79"/>
      <c r="F1964" s="79"/>
      <c r="G1964" s="79"/>
      <c r="H1964" s="79"/>
      <c r="I1964" s="63"/>
      <c r="J1964" s="74"/>
      <c r="K1964" s="61"/>
      <c r="L1964" s="63">
        <f>L1966+L1967</f>
        <v>18625.04</v>
      </c>
    </row>
    <row r="1965" spans="1:12" ht="14.25" x14ac:dyDescent="0.2">
      <c r="A1965" s="74"/>
      <c r="B1965" s="78"/>
      <c r="C1965" s="84" t="s">
        <v>964</v>
      </c>
      <c r="D1965" s="79"/>
      <c r="E1965" s="79"/>
      <c r="F1965" s="79"/>
      <c r="G1965" s="79"/>
      <c r="H1965" s="79"/>
      <c r="I1965" s="63"/>
      <c r="J1965" s="74"/>
      <c r="K1965" s="61"/>
      <c r="L1965" s="63"/>
    </row>
    <row r="1966" spans="1:12" ht="14.25" x14ac:dyDescent="0.2">
      <c r="A1966" s="74"/>
      <c r="B1966" s="78"/>
      <c r="C1966" s="79" t="s">
        <v>968</v>
      </c>
      <c r="D1966" s="79"/>
      <c r="E1966" s="79"/>
      <c r="F1966" s="79"/>
      <c r="G1966" s="79"/>
      <c r="H1966" s="79"/>
      <c r="I1966" s="63"/>
      <c r="J1966" s="74"/>
      <c r="K1966" s="61"/>
      <c r="L1966" s="63">
        <f>SUMIF(CD41:CD1951, 2, AW41:AW1951)-SUMIF(CD41:CD1951, 2, BK41:BK1951)</f>
        <v>18625.04</v>
      </c>
    </row>
    <row r="1967" spans="1:12" ht="14.25" hidden="1" x14ac:dyDescent="0.2">
      <c r="A1967" s="74"/>
      <c r="B1967" s="78"/>
      <c r="C1967" s="79" t="s">
        <v>969</v>
      </c>
      <c r="D1967" s="79"/>
      <c r="E1967" s="79"/>
      <c r="F1967" s="79"/>
      <c r="G1967" s="79"/>
      <c r="H1967" s="79"/>
      <c r="I1967" s="63"/>
      <c r="J1967" s="74"/>
      <c r="K1967" s="61"/>
      <c r="L1967" s="63">
        <f>SUMIF(CD41:CD1951, 2, BC41:BC1951)</f>
        <v>0</v>
      </c>
    </row>
    <row r="1968" spans="1:12" ht="14.25" hidden="1" x14ac:dyDescent="0.2">
      <c r="A1968" s="74"/>
      <c r="B1968" s="78"/>
      <c r="C1968" s="79" t="s">
        <v>970</v>
      </c>
      <c r="D1968" s="79"/>
      <c r="E1968" s="79"/>
      <c r="F1968" s="79"/>
      <c r="G1968" s="79"/>
      <c r="H1968" s="79"/>
      <c r="I1968" s="63"/>
      <c r="J1968" s="74"/>
      <c r="K1968" s="61"/>
      <c r="L1968" s="63">
        <f>SUMIF(CD41:CD1951, 2, BB41:BB1951)</f>
        <v>0</v>
      </c>
    </row>
    <row r="1969" spans="1:12" ht="14.25" x14ac:dyDescent="0.2">
      <c r="A1969" s="74"/>
      <c r="B1969" s="78"/>
      <c r="C1969" s="79" t="s">
        <v>1080</v>
      </c>
      <c r="D1969" s="79"/>
      <c r="E1969" s="79"/>
      <c r="F1969" s="79"/>
      <c r="G1969" s="79"/>
      <c r="H1969" s="79"/>
      <c r="I1969" s="63"/>
      <c r="J1969" s="74"/>
      <c r="K1969" s="61"/>
      <c r="L1969" s="63">
        <f>SUMIF(CD41:CD1951, 2, AR41:AR1951)+SUMIF(CD41:CD1951, 2, AT41:AT1951)+SUMIF(CD41:CD1951, 2, AV41:AV1951)</f>
        <v>12477.360000000002</v>
      </c>
    </row>
    <row r="1970" spans="1:12" ht="14.25" x14ac:dyDescent="0.2">
      <c r="A1970" s="74"/>
      <c r="B1970" s="78"/>
      <c r="C1970" s="79" t="s">
        <v>1081</v>
      </c>
      <c r="D1970" s="79"/>
      <c r="E1970" s="79"/>
      <c r="F1970" s="79"/>
      <c r="G1970" s="79"/>
      <c r="H1970" s="79"/>
      <c r="I1970" s="63"/>
      <c r="J1970" s="74"/>
      <c r="K1970" s="61"/>
      <c r="L1970" s="63">
        <f>SUMIF(CD41:CD1951, 2, AZ41:AZ1951)</f>
        <v>12103.049999999997</v>
      </c>
    </row>
    <row r="1971" spans="1:12" ht="14.25" x14ac:dyDescent="0.2">
      <c r="A1971" s="74"/>
      <c r="B1971" s="78"/>
      <c r="C1971" s="79" t="s">
        <v>1082</v>
      </c>
      <c r="D1971" s="79"/>
      <c r="E1971" s="79"/>
      <c r="F1971" s="79"/>
      <c r="G1971" s="79"/>
      <c r="H1971" s="79"/>
      <c r="I1971" s="63"/>
      <c r="J1971" s="74"/>
      <c r="K1971" s="61"/>
      <c r="L1971" s="63">
        <f>SUMIF(CD41:CD1951, 2, BA41:BA1951)</f>
        <v>6363.4599999999991</v>
      </c>
    </row>
    <row r="1972" spans="1:12" hidden="1" x14ac:dyDescent="0.2"/>
    <row r="1973" spans="1:12" ht="15" hidden="1" x14ac:dyDescent="0.2">
      <c r="A1973" s="80"/>
      <c r="B1973" s="81"/>
      <c r="C1973" s="82" t="s">
        <v>1084</v>
      </c>
      <c r="D1973" s="82"/>
      <c r="E1973" s="82"/>
      <c r="F1973" s="82"/>
      <c r="G1973" s="82"/>
      <c r="H1973" s="82"/>
      <c r="I1973" s="66"/>
      <c r="J1973" s="80"/>
      <c r="K1973" s="83"/>
      <c r="L1973" s="66">
        <f>L1975+L1976</f>
        <v>0</v>
      </c>
    </row>
    <row r="1974" spans="1:12" ht="14.25" hidden="1" x14ac:dyDescent="0.2">
      <c r="A1974" s="74"/>
      <c r="B1974" s="78"/>
      <c r="C1974" s="84" t="s">
        <v>961</v>
      </c>
      <c r="D1974" s="79"/>
      <c r="E1974" s="79"/>
      <c r="F1974" s="79"/>
      <c r="G1974" s="79"/>
      <c r="H1974" s="79"/>
      <c r="I1974" s="63"/>
      <c r="J1974" s="74"/>
      <c r="K1974" s="61"/>
      <c r="L1974" s="63"/>
    </row>
    <row r="1975" spans="1:12" ht="14.25" hidden="1" x14ac:dyDescent="0.2">
      <c r="A1975" s="74"/>
      <c r="B1975" s="78"/>
      <c r="C1975" s="79" t="s">
        <v>975</v>
      </c>
      <c r="D1975" s="79"/>
      <c r="E1975" s="79"/>
      <c r="F1975" s="79"/>
      <c r="G1975" s="79"/>
      <c r="H1975" s="79"/>
      <c r="I1975" s="63"/>
      <c r="J1975" s="74"/>
      <c r="K1975" s="61"/>
      <c r="L1975" s="63">
        <f>SUMIF(CD41:CD1971, 3, BK41:BK1971)</f>
        <v>0</v>
      </c>
    </row>
    <row r="1976" spans="1:12" ht="14.25" hidden="1" x14ac:dyDescent="0.2">
      <c r="A1976" s="74"/>
      <c r="B1976" s="78"/>
      <c r="C1976" s="79" t="s">
        <v>976</v>
      </c>
      <c r="D1976" s="79"/>
      <c r="E1976" s="79"/>
      <c r="F1976" s="79"/>
      <c r="G1976" s="79"/>
      <c r="H1976" s="79"/>
      <c r="I1976" s="63"/>
      <c r="J1976" s="74"/>
      <c r="K1976" s="61"/>
      <c r="L1976" s="63">
        <f>SUMIF(CD41:CD1971, 3, BD41:BD1971)</f>
        <v>0</v>
      </c>
    </row>
    <row r="1977" spans="1:12" hidden="1" x14ac:dyDescent="0.2"/>
    <row r="1978" spans="1:12" ht="15" hidden="1" x14ac:dyDescent="0.2">
      <c r="A1978" s="80"/>
      <c r="B1978" s="81"/>
      <c r="C1978" s="82" t="s">
        <v>1085</v>
      </c>
      <c r="D1978" s="82"/>
      <c r="E1978" s="82"/>
      <c r="F1978" s="82"/>
      <c r="G1978" s="82"/>
      <c r="H1978" s="82"/>
      <c r="I1978" s="66"/>
      <c r="J1978" s="80"/>
      <c r="K1978" s="83"/>
      <c r="L1978" s="66">
        <f>L1984+L1999+L2000+L1980+L1981</f>
        <v>0</v>
      </c>
    </row>
    <row r="1979" spans="1:12" ht="14.25" hidden="1" x14ac:dyDescent="0.2">
      <c r="A1979" s="74"/>
      <c r="B1979" s="78"/>
      <c r="C1979" s="84" t="s">
        <v>961</v>
      </c>
      <c r="D1979" s="79"/>
      <c r="E1979" s="79"/>
      <c r="F1979" s="79"/>
      <c r="G1979" s="79"/>
      <c r="H1979" s="79"/>
      <c r="I1979" s="63"/>
      <c r="J1979" s="74"/>
      <c r="K1979" s="61"/>
      <c r="L1979" s="63"/>
    </row>
    <row r="1980" spans="1:12" ht="14.25" hidden="1" x14ac:dyDescent="0.2">
      <c r="A1980" s="74"/>
      <c r="B1980" s="78"/>
      <c r="C1980" s="79" t="s">
        <v>1086</v>
      </c>
      <c r="D1980" s="79"/>
      <c r="E1980" s="79"/>
      <c r="F1980" s="79"/>
      <c r="G1980" s="79"/>
      <c r="H1980" s="79"/>
      <c r="I1980" s="63"/>
      <c r="J1980" s="74"/>
      <c r="K1980" s="61"/>
      <c r="L1980" s="63"/>
    </row>
    <row r="1981" spans="1:12" ht="14.25" hidden="1" x14ac:dyDescent="0.2">
      <c r="A1981" s="74"/>
      <c r="B1981" s="78"/>
      <c r="C1981" s="79" t="s">
        <v>1087</v>
      </c>
      <c r="D1981" s="79"/>
      <c r="E1981" s="79"/>
      <c r="F1981" s="79"/>
      <c r="G1981" s="79"/>
      <c r="H1981" s="79"/>
      <c r="I1981" s="63"/>
      <c r="J1981" s="74"/>
      <c r="K1981" s="61"/>
      <c r="L1981" s="63">
        <f>SUM(BO41:BO1976)</f>
        <v>0</v>
      </c>
    </row>
    <row r="1982" spans="1:12" ht="14.25" hidden="1" x14ac:dyDescent="0.2">
      <c r="A1982" s="74"/>
      <c r="B1982" s="78"/>
      <c r="C1982" s="79" t="s">
        <v>1088</v>
      </c>
      <c r="D1982" s="79"/>
      <c r="E1982" s="79"/>
      <c r="F1982" s="79"/>
      <c r="G1982" s="79"/>
      <c r="H1982" s="79"/>
      <c r="I1982" s="63"/>
      <c r="J1982" s="74"/>
      <c r="K1982" s="61"/>
      <c r="L1982" s="63">
        <f>L1984+L1999+L2000</f>
        <v>0</v>
      </c>
    </row>
    <row r="1983" spans="1:12" ht="14.25" hidden="1" x14ac:dyDescent="0.2">
      <c r="A1983" s="74"/>
      <c r="B1983" s="78"/>
      <c r="C1983" s="84" t="s">
        <v>961</v>
      </c>
      <c r="D1983" s="79"/>
      <c r="E1983" s="79"/>
      <c r="F1983" s="79"/>
      <c r="G1983" s="79"/>
      <c r="H1983" s="79"/>
      <c r="I1983" s="63"/>
      <c r="J1983" s="74"/>
      <c r="K1983" s="61"/>
      <c r="L1983" s="63"/>
    </row>
    <row r="1984" spans="1:12" ht="14.25" hidden="1" x14ac:dyDescent="0.2">
      <c r="A1984" s="74"/>
      <c r="B1984" s="78"/>
      <c r="C1984" s="79" t="s">
        <v>1078</v>
      </c>
      <c r="D1984" s="79"/>
      <c r="E1984" s="79"/>
      <c r="F1984" s="79"/>
      <c r="G1984" s="79"/>
      <c r="H1984" s="79"/>
      <c r="I1984" s="63"/>
      <c r="J1984" s="74"/>
      <c r="K1984" s="61"/>
      <c r="L1984" s="63">
        <f>L1986+L1987+L1993+L1997</f>
        <v>0</v>
      </c>
    </row>
    <row r="1985" spans="1:12" ht="14.25" hidden="1" x14ac:dyDescent="0.2">
      <c r="A1985" s="74"/>
      <c r="B1985" s="78"/>
      <c r="C1985" s="84" t="s">
        <v>961</v>
      </c>
      <c r="D1985" s="79"/>
      <c r="E1985" s="79"/>
      <c r="F1985" s="79"/>
      <c r="G1985" s="79"/>
      <c r="H1985" s="79"/>
      <c r="I1985" s="63"/>
      <c r="J1985" s="74"/>
      <c r="K1985" s="61"/>
      <c r="L1985" s="63"/>
    </row>
    <row r="1986" spans="1:12" ht="14.25" hidden="1" x14ac:dyDescent="0.2">
      <c r="A1986" s="74"/>
      <c r="B1986" s="78"/>
      <c r="C1986" s="79" t="s">
        <v>1079</v>
      </c>
      <c r="D1986" s="79"/>
      <c r="E1986" s="79"/>
      <c r="F1986" s="79"/>
      <c r="G1986" s="79"/>
      <c r="H1986" s="79"/>
      <c r="I1986" s="63"/>
      <c r="J1986" s="74"/>
      <c r="K1986" s="61"/>
      <c r="L1986" s="63">
        <f>SUMIF(CD41:CD1976, 4, AR41:AR1976)</f>
        <v>0</v>
      </c>
    </row>
    <row r="1987" spans="1:12" ht="14.25" hidden="1" x14ac:dyDescent="0.2">
      <c r="A1987" s="74"/>
      <c r="B1987" s="78"/>
      <c r="C1987" s="79" t="s">
        <v>963</v>
      </c>
      <c r="D1987" s="79"/>
      <c r="E1987" s="79"/>
      <c r="F1987" s="79"/>
      <c r="G1987" s="79"/>
      <c r="H1987" s="79"/>
      <c r="I1987" s="63"/>
      <c r="J1987" s="74"/>
      <c r="K1987" s="61"/>
      <c r="L1987" s="63">
        <f>L1989+L1992+L1991</f>
        <v>0</v>
      </c>
    </row>
    <row r="1988" spans="1:12" ht="14.25" hidden="1" x14ac:dyDescent="0.2">
      <c r="A1988" s="74"/>
      <c r="B1988" s="78"/>
      <c r="C1988" s="84" t="s">
        <v>964</v>
      </c>
      <c r="D1988" s="79"/>
      <c r="E1988" s="79"/>
      <c r="F1988" s="79"/>
      <c r="G1988" s="79"/>
      <c r="H1988" s="79"/>
      <c r="I1988" s="63"/>
      <c r="J1988" s="74"/>
      <c r="K1988" s="61"/>
      <c r="L1988" s="63"/>
    </row>
    <row r="1989" spans="1:12" ht="14.25" hidden="1" x14ac:dyDescent="0.2">
      <c r="A1989" s="74"/>
      <c r="B1989" s="78"/>
      <c r="C1989" s="79" t="s">
        <v>963</v>
      </c>
      <c r="D1989" s="79"/>
      <c r="E1989" s="79"/>
      <c r="F1989" s="79"/>
      <c r="G1989" s="79"/>
      <c r="H1989" s="79"/>
      <c r="I1989" s="63"/>
      <c r="J1989" s="74"/>
      <c r="K1989" s="61"/>
      <c r="L1989" s="63">
        <f>SUMIF(CD41:CD1976, 4, AO41:AO1976)</f>
        <v>0</v>
      </c>
    </row>
    <row r="1990" spans="1:12" ht="14.25" hidden="1" x14ac:dyDescent="0.2">
      <c r="A1990" s="74"/>
      <c r="B1990" s="78"/>
      <c r="C1990" s="84" t="s">
        <v>965</v>
      </c>
      <c r="D1990" s="79"/>
      <c r="E1990" s="79"/>
      <c r="F1990" s="79"/>
      <c r="G1990" s="79"/>
      <c r="H1990" s="79"/>
      <c r="I1990" s="63"/>
      <c r="J1990" s="74"/>
      <c r="K1990" s="61"/>
      <c r="L1990" s="63"/>
    </row>
    <row r="1991" spans="1:12" ht="14.25" hidden="1" x14ac:dyDescent="0.2">
      <c r="A1991" s="74"/>
      <c r="B1991" s="78"/>
      <c r="C1991" s="79" t="s">
        <v>985</v>
      </c>
      <c r="D1991" s="79"/>
      <c r="E1991" s="79"/>
      <c r="F1991" s="79"/>
      <c r="G1991" s="79"/>
      <c r="H1991" s="79"/>
      <c r="I1991" s="63"/>
      <c r="J1991" s="74"/>
      <c r="K1991" s="61"/>
      <c r="L1991" s="63">
        <f>SUMIF(CD41:CD1976, 4, AT41:AT1976)</f>
        <v>0</v>
      </c>
    </row>
    <row r="1992" spans="1:12" ht="14.25" hidden="1" x14ac:dyDescent="0.2">
      <c r="A1992" s="74"/>
      <c r="B1992" s="78"/>
      <c r="C1992" s="79" t="s">
        <v>966</v>
      </c>
      <c r="D1992" s="79"/>
      <c r="E1992" s="79"/>
      <c r="F1992" s="79"/>
      <c r="G1992" s="79"/>
      <c r="H1992" s="79"/>
      <c r="I1992" s="63"/>
      <c r="J1992" s="74"/>
      <c r="K1992" s="61"/>
      <c r="L1992" s="63">
        <f>SUMIF(CD41:CD1976, 4, AV41:AV1976)</f>
        <v>0</v>
      </c>
    </row>
    <row r="1993" spans="1:12" ht="14.25" hidden="1" x14ac:dyDescent="0.2">
      <c r="A1993" s="74"/>
      <c r="B1993" s="78"/>
      <c r="C1993" s="79" t="s">
        <v>967</v>
      </c>
      <c r="D1993" s="79"/>
      <c r="E1993" s="79"/>
      <c r="F1993" s="79"/>
      <c r="G1993" s="79"/>
      <c r="H1993" s="79"/>
      <c r="I1993" s="63"/>
      <c r="J1993" s="74"/>
      <c r="K1993" s="61"/>
      <c r="L1993" s="63">
        <f>L1995+L1996</f>
        <v>0</v>
      </c>
    </row>
    <row r="1994" spans="1:12" ht="14.25" hidden="1" x14ac:dyDescent="0.2">
      <c r="A1994" s="74"/>
      <c r="B1994" s="78"/>
      <c r="C1994" s="84" t="s">
        <v>964</v>
      </c>
      <c r="D1994" s="79"/>
      <c r="E1994" s="79"/>
      <c r="F1994" s="79"/>
      <c r="G1994" s="79"/>
      <c r="H1994" s="79"/>
      <c r="I1994" s="63"/>
      <c r="J1994" s="74"/>
      <c r="K1994" s="61"/>
      <c r="L1994" s="63"/>
    </row>
    <row r="1995" spans="1:12" ht="14.25" hidden="1" x14ac:dyDescent="0.2">
      <c r="A1995" s="74"/>
      <c r="B1995" s="78"/>
      <c r="C1995" s="79" t="s">
        <v>968</v>
      </c>
      <c r="D1995" s="79"/>
      <c r="E1995" s="79"/>
      <c r="F1995" s="79"/>
      <c r="G1995" s="79"/>
      <c r="H1995" s="79"/>
      <c r="I1995" s="63"/>
      <c r="J1995" s="74"/>
      <c r="K1995" s="61"/>
      <c r="L1995" s="63">
        <f>SUMIF(CD41:CD1976, 4, AW41:AW1976)-SUMIF(CD41:CD1976, 4, BK41:BK1976)</f>
        <v>0</v>
      </c>
    </row>
    <row r="1996" spans="1:12" ht="14.25" hidden="1" x14ac:dyDescent="0.2">
      <c r="A1996" s="74"/>
      <c r="B1996" s="78"/>
      <c r="C1996" s="79" t="s">
        <v>969</v>
      </c>
      <c r="D1996" s="79"/>
      <c r="E1996" s="79"/>
      <c r="F1996" s="79"/>
      <c r="G1996" s="79"/>
      <c r="H1996" s="79"/>
      <c r="I1996" s="63"/>
      <c r="J1996" s="74"/>
      <c r="K1996" s="61"/>
      <c r="L1996" s="63">
        <f>SUMIF(CD41:CD1976, 4, BC41:BC1976)</f>
        <v>0</v>
      </c>
    </row>
    <row r="1997" spans="1:12" ht="14.25" hidden="1" x14ac:dyDescent="0.2">
      <c r="A1997" s="74"/>
      <c r="B1997" s="78"/>
      <c r="C1997" s="79" t="s">
        <v>970</v>
      </c>
      <c r="D1997" s="79"/>
      <c r="E1997" s="79"/>
      <c r="F1997" s="79"/>
      <c r="G1997" s="79"/>
      <c r="H1997" s="79"/>
      <c r="I1997" s="63"/>
      <c r="J1997" s="74"/>
      <c r="K1997" s="61"/>
      <c r="L1997" s="63">
        <f>SUMIF(CD41:CD1976, 4, BB41:BB1976)</f>
        <v>0</v>
      </c>
    </row>
    <row r="1998" spans="1:12" ht="14.25" hidden="1" x14ac:dyDescent="0.2">
      <c r="A1998" s="74"/>
      <c r="B1998" s="78"/>
      <c r="C1998" s="79" t="s">
        <v>1080</v>
      </c>
      <c r="D1998" s="79"/>
      <c r="E1998" s="79"/>
      <c r="F1998" s="79"/>
      <c r="G1998" s="79"/>
      <c r="H1998" s="79"/>
      <c r="I1998" s="63"/>
      <c r="J1998" s="74"/>
      <c r="K1998" s="61"/>
      <c r="L1998" s="63">
        <f>SUMIF(CD41:CD1976, 4, AR41:AR1976)+SUMIF(CD41:CD1976, 4, AT41:AT1976)+SUMIF(CD41:CD1976, 4, AV41:AV1976)</f>
        <v>0</v>
      </c>
    </row>
    <row r="1999" spans="1:12" ht="14.25" hidden="1" x14ac:dyDescent="0.2">
      <c r="A1999" s="74"/>
      <c r="B1999" s="78"/>
      <c r="C1999" s="79" t="s">
        <v>1081</v>
      </c>
      <c r="D1999" s="79"/>
      <c r="E1999" s="79"/>
      <c r="F1999" s="79"/>
      <c r="G1999" s="79"/>
      <c r="H1999" s="79"/>
      <c r="I1999" s="63"/>
      <c r="J1999" s="74"/>
      <c r="K1999" s="61"/>
      <c r="L1999" s="63">
        <f>SUMIF(CD41:CD1976, 4, AZ41:AZ1976)</f>
        <v>0</v>
      </c>
    </row>
    <row r="2000" spans="1:12" ht="14.25" hidden="1" x14ac:dyDescent="0.2">
      <c r="A2000" s="74"/>
      <c r="B2000" s="78"/>
      <c r="C2000" s="79" t="s">
        <v>1082</v>
      </c>
      <c r="D2000" s="79"/>
      <c r="E2000" s="79"/>
      <c r="F2000" s="79"/>
      <c r="G2000" s="79"/>
      <c r="H2000" s="79"/>
      <c r="I2000" s="63"/>
      <c r="J2000" s="74"/>
      <c r="K2000" s="61"/>
      <c r="L2000" s="63">
        <f>SUMIF(CD41:CD1976, 4, BA41:BA1976)</f>
        <v>0</v>
      </c>
    </row>
    <row r="2002" spans="1:12" ht="15" x14ac:dyDescent="0.2">
      <c r="A2002" s="80"/>
      <c r="B2002" s="81"/>
      <c r="C2002" s="82" t="s">
        <v>1089</v>
      </c>
      <c r="D2002" s="82"/>
      <c r="E2002" s="82"/>
      <c r="F2002" s="82"/>
      <c r="G2002" s="82"/>
      <c r="H2002" s="82"/>
      <c r="I2002" s="66"/>
      <c r="J2002" s="80"/>
      <c r="K2002" s="83"/>
      <c r="L2002" s="66">
        <f>L1933+L1953+L1973+L1978</f>
        <v>2792382.08</v>
      </c>
    </row>
    <row r="2003" spans="1:12" ht="14.25" x14ac:dyDescent="0.2">
      <c r="A2003" s="74"/>
      <c r="B2003" s="78"/>
      <c r="C2003" s="84" t="s">
        <v>961</v>
      </c>
      <c r="D2003" s="79"/>
      <c r="E2003" s="79"/>
      <c r="F2003" s="79"/>
      <c r="G2003" s="79"/>
      <c r="H2003" s="79"/>
      <c r="I2003" s="63"/>
      <c r="J2003" s="74"/>
      <c r="K2003" s="61"/>
      <c r="L2003" s="63"/>
    </row>
    <row r="2004" spans="1:12" ht="14.25" x14ac:dyDescent="0.2">
      <c r="A2004" s="74"/>
      <c r="B2004" s="78"/>
      <c r="C2004" s="79" t="s">
        <v>1078</v>
      </c>
      <c r="D2004" s="79"/>
      <c r="E2004" s="79"/>
      <c r="F2004" s="79"/>
      <c r="G2004" s="79"/>
      <c r="H2004" s="79"/>
      <c r="I2004" s="63"/>
      <c r="J2004" s="74"/>
      <c r="K2004" s="61"/>
      <c r="L2004" s="63">
        <f>L2006+L2007+L2013+L2017</f>
        <v>2146309.91</v>
      </c>
    </row>
    <row r="2005" spans="1:12" ht="14.25" x14ac:dyDescent="0.2">
      <c r="A2005" s="74"/>
      <c r="B2005" s="78"/>
      <c r="C2005" s="84" t="s">
        <v>961</v>
      </c>
      <c r="D2005" s="79"/>
      <c r="E2005" s="79"/>
      <c r="F2005" s="79"/>
      <c r="G2005" s="79"/>
      <c r="H2005" s="79"/>
      <c r="I2005" s="63"/>
      <c r="J2005" s="74"/>
      <c r="K2005" s="61"/>
      <c r="L2005" s="63"/>
    </row>
    <row r="2006" spans="1:12" ht="14.25" x14ac:dyDescent="0.2">
      <c r="A2006" s="74"/>
      <c r="B2006" s="78"/>
      <c r="C2006" s="79" t="s">
        <v>1079</v>
      </c>
      <c r="D2006" s="79"/>
      <c r="E2006" s="79"/>
      <c r="F2006" s="79"/>
      <c r="G2006" s="79"/>
      <c r="H2006" s="79"/>
      <c r="I2006" s="63"/>
      <c r="J2006" s="74"/>
      <c r="K2006" s="61"/>
      <c r="L2006" s="63">
        <f>SUM(AR41:AR2000)</f>
        <v>304116.58</v>
      </c>
    </row>
    <row r="2007" spans="1:12" ht="14.25" hidden="1" x14ac:dyDescent="0.2">
      <c r="A2007" s="74"/>
      <c r="B2007" s="78"/>
      <c r="C2007" s="79" t="s">
        <v>963</v>
      </c>
      <c r="D2007" s="79"/>
      <c r="E2007" s="79"/>
      <c r="F2007" s="79"/>
      <c r="G2007" s="79"/>
      <c r="H2007" s="79"/>
      <c r="I2007" s="63"/>
      <c r="J2007" s="74"/>
      <c r="K2007" s="61"/>
      <c r="L2007" s="63">
        <f>L2009+L2012+L2011</f>
        <v>252994.70999999996</v>
      </c>
    </row>
    <row r="2008" spans="1:12" ht="14.25" hidden="1" x14ac:dyDescent="0.2">
      <c r="A2008" s="74"/>
      <c r="B2008" s="78"/>
      <c r="C2008" s="84" t="s">
        <v>964</v>
      </c>
      <c r="D2008" s="79"/>
      <c r="E2008" s="79"/>
      <c r="F2008" s="79"/>
      <c r="G2008" s="79"/>
      <c r="H2008" s="79"/>
      <c r="I2008" s="63"/>
      <c r="J2008" s="74"/>
      <c r="K2008" s="61"/>
      <c r="L2008" s="63"/>
    </row>
    <row r="2009" spans="1:12" ht="14.25" x14ac:dyDescent="0.2">
      <c r="A2009" s="74"/>
      <c r="B2009" s="78"/>
      <c r="C2009" s="79" t="s">
        <v>963</v>
      </c>
      <c r="D2009" s="79"/>
      <c r="E2009" s="79"/>
      <c r="F2009" s="79"/>
      <c r="G2009" s="79"/>
      <c r="H2009" s="79"/>
      <c r="I2009" s="63"/>
      <c r="J2009" s="74"/>
      <c r="K2009" s="61"/>
      <c r="L2009" s="63">
        <f>SUM(AO41:AO2000)</f>
        <v>152488.03999999998</v>
      </c>
    </row>
    <row r="2010" spans="1:12" ht="14.25" hidden="1" x14ac:dyDescent="0.2">
      <c r="A2010" s="74"/>
      <c r="B2010" s="78"/>
      <c r="C2010" s="84" t="s">
        <v>965</v>
      </c>
      <c r="D2010" s="79"/>
      <c r="E2010" s="79"/>
      <c r="F2010" s="79"/>
      <c r="G2010" s="79"/>
      <c r="H2010" s="79"/>
      <c r="I2010" s="63"/>
      <c r="J2010" s="74"/>
      <c r="K2010" s="61"/>
      <c r="L2010" s="63"/>
    </row>
    <row r="2011" spans="1:12" ht="14.25" x14ac:dyDescent="0.2">
      <c r="A2011" s="74"/>
      <c r="B2011" s="78"/>
      <c r="C2011" s="79" t="s">
        <v>985</v>
      </c>
      <c r="D2011" s="79"/>
      <c r="E2011" s="79"/>
      <c r="F2011" s="79"/>
      <c r="G2011" s="79"/>
      <c r="H2011" s="79"/>
      <c r="I2011" s="63"/>
      <c r="J2011" s="74"/>
      <c r="K2011" s="61"/>
      <c r="L2011" s="63">
        <f>SUM(AT41:AT2000)</f>
        <v>100506.66999999997</v>
      </c>
    </row>
    <row r="2012" spans="1:12" ht="14.25" hidden="1" x14ac:dyDescent="0.2">
      <c r="A2012" s="74"/>
      <c r="B2012" s="78"/>
      <c r="C2012" s="79" t="s">
        <v>966</v>
      </c>
      <c r="D2012" s="79"/>
      <c r="E2012" s="79"/>
      <c r="F2012" s="79"/>
      <c r="G2012" s="79"/>
      <c r="H2012" s="79"/>
      <c r="I2012" s="63"/>
      <c r="J2012" s="74"/>
      <c r="K2012" s="61"/>
      <c r="L2012" s="63">
        <f>SUM(AV41:AV2000)</f>
        <v>0</v>
      </c>
    </row>
    <row r="2013" spans="1:12" ht="14.25" x14ac:dyDescent="0.2">
      <c r="A2013" s="74"/>
      <c r="B2013" s="78"/>
      <c r="C2013" s="79" t="s">
        <v>967</v>
      </c>
      <c r="D2013" s="79"/>
      <c r="E2013" s="79"/>
      <c r="F2013" s="79"/>
      <c r="G2013" s="79"/>
      <c r="H2013" s="79"/>
      <c r="I2013" s="63"/>
      <c r="J2013" s="74"/>
      <c r="K2013" s="61"/>
      <c r="L2013" s="63">
        <f>L2015+L2016</f>
        <v>1561272.5000000002</v>
      </c>
    </row>
    <row r="2014" spans="1:12" ht="14.25" x14ac:dyDescent="0.2">
      <c r="A2014" s="74"/>
      <c r="B2014" s="78"/>
      <c r="C2014" s="84" t="s">
        <v>964</v>
      </c>
      <c r="D2014" s="79"/>
      <c r="E2014" s="79"/>
      <c r="F2014" s="79"/>
      <c r="G2014" s="79"/>
      <c r="H2014" s="79"/>
      <c r="I2014" s="63"/>
      <c r="J2014" s="74"/>
      <c r="K2014" s="61"/>
      <c r="L2014" s="63"/>
    </row>
    <row r="2015" spans="1:12" ht="14.25" x14ac:dyDescent="0.2">
      <c r="A2015" s="74"/>
      <c r="B2015" s="78"/>
      <c r="C2015" s="79" t="s">
        <v>968</v>
      </c>
      <c r="D2015" s="79"/>
      <c r="E2015" s="79"/>
      <c r="F2015" s="79"/>
      <c r="G2015" s="79"/>
      <c r="H2015" s="79"/>
      <c r="I2015" s="63"/>
      <c r="J2015" s="74"/>
      <c r="K2015" s="61"/>
      <c r="L2015" s="63">
        <f>SUM(AW41:AW2000)-SUM(BK41:BK2000)</f>
        <v>1561272.5000000002</v>
      </c>
    </row>
    <row r="2016" spans="1:12" ht="14.25" hidden="1" x14ac:dyDescent="0.2">
      <c r="A2016" s="74"/>
      <c r="B2016" s="78"/>
      <c r="C2016" s="79" t="s">
        <v>969</v>
      </c>
      <c r="D2016" s="79"/>
      <c r="E2016" s="79"/>
      <c r="F2016" s="79"/>
      <c r="G2016" s="79"/>
      <c r="H2016" s="79"/>
      <c r="I2016" s="63"/>
      <c r="J2016" s="74"/>
      <c r="K2016" s="61"/>
      <c r="L2016" s="63">
        <f>SUM(BC41:BC2000)</f>
        <v>0</v>
      </c>
    </row>
    <row r="2017" spans="1:12" ht="14.25" x14ac:dyDescent="0.2">
      <c r="A2017" s="74"/>
      <c r="B2017" s="78"/>
      <c r="C2017" s="79" t="s">
        <v>970</v>
      </c>
      <c r="D2017" s="79"/>
      <c r="E2017" s="79"/>
      <c r="F2017" s="79"/>
      <c r="G2017" s="79"/>
      <c r="H2017" s="79"/>
      <c r="I2017" s="63"/>
      <c r="J2017" s="74"/>
      <c r="K2017" s="61"/>
      <c r="L2017" s="63">
        <f>SUM(BB41:BB2000)</f>
        <v>27926.12</v>
      </c>
    </row>
    <row r="2018" spans="1:12" ht="14.25" x14ac:dyDescent="0.2">
      <c r="A2018" s="74"/>
      <c r="B2018" s="78"/>
      <c r="C2018" s="79" t="s">
        <v>971</v>
      </c>
      <c r="D2018" s="79"/>
      <c r="E2018" s="79"/>
      <c r="F2018" s="79"/>
      <c r="G2018" s="79"/>
      <c r="H2018" s="79"/>
      <c r="I2018" s="63"/>
      <c r="J2018" s="74"/>
      <c r="K2018" s="61"/>
      <c r="L2018" s="63">
        <f>SUM(AR41:AR2000)+SUM(AT41:AT2000)+SUM(AV41:AV2000)</f>
        <v>404623.25</v>
      </c>
    </row>
    <row r="2019" spans="1:12" ht="14.25" x14ac:dyDescent="0.2">
      <c r="A2019" s="74"/>
      <c r="B2019" s="78"/>
      <c r="C2019" s="79" t="s">
        <v>972</v>
      </c>
      <c r="D2019" s="79"/>
      <c r="E2019" s="79"/>
      <c r="F2019" s="79"/>
      <c r="G2019" s="79"/>
      <c r="H2019" s="79"/>
      <c r="I2019" s="63"/>
      <c r="J2019" s="74"/>
      <c r="K2019" s="61"/>
      <c r="L2019" s="63">
        <f>SUM(AZ41:AZ2000)</f>
        <v>412087.05000000005</v>
      </c>
    </row>
    <row r="2020" spans="1:12" ht="14.25" x14ac:dyDescent="0.2">
      <c r="A2020" s="74"/>
      <c r="B2020" s="78"/>
      <c r="C2020" s="79" t="s">
        <v>973</v>
      </c>
      <c r="D2020" s="79"/>
      <c r="E2020" s="79"/>
      <c r="F2020" s="79"/>
      <c r="G2020" s="79"/>
      <c r="H2020" s="79"/>
      <c r="I2020" s="63"/>
      <c r="J2020" s="74"/>
      <c r="K2020" s="61"/>
      <c r="L2020" s="63">
        <f>SUM(BA41:BA2000)</f>
        <v>233985.12000000002</v>
      </c>
    </row>
    <row r="2021" spans="1:12" ht="14.25" hidden="1" x14ac:dyDescent="0.2">
      <c r="A2021" s="74"/>
      <c r="B2021" s="78"/>
      <c r="C2021" s="79" t="s">
        <v>1090</v>
      </c>
      <c r="D2021" s="79"/>
      <c r="E2021" s="79"/>
      <c r="F2021" s="79"/>
      <c r="G2021" s="79"/>
      <c r="H2021" s="79"/>
      <c r="I2021" s="63"/>
      <c r="J2021" s="74"/>
      <c r="K2021" s="61"/>
      <c r="L2021" s="63">
        <f>L2023+L2024</f>
        <v>0</v>
      </c>
    </row>
    <row r="2022" spans="1:12" ht="14.25" hidden="1" x14ac:dyDescent="0.2">
      <c r="A2022" s="74"/>
      <c r="B2022" s="78"/>
      <c r="C2022" s="84" t="s">
        <v>961</v>
      </c>
      <c r="D2022" s="79"/>
      <c r="E2022" s="79"/>
      <c r="F2022" s="79"/>
      <c r="G2022" s="79"/>
      <c r="H2022" s="79"/>
      <c r="I2022" s="63"/>
      <c r="J2022" s="74"/>
      <c r="K2022" s="61"/>
      <c r="L2022" s="63"/>
    </row>
    <row r="2023" spans="1:12" ht="14.25" hidden="1" x14ac:dyDescent="0.2">
      <c r="A2023" s="74"/>
      <c r="B2023" s="78"/>
      <c r="C2023" s="79" t="s">
        <v>975</v>
      </c>
      <c r="D2023" s="79"/>
      <c r="E2023" s="79"/>
      <c r="F2023" s="79"/>
      <c r="G2023" s="79"/>
      <c r="H2023" s="79"/>
      <c r="I2023" s="63"/>
      <c r="J2023" s="74"/>
      <c r="K2023" s="61"/>
      <c r="L2023" s="63">
        <f>SUM(BK41:BK2000)</f>
        <v>0</v>
      </c>
    </row>
    <row r="2024" spans="1:12" ht="14.25" hidden="1" x14ac:dyDescent="0.2">
      <c r="A2024" s="74"/>
      <c r="B2024" s="78"/>
      <c r="C2024" s="79" t="s">
        <v>976</v>
      </c>
      <c r="D2024" s="79"/>
      <c r="E2024" s="79"/>
      <c r="F2024" s="79"/>
      <c r="G2024" s="79"/>
      <c r="H2024" s="79"/>
      <c r="I2024" s="63"/>
      <c r="J2024" s="74"/>
      <c r="K2024" s="61"/>
      <c r="L2024" s="63">
        <f>SUM(BD41:BD2000)</f>
        <v>0</v>
      </c>
    </row>
    <row r="2025" spans="1:12" ht="14.25" hidden="1" x14ac:dyDescent="0.2">
      <c r="A2025" s="74"/>
      <c r="B2025" s="78"/>
      <c r="C2025" s="79" t="s">
        <v>1091</v>
      </c>
      <c r="D2025" s="79"/>
      <c r="E2025" s="79"/>
      <c r="F2025" s="79"/>
      <c r="G2025" s="79"/>
      <c r="H2025" s="79"/>
      <c r="I2025" s="63"/>
      <c r="J2025" s="74"/>
      <c r="K2025" s="61"/>
      <c r="L2025" s="63">
        <f>L1978</f>
        <v>0</v>
      </c>
    </row>
    <row r="2026" spans="1:12" ht="14.25" x14ac:dyDescent="0.2">
      <c r="A2026" s="74"/>
      <c r="B2026" s="78"/>
      <c r="C2026" s="82" t="s">
        <v>980</v>
      </c>
      <c r="D2026" s="79"/>
      <c r="E2026" s="79"/>
      <c r="F2026" s="79"/>
      <c r="G2026" s="79"/>
      <c r="H2026" s="79"/>
      <c r="I2026" s="63"/>
      <c r="J2026" s="74"/>
      <c r="K2026" s="61"/>
      <c r="L2026" s="63"/>
    </row>
    <row r="2027" spans="1:12" ht="14.25" hidden="1" x14ac:dyDescent="0.2">
      <c r="A2027" s="74"/>
      <c r="B2027" s="78"/>
      <c r="C2027" s="79" t="s">
        <v>981</v>
      </c>
      <c r="D2027" s="79"/>
      <c r="E2027" s="79"/>
      <c r="F2027" s="79"/>
      <c r="G2027" s="79"/>
      <c r="H2027" s="79"/>
      <c r="I2027" s="63"/>
      <c r="J2027" s="74"/>
      <c r="K2027" s="61"/>
      <c r="L2027" s="63">
        <f>SUM(AX41:AX2000)</f>
        <v>0</v>
      </c>
    </row>
    <row r="2028" spans="1:12" ht="14.25" hidden="1" x14ac:dyDescent="0.2">
      <c r="A2028" s="74"/>
      <c r="B2028" s="78"/>
      <c r="C2028" s="79" t="s">
        <v>982</v>
      </c>
      <c r="D2028" s="79"/>
      <c r="E2028" s="79"/>
      <c r="F2028" s="79"/>
      <c r="G2028" s="79"/>
      <c r="H2028" s="79"/>
      <c r="I2028" s="63"/>
      <c r="J2028" s="74"/>
      <c r="K2028" s="61"/>
      <c r="L2028" s="63">
        <f>SUM(AY41:AY2000)</f>
        <v>0</v>
      </c>
    </row>
    <row r="2029" spans="1:12" ht="14.25" x14ac:dyDescent="0.2">
      <c r="A2029" s="74"/>
      <c r="B2029" s="78"/>
      <c r="C2029" s="79" t="s">
        <v>983</v>
      </c>
      <c r="D2029" s="79"/>
      <c r="E2029" s="79"/>
      <c r="F2029" s="85"/>
      <c r="G2029" s="65">
        <f>Source!F557</f>
        <v>652.10277900000006</v>
      </c>
      <c r="H2029" s="74"/>
      <c r="I2029" s="74"/>
      <c r="J2029" s="74"/>
      <c r="K2029" s="74"/>
      <c r="L2029" s="74"/>
    </row>
    <row r="2030" spans="1:12" ht="14.25" x14ac:dyDescent="0.2">
      <c r="A2030" s="74"/>
      <c r="B2030" s="78"/>
      <c r="C2030" s="79" t="s">
        <v>984</v>
      </c>
      <c r="D2030" s="79"/>
      <c r="E2030" s="79"/>
      <c r="F2030" s="85"/>
      <c r="G2030" s="65">
        <f>Source!F558</f>
        <v>200.03174000000001</v>
      </c>
      <c r="H2030" s="74"/>
      <c r="I2030" s="74"/>
      <c r="J2030" s="74"/>
      <c r="K2030" s="74"/>
      <c r="L2030" s="74"/>
    </row>
    <row r="2032" spans="1:12" ht="15" x14ac:dyDescent="0.25">
      <c r="C2032" s="100" t="str">
        <f>Source!H564</f>
        <v>материальные ресурсы, отсутствующие в ФРСН</v>
      </c>
      <c r="D2032" s="100"/>
      <c r="E2032" s="100"/>
      <c r="F2032" s="100"/>
      <c r="G2032" s="100"/>
      <c r="H2032" s="100"/>
      <c r="I2032" s="100"/>
      <c r="J2032" s="100"/>
      <c r="K2032" s="100"/>
      <c r="L2032" s="101">
        <f>IF(Source!Y564=0, "", Source!Y564)</f>
        <v>1477066.61</v>
      </c>
    </row>
    <row r="2033" spans="1:98" ht="15" x14ac:dyDescent="0.25">
      <c r="C2033" s="100" t="str">
        <f>Source!H565</f>
        <v>в т.ч. по статьям затрат ОЗП,ЗПМ,НР и СП с учетом ИЦП на 2,3,4 кв.2024 г.и ИЦП на 2025 г.-1,0785</v>
      </c>
      <c r="D2033" s="100"/>
      <c r="E2033" s="100"/>
      <c r="F2033" s="100"/>
      <c r="G2033" s="100"/>
      <c r="H2033" s="100"/>
      <c r="I2033" s="100"/>
      <c r="J2033" s="100"/>
      <c r="K2033" s="100"/>
      <c r="L2033" s="101">
        <f>IF(Source!Y565=0, "", Source!Y565)</f>
        <v>1133175.01</v>
      </c>
    </row>
    <row r="2034" spans="1:98" ht="15" x14ac:dyDescent="0.25">
      <c r="C2034" s="100" t="str">
        <f>Source!H566</f>
        <v>стоимость материалов ,учтенных расценками и взятых из ФРСН,ЭМиМ+перевозка с учетом УЦП на 2,3,4 кв 2024 г и ЦЦП на 2025 г. -1,0927</v>
      </c>
      <c r="D2034" s="100"/>
      <c r="E2034" s="100"/>
      <c r="F2034" s="100"/>
      <c r="G2034" s="100"/>
      <c r="H2034" s="100"/>
      <c r="I2034" s="100"/>
      <c r="J2034" s="100"/>
      <c r="K2034" s="100"/>
      <c r="L2034" s="101">
        <f>IF(Source!Y566=0, "", Source!Y566)</f>
        <v>320797.2</v>
      </c>
      <c r="CT2034" s="96" t="s">
        <v>589</v>
      </c>
    </row>
    <row r="2035" spans="1:98" ht="15" x14ac:dyDescent="0.25">
      <c r="C2035" s="100" t="str">
        <f>Source!H567</f>
        <v>стоимость материалов ,отсутсвующих в ФРСН с учетом ИЦП на 3,4 кв 2024 г. и ИЦП на 2025 г. -1,0634</v>
      </c>
      <c r="D2035" s="100"/>
      <c r="E2035" s="100"/>
      <c r="F2035" s="100"/>
      <c r="G2035" s="100"/>
      <c r="H2035" s="100"/>
      <c r="I2035" s="100"/>
      <c r="J2035" s="100"/>
      <c r="K2035" s="100"/>
      <c r="L2035" s="101">
        <f>IF(Source!Y567=0, "", Source!Y567)</f>
        <v>1570712.63</v>
      </c>
    </row>
    <row r="2036" spans="1:98" ht="15" x14ac:dyDescent="0.25">
      <c r="C2036" s="100" t="str">
        <f>Source!H568</f>
        <v>итого стоимость работ и материалов с учетом ИЦП</v>
      </c>
      <c r="D2036" s="100"/>
      <c r="E2036" s="100"/>
      <c r="F2036" s="100"/>
      <c r="G2036" s="100"/>
      <c r="H2036" s="100"/>
      <c r="I2036" s="100"/>
      <c r="J2036" s="100"/>
      <c r="K2036" s="100"/>
      <c r="L2036" s="101">
        <f>IF(Source!Y568=0, "", Source!Y568)</f>
        <v>3024684.84</v>
      </c>
    </row>
    <row r="2037" spans="1:98" ht="15" x14ac:dyDescent="0.25">
      <c r="C2037" s="100" t="str">
        <f>Source!H569</f>
        <v>ндс 20 %</v>
      </c>
      <c r="D2037" s="100"/>
      <c r="E2037" s="100"/>
      <c r="F2037" s="100"/>
      <c r="G2037" s="100"/>
      <c r="H2037" s="100"/>
      <c r="I2037" s="100"/>
      <c r="J2037" s="100"/>
      <c r="K2037" s="100"/>
      <c r="L2037" s="101">
        <f>IF(Source!Y569=0, "", Source!Y569)</f>
        <v>604936.97</v>
      </c>
    </row>
    <row r="2038" spans="1:98" ht="15" x14ac:dyDescent="0.25">
      <c r="C2038" s="100" t="str">
        <f>Source!H570</f>
        <v>итого</v>
      </c>
      <c r="D2038" s="100"/>
      <c r="E2038" s="100"/>
      <c r="F2038" s="100"/>
      <c r="G2038" s="100"/>
      <c r="H2038" s="100"/>
      <c r="I2038" s="100"/>
      <c r="J2038" s="100"/>
      <c r="K2038" s="100"/>
      <c r="L2038" s="101">
        <f>IF(Source!Y570=0, "", Source!Y570)</f>
        <v>3629621.81</v>
      </c>
    </row>
    <row r="2041" spans="1:98" ht="14.25" customHeight="1" x14ac:dyDescent="0.2">
      <c r="A2041" s="97" t="s">
        <v>1092</v>
      </c>
      <c r="B2041" s="97"/>
      <c r="C2041" s="98" t="s">
        <v>1096</v>
      </c>
      <c r="D2041" s="35"/>
      <c r="E2041" s="35"/>
      <c r="F2041" s="35"/>
      <c r="G2041" s="35"/>
      <c r="H2041" s="15" t="str">
        <f>IF(Source!AB12&lt;&gt;"", Source!AB12," ")</f>
        <v>Кожуханцева Л.А.</v>
      </c>
      <c r="I2041" s="27"/>
      <c r="J2041" s="27"/>
      <c r="K2041" s="53"/>
      <c r="L2041" s="53"/>
    </row>
    <row r="2042" spans="1:98" ht="14.25" customHeight="1" x14ac:dyDescent="0.2">
      <c r="A2042" s="23"/>
      <c r="B2042" s="23"/>
      <c r="C2042" s="99" t="s">
        <v>1093</v>
      </c>
      <c r="D2042" s="99"/>
      <c r="E2042" s="99"/>
      <c r="F2042" s="99"/>
      <c r="G2042" s="99"/>
      <c r="H2042" s="27"/>
      <c r="I2042" s="27"/>
      <c r="J2042" s="27"/>
      <c r="K2042" s="53"/>
      <c r="L2042" s="53"/>
    </row>
    <row r="2043" spans="1:98" ht="14.25" customHeight="1" x14ac:dyDescent="0.2">
      <c r="A2043" s="23"/>
      <c r="B2043" s="23"/>
      <c r="C2043" s="23"/>
      <c r="D2043" s="23"/>
      <c r="E2043" s="23"/>
      <c r="F2043" s="23"/>
      <c r="G2043" s="23"/>
      <c r="H2043" s="27"/>
      <c r="I2043" s="27"/>
      <c r="J2043" s="27"/>
      <c r="K2043" s="53"/>
      <c r="L2043" s="53"/>
    </row>
    <row r="2044" spans="1:98" ht="14.25" customHeight="1" x14ac:dyDescent="0.2">
      <c r="A2044" s="97" t="s">
        <v>1094</v>
      </c>
      <c r="B2044" s="97"/>
      <c r="C2044" s="98" t="s">
        <v>1097</v>
      </c>
      <c r="D2044" s="35"/>
      <c r="E2044" s="35"/>
      <c r="F2044" s="35"/>
      <c r="G2044" s="35"/>
      <c r="H2044" s="15" t="s">
        <v>1098</v>
      </c>
      <c r="I2044" s="27"/>
      <c r="J2044" s="27"/>
      <c r="K2044" s="53"/>
      <c r="L2044" s="53"/>
    </row>
    <row r="2045" spans="1:98" ht="14.25" customHeight="1" x14ac:dyDescent="0.2">
      <c r="A2045" s="23"/>
      <c r="B2045" s="23"/>
      <c r="C2045" s="99" t="s">
        <v>1093</v>
      </c>
      <c r="D2045" s="99"/>
      <c r="E2045" s="99"/>
      <c r="F2045" s="99"/>
      <c r="G2045" s="99"/>
      <c r="H2045" s="27"/>
      <c r="I2045" s="27"/>
      <c r="J2045" s="27"/>
      <c r="K2045" s="53"/>
      <c r="L2045" s="53"/>
    </row>
  </sheetData>
  <mergeCells count="1079">
    <mergeCell ref="C2042:G2042"/>
    <mergeCell ref="A2044:B2044"/>
    <mergeCell ref="C2045:G2045"/>
    <mergeCell ref="C2034:K2034"/>
    <mergeCell ref="C2035:K2035"/>
    <mergeCell ref="C2036:K2036"/>
    <mergeCell ref="C2037:K2037"/>
    <mergeCell ref="C2038:K2038"/>
    <mergeCell ref="A2041:B2041"/>
    <mergeCell ref="C2027:H2027"/>
    <mergeCell ref="C2028:H2028"/>
    <mergeCell ref="C2029:F2029"/>
    <mergeCell ref="C2030:F2030"/>
    <mergeCell ref="C2032:K2032"/>
    <mergeCell ref="C2033:K2033"/>
    <mergeCell ref="C2021:H2021"/>
    <mergeCell ref="C2022:H2022"/>
    <mergeCell ref="C2023:H2023"/>
    <mergeCell ref="C2024:H2024"/>
    <mergeCell ref="C2025:H2025"/>
    <mergeCell ref="C2026:H2026"/>
    <mergeCell ref="C2015:H2015"/>
    <mergeCell ref="C2016:H2016"/>
    <mergeCell ref="C2017:H2017"/>
    <mergeCell ref="C2018:H2018"/>
    <mergeCell ref="C2019:H2019"/>
    <mergeCell ref="C2020:H2020"/>
    <mergeCell ref="C2009:H2009"/>
    <mergeCell ref="C2010:H2010"/>
    <mergeCell ref="C2011:H2011"/>
    <mergeCell ref="C2012:H2012"/>
    <mergeCell ref="C2013:H2013"/>
    <mergeCell ref="C2014:H2014"/>
    <mergeCell ref="C2003:H2003"/>
    <mergeCell ref="C2004:H2004"/>
    <mergeCell ref="C2005:H2005"/>
    <mergeCell ref="C2006:H2006"/>
    <mergeCell ref="C2007:H2007"/>
    <mergeCell ref="C2008:H2008"/>
    <mergeCell ref="C1996:H1996"/>
    <mergeCell ref="C1997:H1997"/>
    <mergeCell ref="C1998:H1998"/>
    <mergeCell ref="C1999:H1999"/>
    <mergeCell ref="C2000:H2000"/>
    <mergeCell ref="C2002:H2002"/>
    <mergeCell ref="C1990:H1990"/>
    <mergeCell ref="C1991:H1991"/>
    <mergeCell ref="C1992:H1992"/>
    <mergeCell ref="C1993:H1993"/>
    <mergeCell ref="C1994:H1994"/>
    <mergeCell ref="C1995:H1995"/>
    <mergeCell ref="C1984:H1984"/>
    <mergeCell ref="C1985:H1985"/>
    <mergeCell ref="C1986:H1986"/>
    <mergeCell ref="C1987:H1987"/>
    <mergeCell ref="C1988:H1988"/>
    <mergeCell ref="C1989:H1989"/>
    <mergeCell ref="C1978:H1978"/>
    <mergeCell ref="C1979:H1979"/>
    <mergeCell ref="C1980:H1980"/>
    <mergeCell ref="C1981:H1981"/>
    <mergeCell ref="C1982:H1982"/>
    <mergeCell ref="C1983:H1983"/>
    <mergeCell ref="C1970:H1970"/>
    <mergeCell ref="C1971:H1971"/>
    <mergeCell ref="C1973:H1973"/>
    <mergeCell ref="C1974:H1974"/>
    <mergeCell ref="C1975:H1975"/>
    <mergeCell ref="C1976:H1976"/>
    <mergeCell ref="C1964:H1964"/>
    <mergeCell ref="C1965:H1965"/>
    <mergeCell ref="C1966:H1966"/>
    <mergeCell ref="C1967:H1967"/>
    <mergeCell ref="C1968:H1968"/>
    <mergeCell ref="C1969:H1969"/>
    <mergeCell ref="C1958:H1958"/>
    <mergeCell ref="C1959:H1959"/>
    <mergeCell ref="C1960:H1960"/>
    <mergeCell ref="C1961:H1961"/>
    <mergeCell ref="C1962:H1962"/>
    <mergeCell ref="C1963:H1963"/>
    <mergeCell ref="C1951:H1951"/>
    <mergeCell ref="C1953:H1953"/>
    <mergeCell ref="C1954:H1954"/>
    <mergeCell ref="C1955:H1955"/>
    <mergeCell ref="C1956:H1956"/>
    <mergeCell ref="C1957:H1957"/>
    <mergeCell ref="C1945:H1945"/>
    <mergeCell ref="C1946:H1946"/>
    <mergeCell ref="C1947:H1947"/>
    <mergeCell ref="C1948:H1948"/>
    <mergeCell ref="C1949:H1949"/>
    <mergeCell ref="C1950:H1950"/>
    <mergeCell ref="C1939:H1939"/>
    <mergeCell ref="C1940:H1940"/>
    <mergeCell ref="C1941:H1941"/>
    <mergeCell ref="C1942:H1942"/>
    <mergeCell ref="C1943:H1943"/>
    <mergeCell ref="C1944:H1944"/>
    <mergeCell ref="C1933:H1933"/>
    <mergeCell ref="C1934:H1934"/>
    <mergeCell ref="C1935:H1935"/>
    <mergeCell ref="C1936:H1936"/>
    <mergeCell ref="C1937:H1937"/>
    <mergeCell ref="C1938:H1938"/>
    <mergeCell ref="C1924:H1924"/>
    <mergeCell ref="C1925:H1925"/>
    <mergeCell ref="C1926:H1926"/>
    <mergeCell ref="C1927:F1927"/>
    <mergeCell ref="C1928:F1928"/>
    <mergeCell ref="C1931:H1931"/>
    <mergeCell ref="C1918:H1918"/>
    <mergeCell ref="C1919:H1919"/>
    <mergeCell ref="C1920:H1920"/>
    <mergeCell ref="C1921:H1921"/>
    <mergeCell ref="C1922:H1922"/>
    <mergeCell ref="C1923:H1923"/>
    <mergeCell ref="C1912:H1912"/>
    <mergeCell ref="C1913:H1913"/>
    <mergeCell ref="C1914:H1914"/>
    <mergeCell ref="C1915:H1915"/>
    <mergeCell ref="C1916:H1916"/>
    <mergeCell ref="C1917:H1917"/>
    <mergeCell ref="C1906:H1906"/>
    <mergeCell ref="C1907:H1907"/>
    <mergeCell ref="C1908:H1908"/>
    <mergeCell ref="C1909:H1909"/>
    <mergeCell ref="C1910:H1910"/>
    <mergeCell ref="C1911:H1911"/>
    <mergeCell ref="C1900:H1900"/>
    <mergeCell ref="C1901:H1901"/>
    <mergeCell ref="C1902:H1902"/>
    <mergeCell ref="C1903:H1903"/>
    <mergeCell ref="C1904:H1904"/>
    <mergeCell ref="C1905:H1905"/>
    <mergeCell ref="C1890:F1890"/>
    <mergeCell ref="C1891:F1891"/>
    <mergeCell ref="A1894:L1894"/>
    <mergeCell ref="C1898:H1898"/>
    <mergeCell ref="I1898:J1898"/>
    <mergeCell ref="K1898:L1898"/>
    <mergeCell ref="C1884:H1884"/>
    <mergeCell ref="C1885:H1885"/>
    <mergeCell ref="C1886:H1886"/>
    <mergeCell ref="C1887:H1887"/>
    <mergeCell ref="C1888:H1888"/>
    <mergeCell ref="C1889:H1889"/>
    <mergeCell ref="C1878:H1878"/>
    <mergeCell ref="C1879:H1879"/>
    <mergeCell ref="C1880:H1880"/>
    <mergeCell ref="C1881:H1881"/>
    <mergeCell ref="C1882:H1882"/>
    <mergeCell ref="C1883:H1883"/>
    <mergeCell ref="C1872:H1872"/>
    <mergeCell ref="C1873:H1873"/>
    <mergeCell ref="C1874:H1874"/>
    <mergeCell ref="C1875:H1875"/>
    <mergeCell ref="C1876:H1876"/>
    <mergeCell ref="C1877:H1877"/>
    <mergeCell ref="C1866:H1866"/>
    <mergeCell ref="C1867:H1867"/>
    <mergeCell ref="C1868:H1868"/>
    <mergeCell ref="C1869:H1869"/>
    <mergeCell ref="C1870:H1870"/>
    <mergeCell ref="C1871:H1871"/>
    <mergeCell ref="C1861:H1861"/>
    <mergeCell ref="I1861:J1861"/>
    <mergeCell ref="K1861:L1861"/>
    <mergeCell ref="C1863:H1863"/>
    <mergeCell ref="C1864:H1864"/>
    <mergeCell ref="C1865:H1865"/>
    <mergeCell ref="C1852:H1852"/>
    <mergeCell ref="C1853:H1853"/>
    <mergeCell ref="C1854:H1854"/>
    <mergeCell ref="C1855:F1855"/>
    <mergeCell ref="C1856:F1856"/>
    <mergeCell ref="A1859:L1859"/>
    <mergeCell ref="C1846:H1846"/>
    <mergeCell ref="C1847:H1847"/>
    <mergeCell ref="C1848:H1848"/>
    <mergeCell ref="C1849:H1849"/>
    <mergeCell ref="C1850:H1850"/>
    <mergeCell ref="C1851:H1851"/>
    <mergeCell ref="C1840:H1840"/>
    <mergeCell ref="C1841:H1841"/>
    <mergeCell ref="C1842:H1842"/>
    <mergeCell ref="C1843:H1843"/>
    <mergeCell ref="C1844:H1844"/>
    <mergeCell ref="C1845:H1845"/>
    <mergeCell ref="C1834:H1834"/>
    <mergeCell ref="C1835:H1835"/>
    <mergeCell ref="C1836:H1836"/>
    <mergeCell ref="C1837:H1837"/>
    <mergeCell ref="C1838:H1838"/>
    <mergeCell ref="C1839:H1839"/>
    <mergeCell ref="C1828:H1828"/>
    <mergeCell ref="C1829:H1829"/>
    <mergeCell ref="C1830:H1830"/>
    <mergeCell ref="C1831:H1831"/>
    <mergeCell ref="C1832:H1832"/>
    <mergeCell ref="C1833:H1833"/>
    <mergeCell ref="C1824:H1824"/>
    <mergeCell ref="I1824:J1824"/>
    <mergeCell ref="K1824:L1824"/>
    <mergeCell ref="C1826:H1826"/>
    <mergeCell ref="I1826:J1826"/>
    <mergeCell ref="K1826:L1826"/>
    <mergeCell ref="C1815:H1815"/>
    <mergeCell ref="C1816:H1816"/>
    <mergeCell ref="C1817:H1817"/>
    <mergeCell ref="C1818:F1818"/>
    <mergeCell ref="C1819:F1819"/>
    <mergeCell ref="A1822:L1822"/>
    <mergeCell ref="C1809:H1809"/>
    <mergeCell ref="C1810:H1810"/>
    <mergeCell ref="C1811:H1811"/>
    <mergeCell ref="C1812:H1812"/>
    <mergeCell ref="C1813:H1813"/>
    <mergeCell ref="C1814:H1814"/>
    <mergeCell ref="C1803:H1803"/>
    <mergeCell ref="C1804:H1804"/>
    <mergeCell ref="C1805:H1805"/>
    <mergeCell ref="C1806:H1806"/>
    <mergeCell ref="C1807:H1807"/>
    <mergeCell ref="C1808:H1808"/>
    <mergeCell ref="C1797:H1797"/>
    <mergeCell ref="C1798:H1798"/>
    <mergeCell ref="C1799:H1799"/>
    <mergeCell ref="C1800:H1800"/>
    <mergeCell ref="C1801:H1801"/>
    <mergeCell ref="C1802:H1802"/>
    <mergeCell ref="C1791:H1791"/>
    <mergeCell ref="C1792:H1792"/>
    <mergeCell ref="C1793:H1793"/>
    <mergeCell ref="C1794:H1794"/>
    <mergeCell ref="C1795:H1795"/>
    <mergeCell ref="C1796:H1796"/>
    <mergeCell ref="C1786:H1786"/>
    <mergeCell ref="I1786:J1786"/>
    <mergeCell ref="K1786:L1786"/>
    <mergeCell ref="C1789:H1789"/>
    <mergeCell ref="I1789:J1789"/>
    <mergeCell ref="K1789:L1789"/>
    <mergeCell ref="C1762:H1762"/>
    <mergeCell ref="I1762:J1762"/>
    <mergeCell ref="K1762:L1762"/>
    <mergeCell ref="C1765:H1765"/>
    <mergeCell ref="I1765:J1765"/>
    <mergeCell ref="K1765:L1765"/>
    <mergeCell ref="C1731:H1731"/>
    <mergeCell ref="I1731:J1731"/>
    <mergeCell ref="K1731:L1731"/>
    <mergeCell ref="C1741:H1741"/>
    <mergeCell ref="I1741:J1741"/>
    <mergeCell ref="K1741:L1741"/>
    <mergeCell ref="C1719:H1719"/>
    <mergeCell ref="I1719:J1719"/>
    <mergeCell ref="K1719:L1719"/>
    <mergeCell ref="C1721:H1721"/>
    <mergeCell ref="I1721:J1721"/>
    <mergeCell ref="K1721:L1721"/>
    <mergeCell ref="C1715:H1715"/>
    <mergeCell ref="I1715:J1715"/>
    <mergeCell ref="K1715:L1715"/>
    <mergeCell ref="C1717:H1717"/>
    <mergeCell ref="I1717:J1717"/>
    <mergeCell ref="K1717:L1717"/>
    <mergeCell ref="C1695:H1695"/>
    <mergeCell ref="I1695:J1695"/>
    <mergeCell ref="K1695:L1695"/>
    <mergeCell ref="C1713:H1713"/>
    <mergeCell ref="I1713:J1713"/>
    <mergeCell ref="K1713:L1713"/>
    <mergeCell ref="C1691:H1691"/>
    <mergeCell ref="I1691:J1691"/>
    <mergeCell ref="K1691:L1691"/>
    <mergeCell ref="C1693:H1693"/>
    <mergeCell ref="I1693:J1693"/>
    <mergeCell ref="K1693:L1693"/>
    <mergeCell ref="C1687:H1687"/>
    <mergeCell ref="I1687:J1687"/>
    <mergeCell ref="K1687:L1687"/>
    <mergeCell ref="C1689:H1689"/>
    <mergeCell ref="I1689:J1689"/>
    <mergeCell ref="K1689:L1689"/>
    <mergeCell ref="C1668:H1668"/>
    <mergeCell ref="I1668:J1668"/>
    <mergeCell ref="K1668:L1668"/>
    <mergeCell ref="C1670:H1670"/>
    <mergeCell ref="I1670:J1670"/>
    <mergeCell ref="K1670:L1670"/>
    <mergeCell ref="C1651:H1651"/>
    <mergeCell ref="I1651:J1651"/>
    <mergeCell ref="K1651:L1651"/>
    <mergeCell ref="C1653:H1653"/>
    <mergeCell ref="I1653:J1653"/>
    <mergeCell ref="K1653:L1653"/>
    <mergeCell ref="C1626:H1626"/>
    <mergeCell ref="I1626:J1626"/>
    <mergeCell ref="K1626:L1626"/>
    <mergeCell ref="C1636:H1636"/>
    <mergeCell ref="I1636:J1636"/>
    <mergeCell ref="K1636:L1636"/>
    <mergeCell ref="C1609:H1609"/>
    <mergeCell ref="C1610:H1610"/>
    <mergeCell ref="C1611:H1611"/>
    <mergeCell ref="C1612:F1612"/>
    <mergeCell ref="C1613:F1613"/>
    <mergeCell ref="A1616:L1616"/>
    <mergeCell ref="C1603:H1603"/>
    <mergeCell ref="C1604:H1604"/>
    <mergeCell ref="C1605:H1605"/>
    <mergeCell ref="C1606:H1606"/>
    <mergeCell ref="C1607:H1607"/>
    <mergeCell ref="C1608:H1608"/>
    <mergeCell ref="C1597:H1597"/>
    <mergeCell ref="C1598:H1598"/>
    <mergeCell ref="C1599:H1599"/>
    <mergeCell ref="C1600:H1600"/>
    <mergeCell ref="C1601:H1601"/>
    <mergeCell ref="C1602:H1602"/>
    <mergeCell ref="C1591:H1591"/>
    <mergeCell ref="C1592:H1592"/>
    <mergeCell ref="C1593:H1593"/>
    <mergeCell ref="C1594:H1594"/>
    <mergeCell ref="C1595:H1595"/>
    <mergeCell ref="C1596:H1596"/>
    <mergeCell ref="C1585:H1585"/>
    <mergeCell ref="C1586:H1586"/>
    <mergeCell ref="C1587:H1587"/>
    <mergeCell ref="C1588:H1588"/>
    <mergeCell ref="C1589:H1589"/>
    <mergeCell ref="C1590:H1590"/>
    <mergeCell ref="C1581:H1581"/>
    <mergeCell ref="I1581:J1581"/>
    <mergeCell ref="K1581:L1581"/>
    <mergeCell ref="C1583:H1583"/>
    <mergeCell ref="I1583:J1583"/>
    <mergeCell ref="K1583:L1583"/>
    <mergeCell ref="C1554:H1554"/>
    <mergeCell ref="I1554:J1554"/>
    <mergeCell ref="K1554:L1554"/>
    <mergeCell ref="C1579:H1579"/>
    <mergeCell ref="I1579:J1579"/>
    <mergeCell ref="K1579:L1579"/>
    <mergeCell ref="C1528:H1528"/>
    <mergeCell ref="I1528:J1528"/>
    <mergeCell ref="K1528:L1528"/>
    <mergeCell ref="C1552:H1552"/>
    <mergeCell ref="I1552:J1552"/>
    <mergeCell ref="K1552:L1552"/>
    <mergeCell ref="C1524:H1524"/>
    <mergeCell ref="I1524:J1524"/>
    <mergeCell ref="K1524:L1524"/>
    <mergeCell ref="C1526:H1526"/>
    <mergeCell ref="I1526:J1526"/>
    <mergeCell ref="K1526:L1526"/>
    <mergeCell ref="C1498:H1498"/>
    <mergeCell ref="I1498:J1498"/>
    <mergeCell ref="K1498:L1498"/>
    <mergeCell ref="C1500:H1500"/>
    <mergeCell ref="I1500:J1500"/>
    <mergeCell ref="K1500:L1500"/>
    <mergeCell ref="C1472:H1472"/>
    <mergeCell ref="I1472:J1472"/>
    <mergeCell ref="K1472:L1472"/>
    <mergeCell ref="C1496:H1496"/>
    <mergeCell ref="I1496:J1496"/>
    <mergeCell ref="K1496:L1496"/>
    <mergeCell ref="C1468:H1468"/>
    <mergeCell ref="I1468:J1468"/>
    <mergeCell ref="K1468:L1468"/>
    <mergeCell ref="C1470:H1470"/>
    <mergeCell ref="I1470:J1470"/>
    <mergeCell ref="K1470:L1470"/>
    <mergeCell ref="C1464:H1464"/>
    <mergeCell ref="I1464:J1464"/>
    <mergeCell ref="K1464:L1464"/>
    <mergeCell ref="C1466:H1466"/>
    <mergeCell ref="I1466:J1466"/>
    <mergeCell ref="K1466:L1466"/>
    <mergeCell ref="C1460:H1460"/>
    <mergeCell ref="I1460:J1460"/>
    <mergeCell ref="K1460:L1460"/>
    <mergeCell ref="C1462:H1462"/>
    <mergeCell ref="I1462:J1462"/>
    <mergeCell ref="K1462:L1462"/>
    <mergeCell ref="C1456:H1456"/>
    <mergeCell ref="I1456:J1456"/>
    <mergeCell ref="K1456:L1456"/>
    <mergeCell ref="C1458:H1458"/>
    <mergeCell ref="I1458:J1458"/>
    <mergeCell ref="K1458:L1458"/>
    <mergeCell ref="C1452:H1452"/>
    <mergeCell ref="I1452:J1452"/>
    <mergeCell ref="K1452:L1452"/>
    <mergeCell ref="C1454:H1454"/>
    <mergeCell ref="I1454:J1454"/>
    <mergeCell ref="K1454:L1454"/>
    <mergeCell ref="C1426:H1426"/>
    <mergeCell ref="I1426:J1426"/>
    <mergeCell ref="K1426:L1426"/>
    <mergeCell ref="C1450:H1450"/>
    <mergeCell ref="I1450:J1450"/>
    <mergeCell ref="K1450:L1450"/>
    <mergeCell ref="C1411:H1411"/>
    <mergeCell ref="I1411:J1411"/>
    <mergeCell ref="K1411:L1411"/>
    <mergeCell ref="C1413:H1413"/>
    <mergeCell ref="I1413:J1413"/>
    <mergeCell ref="K1413:L1413"/>
    <mergeCell ref="C1407:H1407"/>
    <mergeCell ref="I1407:J1407"/>
    <mergeCell ref="K1407:L1407"/>
    <mergeCell ref="C1409:H1409"/>
    <mergeCell ref="I1409:J1409"/>
    <mergeCell ref="K1409:L1409"/>
    <mergeCell ref="C1378:L1378"/>
    <mergeCell ref="C1403:H1403"/>
    <mergeCell ref="I1403:J1403"/>
    <mergeCell ref="K1403:L1403"/>
    <mergeCell ref="C1405:H1405"/>
    <mergeCell ref="I1405:J1405"/>
    <mergeCell ref="K1405:L1405"/>
    <mergeCell ref="C1374:H1374"/>
    <mergeCell ref="I1374:J1374"/>
    <mergeCell ref="K1374:L1374"/>
    <mergeCell ref="C1376:H1376"/>
    <mergeCell ref="I1376:J1376"/>
    <mergeCell ref="K1376:L1376"/>
    <mergeCell ref="C1370:H1370"/>
    <mergeCell ref="I1370:J1370"/>
    <mergeCell ref="K1370:L1370"/>
    <mergeCell ref="C1372:H1372"/>
    <mergeCell ref="I1372:J1372"/>
    <mergeCell ref="K1372:L1372"/>
    <mergeCell ref="C1341:L1341"/>
    <mergeCell ref="C1366:H1366"/>
    <mergeCell ref="I1366:J1366"/>
    <mergeCell ref="K1366:L1366"/>
    <mergeCell ref="C1368:H1368"/>
    <mergeCell ref="I1368:J1368"/>
    <mergeCell ref="K1368:L1368"/>
    <mergeCell ref="C1337:H1337"/>
    <mergeCell ref="I1337:J1337"/>
    <mergeCell ref="K1337:L1337"/>
    <mergeCell ref="C1339:H1339"/>
    <mergeCell ref="I1339:J1339"/>
    <mergeCell ref="K1339:L1339"/>
    <mergeCell ref="C1333:H1333"/>
    <mergeCell ref="I1333:J1333"/>
    <mergeCell ref="K1333:L1333"/>
    <mergeCell ref="C1335:H1335"/>
    <mergeCell ref="I1335:J1335"/>
    <mergeCell ref="K1335:L1335"/>
    <mergeCell ref="C1329:H1329"/>
    <mergeCell ref="I1329:J1329"/>
    <mergeCell ref="K1329:L1329"/>
    <mergeCell ref="C1331:H1331"/>
    <mergeCell ref="I1331:J1331"/>
    <mergeCell ref="K1331:L1331"/>
    <mergeCell ref="C1280:L1280"/>
    <mergeCell ref="C1305:H1305"/>
    <mergeCell ref="I1305:J1305"/>
    <mergeCell ref="K1305:L1305"/>
    <mergeCell ref="C1307:L1307"/>
    <mergeCell ref="C1327:H1327"/>
    <mergeCell ref="I1327:J1327"/>
    <mergeCell ref="K1327:L1327"/>
    <mergeCell ref="C1271:H1271"/>
    <mergeCell ref="C1272:H1272"/>
    <mergeCell ref="C1273:H1273"/>
    <mergeCell ref="C1274:F1274"/>
    <mergeCell ref="C1275:F1275"/>
    <mergeCell ref="A1278:L1278"/>
    <mergeCell ref="C1265:H1265"/>
    <mergeCell ref="C1266:H1266"/>
    <mergeCell ref="C1267:H1267"/>
    <mergeCell ref="C1268:H1268"/>
    <mergeCell ref="C1269:H1269"/>
    <mergeCell ref="C1270:H1270"/>
    <mergeCell ref="C1259:H1259"/>
    <mergeCell ref="C1260:H1260"/>
    <mergeCell ref="C1261:H1261"/>
    <mergeCell ref="C1262:H1262"/>
    <mergeCell ref="C1263:H1263"/>
    <mergeCell ref="C1264:H1264"/>
    <mergeCell ref="C1253:H1253"/>
    <mergeCell ref="C1254:H1254"/>
    <mergeCell ref="C1255:H1255"/>
    <mergeCell ref="C1256:H1256"/>
    <mergeCell ref="C1257:H1257"/>
    <mergeCell ref="C1258:H1258"/>
    <mergeCell ref="C1247:H1247"/>
    <mergeCell ref="C1248:H1248"/>
    <mergeCell ref="C1249:H1249"/>
    <mergeCell ref="C1250:H1250"/>
    <mergeCell ref="C1251:H1251"/>
    <mergeCell ref="C1252:H1252"/>
    <mergeCell ref="C1243:H1243"/>
    <mergeCell ref="I1243:J1243"/>
    <mergeCell ref="K1243:L1243"/>
    <mergeCell ref="C1245:H1245"/>
    <mergeCell ref="I1245:J1245"/>
    <mergeCell ref="K1245:L1245"/>
    <mergeCell ref="C1239:H1239"/>
    <mergeCell ref="I1239:J1239"/>
    <mergeCell ref="K1239:L1239"/>
    <mergeCell ref="C1241:H1241"/>
    <mergeCell ref="I1241:J1241"/>
    <mergeCell ref="K1241:L1241"/>
    <mergeCell ref="C1220:H1220"/>
    <mergeCell ref="I1220:J1220"/>
    <mergeCell ref="K1220:L1220"/>
    <mergeCell ref="C1222:H1222"/>
    <mergeCell ref="I1222:J1222"/>
    <mergeCell ref="K1222:L1222"/>
    <mergeCell ref="C1216:H1216"/>
    <mergeCell ref="I1216:J1216"/>
    <mergeCell ref="K1216:L1216"/>
    <mergeCell ref="C1218:H1218"/>
    <mergeCell ref="I1218:J1218"/>
    <mergeCell ref="K1218:L1218"/>
    <mergeCell ref="C1197:H1197"/>
    <mergeCell ref="I1197:J1197"/>
    <mergeCell ref="K1197:L1197"/>
    <mergeCell ref="C1199:H1199"/>
    <mergeCell ref="I1199:J1199"/>
    <mergeCell ref="K1199:L1199"/>
    <mergeCell ref="C1193:H1193"/>
    <mergeCell ref="I1193:J1193"/>
    <mergeCell ref="K1193:L1193"/>
    <mergeCell ref="C1195:H1195"/>
    <mergeCell ref="I1195:J1195"/>
    <mergeCell ref="K1195:L1195"/>
    <mergeCell ref="C1189:H1189"/>
    <mergeCell ref="I1189:J1189"/>
    <mergeCell ref="K1189:L1189"/>
    <mergeCell ref="C1191:H1191"/>
    <mergeCell ref="I1191:J1191"/>
    <mergeCell ref="K1191:L1191"/>
    <mergeCell ref="C1185:H1185"/>
    <mergeCell ref="I1185:J1185"/>
    <mergeCell ref="K1185:L1185"/>
    <mergeCell ref="C1187:H1187"/>
    <mergeCell ref="I1187:J1187"/>
    <mergeCell ref="K1187:L1187"/>
    <mergeCell ref="C1181:H1181"/>
    <mergeCell ref="I1181:J1181"/>
    <mergeCell ref="K1181:L1181"/>
    <mergeCell ref="C1183:H1183"/>
    <mergeCell ref="I1183:J1183"/>
    <mergeCell ref="K1183:L1183"/>
    <mergeCell ref="C1166:H1166"/>
    <mergeCell ref="I1166:J1166"/>
    <mergeCell ref="K1166:L1166"/>
    <mergeCell ref="C1168:H1168"/>
    <mergeCell ref="I1168:J1168"/>
    <mergeCell ref="K1168:L1168"/>
    <mergeCell ref="C1162:H1162"/>
    <mergeCell ref="I1162:J1162"/>
    <mergeCell ref="K1162:L1162"/>
    <mergeCell ref="C1164:H1164"/>
    <mergeCell ref="I1164:J1164"/>
    <mergeCell ref="K1164:L1164"/>
    <mergeCell ref="C1158:H1158"/>
    <mergeCell ref="I1158:J1158"/>
    <mergeCell ref="K1158:L1158"/>
    <mergeCell ref="C1160:H1160"/>
    <mergeCell ref="I1160:J1160"/>
    <mergeCell ref="K1160:L1160"/>
    <mergeCell ref="C1154:H1154"/>
    <mergeCell ref="I1154:J1154"/>
    <mergeCell ref="K1154:L1154"/>
    <mergeCell ref="C1156:H1156"/>
    <mergeCell ref="I1156:J1156"/>
    <mergeCell ref="K1156:L1156"/>
    <mergeCell ref="C1150:H1150"/>
    <mergeCell ref="I1150:J1150"/>
    <mergeCell ref="K1150:L1150"/>
    <mergeCell ref="C1152:H1152"/>
    <mergeCell ref="I1152:J1152"/>
    <mergeCell ref="K1152:L1152"/>
    <mergeCell ref="C1146:H1146"/>
    <mergeCell ref="I1146:J1146"/>
    <mergeCell ref="K1146:L1146"/>
    <mergeCell ref="C1148:H1148"/>
    <mergeCell ref="I1148:J1148"/>
    <mergeCell ref="K1148:L1148"/>
    <mergeCell ref="C1131:H1131"/>
    <mergeCell ref="I1131:J1131"/>
    <mergeCell ref="K1131:L1131"/>
    <mergeCell ref="C1133:H1133"/>
    <mergeCell ref="I1133:J1133"/>
    <mergeCell ref="K1133:L1133"/>
    <mergeCell ref="C1127:H1127"/>
    <mergeCell ref="I1127:J1127"/>
    <mergeCell ref="K1127:L1127"/>
    <mergeCell ref="C1129:H1129"/>
    <mergeCell ref="I1129:J1129"/>
    <mergeCell ref="K1129:L1129"/>
    <mergeCell ref="C1123:H1123"/>
    <mergeCell ref="I1123:J1123"/>
    <mergeCell ref="K1123:L1123"/>
    <mergeCell ref="C1125:H1125"/>
    <mergeCell ref="I1125:J1125"/>
    <mergeCell ref="K1125:L1125"/>
    <mergeCell ref="C1119:H1119"/>
    <mergeCell ref="I1119:J1119"/>
    <mergeCell ref="K1119:L1119"/>
    <mergeCell ref="C1121:H1121"/>
    <mergeCell ref="I1121:J1121"/>
    <mergeCell ref="K1121:L1121"/>
    <mergeCell ref="C1114:H1114"/>
    <mergeCell ref="I1114:J1114"/>
    <mergeCell ref="K1114:L1114"/>
    <mergeCell ref="C1117:H1117"/>
    <mergeCell ref="I1117:J1117"/>
    <mergeCell ref="K1117:L1117"/>
    <mergeCell ref="C1108:H1108"/>
    <mergeCell ref="I1108:J1108"/>
    <mergeCell ref="K1108:L1108"/>
    <mergeCell ref="C1111:H1111"/>
    <mergeCell ref="I1111:J1111"/>
    <mergeCell ref="K1111:L1111"/>
    <mergeCell ref="C1076:H1076"/>
    <mergeCell ref="I1076:J1076"/>
    <mergeCell ref="K1076:L1076"/>
    <mergeCell ref="C1078:H1078"/>
    <mergeCell ref="I1078:J1078"/>
    <mergeCell ref="K1078:L1078"/>
    <mergeCell ref="C1072:H1072"/>
    <mergeCell ref="I1072:J1072"/>
    <mergeCell ref="K1072:L1072"/>
    <mergeCell ref="C1074:H1074"/>
    <mergeCell ref="I1074:J1074"/>
    <mergeCell ref="K1074:L1074"/>
    <mergeCell ref="C1068:H1068"/>
    <mergeCell ref="I1068:J1068"/>
    <mergeCell ref="K1068:L1068"/>
    <mergeCell ref="C1070:H1070"/>
    <mergeCell ref="I1070:J1070"/>
    <mergeCell ref="K1070:L1070"/>
    <mergeCell ref="C1064:H1064"/>
    <mergeCell ref="I1064:J1064"/>
    <mergeCell ref="K1064:L1064"/>
    <mergeCell ref="C1066:H1066"/>
    <mergeCell ref="I1066:J1066"/>
    <mergeCell ref="K1066:L1066"/>
    <mergeCell ref="C1060:H1060"/>
    <mergeCell ref="I1060:J1060"/>
    <mergeCell ref="K1060:L1060"/>
    <mergeCell ref="C1062:H1062"/>
    <mergeCell ref="I1062:J1062"/>
    <mergeCell ref="K1062:L1062"/>
    <mergeCell ref="C1056:H1056"/>
    <mergeCell ref="I1056:J1056"/>
    <mergeCell ref="K1056:L1056"/>
    <mergeCell ref="C1058:H1058"/>
    <mergeCell ref="I1058:J1058"/>
    <mergeCell ref="K1058:L1058"/>
    <mergeCell ref="C1022:H1022"/>
    <mergeCell ref="I1022:J1022"/>
    <mergeCell ref="K1022:L1022"/>
    <mergeCell ref="C1053:H1053"/>
    <mergeCell ref="I1053:J1053"/>
    <mergeCell ref="K1053:L1053"/>
    <mergeCell ref="C1018:H1018"/>
    <mergeCell ref="I1018:J1018"/>
    <mergeCell ref="K1018:L1018"/>
    <mergeCell ref="C1020:H1020"/>
    <mergeCell ref="I1020:J1020"/>
    <mergeCell ref="K1020:L1020"/>
    <mergeCell ref="C1014:H1014"/>
    <mergeCell ref="I1014:J1014"/>
    <mergeCell ref="K1014:L1014"/>
    <mergeCell ref="C1016:H1016"/>
    <mergeCell ref="I1016:J1016"/>
    <mergeCell ref="K1016:L1016"/>
    <mergeCell ref="C1010:H1010"/>
    <mergeCell ref="I1010:J1010"/>
    <mergeCell ref="K1010:L1010"/>
    <mergeCell ref="C1012:H1012"/>
    <mergeCell ref="I1012:J1012"/>
    <mergeCell ref="K1012:L1012"/>
    <mergeCell ref="C1006:H1006"/>
    <mergeCell ref="I1006:J1006"/>
    <mergeCell ref="K1006:L1006"/>
    <mergeCell ref="C1008:H1008"/>
    <mergeCell ref="I1008:J1008"/>
    <mergeCell ref="K1008:L1008"/>
    <mergeCell ref="C1002:H1002"/>
    <mergeCell ref="I1002:J1002"/>
    <mergeCell ref="K1002:L1002"/>
    <mergeCell ref="C1004:H1004"/>
    <mergeCell ref="I1004:J1004"/>
    <mergeCell ref="K1004:L1004"/>
    <mergeCell ref="C997:H997"/>
    <mergeCell ref="I997:J997"/>
    <mergeCell ref="K997:L997"/>
    <mergeCell ref="C1000:H1000"/>
    <mergeCell ref="I1000:J1000"/>
    <mergeCell ref="K1000:L1000"/>
    <mergeCell ref="C964:H964"/>
    <mergeCell ref="I964:J964"/>
    <mergeCell ref="K964:L964"/>
    <mergeCell ref="C966:H966"/>
    <mergeCell ref="I966:J966"/>
    <mergeCell ref="K966:L966"/>
    <mergeCell ref="C960:H960"/>
    <mergeCell ref="I960:J960"/>
    <mergeCell ref="K960:L960"/>
    <mergeCell ref="C962:H962"/>
    <mergeCell ref="I962:J962"/>
    <mergeCell ref="K962:L962"/>
    <mergeCell ref="C956:H956"/>
    <mergeCell ref="I956:J956"/>
    <mergeCell ref="K956:L956"/>
    <mergeCell ref="C958:H958"/>
    <mergeCell ref="I958:J958"/>
    <mergeCell ref="K958:L958"/>
    <mergeCell ref="C952:H952"/>
    <mergeCell ref="I952:J952"/>
    <mergeCell ref="K952:L952"/>
    <mergeCell ref="C954:H954"/>
    <mergeCell ref="I954:J954"/>
    <mergeCell ref="K954:L954"/>
    <mergeCell ref="C948:H948"/>
    <mergeCell ref="I948:J948"/>
    <mergeCell ref="K948:L948"/>
    <mergeCell ref="C950:H950"/>
    <mergeCell ref="I950:J950"/>
    <mergeCell ref="K950:L950"/>
    <mergeCell ref="C944:H944"/>
    <mergeCell ref="I944:J944"/>
    <mergeCell ref="K944:L944"/>
    <mergeCell ref="C946:H946"/>
    <mergeCell ref="I946:J946"/>
    <mergeCell ref="K946:L946"/>
    <mergeCell ref="C940:H940"/>
    <mergeCell ref="I940:J940"/>
    <mergeCell ref="K940:L940"/>
    <mergeCell ref="C942:H942"/>
    <mergeCell ref="I942:J942"/>
    <mergeCell ref="K942:L942"/>
    <mergeCell ref="C935:H935"/>
    <mergeCell ref="I935:J935"/>
    <mergeCell ref="K935:L935"/>
    <mergeCell ref="C938:H938"/>
    <mergeCell ref="I938:J938"/>
    <mergeCell ref="K938:L938"/>
    <mergeCell ref="C902:H902"/>
    <mergeCell ref="I902:J902"/>
    <mergeCell ref="K902:L902"/>
    <mergeCell ref="C904:H904"/>
    <mergeCell ref="I904:J904"/>
    <mergeCell ref="K904:L904"/>
    <mergeCell ref="C898:H898"/>
    <mergeCell ref="I898:J898"/>
    <mergeCell ref="K898:L898"/>
    <mergeCell ref="C900:H900"/>
    <mergeCell ref="I900:J900"/>
    <mergeCell ref="K900:L900"/>
    <mergeCell ref="C894:H894"/>
    <mergeCell ref="I894:J894"/>
    <mergeCell ref="K894:L894"/>
    <mergeCell ref="C896:H896"/>
    <mergeCell ref="I896:J896"/>
    <mergeCell ref="K896:L896"/>
    <mergeCell ref="C890:H890"/>
    <mergeCell ref="I890:J890"/>
    <mergeCell ref="K890:L890"/>
    <mergeCell ref="C892:H892"/>
    <mergeCell ref="I892:J892"/>
    <mergeCell ref="K892:L892"/>
    <mergeCell ref="C886:H886"/>
    <mergeCell ref="I886:J886"/>
    <mergeCell ref="K886:L886"/>
    <mergeCell ref="C888:H888"/>
    <mergeCell ref="I888:J888"/>
    <mergeCell ref="K888:L888"/>
    <mergeCell ref="C882:H882"/>
    <mergeCell ref="I882:J882"/>
    <mergeCell ref="K882:L882"/>
    <mergeCell ref="C884:H884"/>
    <mergeCell ref="I884:J884"/>
    <mergeCell ref="K884:L884"/>
    <mergeCell ref="C848:H848"/>
    <mergeCell ref="I848:J848"/>
    <mergeCell ref="K848:L848"/>
    <mergeCell ref="C879:H879"/>
    <mergeCell ref="I879:J879"/>
    <mergeCell ref="K879:L879"/>
    <mergeCell ref="C844:H844"/>
    <mergeCell ref="I844:J844"/>
    <mergeCell ref="K844:L844"/>
    <mergeCell ref="C846:H846"/>
    <mergeCell ref="I846:J846"/>
    <mergeCell ref="K846:L846"/>
    <mergeCell ref="C840:H840"/>
    <mergeCell ref="I840:J840"/>
    <mergeCell ref="K840:L840"/>
    <mergeCell ref="C842:H842"/>
    <mergeCell ref="I842:J842"/>
    <mergeCell ref="K842:L842"/>
    <mergeCell ref="C836:H836"/>
    <mergeCell ref="I836:J836"/>
    <mergeCell ref="K836:L836"/>
    <mergeCell ref="C838:H838"/>
    <mergeCell ref="I838:J838"/>
    <mergeCell ref="K838:L838"/>
    <mergeCell ref="C832:H832"/>
    <mergeCell ref="I832:J832"/>
    <mergeCell ref="K832:L832"/>
    <mergeCell ref="C834:H834"/>
    <mergeCell ref="I834:J834"/>
    <mergeCell ref="K834:L834"/>
    <mergeCell ref="C800:H800"/>
    <mergeCell ref="I800:J800"/>
    <mergeCell ref="K800:L800"/>
    <mergeCell ref="C829:H829"/>
    <mergeCell ref="I829:J829"/>
    <mergeCell ref="K829:L829"/>
    <mergeCell ref="C796:H796"/>
    <mergeCell ref="I796:J796"/>
    <mergeCell ref="K796:L796"/>
    <mergeCell ref="C798:H798"/>
    <mergeCell ref="I798:J798"/>
    <mergeCell ref="K798:L798"/>
    <mergeCell ref="C792:H792"/>
    <mergeCell ref="I792:J792"/>
    <mergeCell ref="K792:L792"/>
    <mergeCell ref="C794:H794"/>
    <mergeCell ref="I794:J794"/>
    <mergeCell ref="K794:L794"/>
    <mergeCell ref="C788:H788"/>
    <mergeCell ref="I788:J788"/>
    <mergeCell ref="K788:L788"/>
    <mergeCell ref="C790:H790"/>
    <mergeCell ref="I790:J790"/>
    <mergeCell ref="K790:L790"/>
    <mergeCell ref="C784:H784"/>
    <mergeCell ref="I784:J784"/>
    <mergeCell ref="K784:L784"/>
    <mergeCell ref="C786:H786"/>
    <mergeCell ref="I786:J786"/>
    <mergeCell ref="K786:L786"/>
    <mergeCell ref="C752:H752"/>
    <mergeCell ref="I752:J752"/>
    <mergeCell ref="K752:L752"/>
    <mergeCell ref="C781:H781"/>
    <mergeCell ref="I781:J781"/>
    <mergeCell ref="K781:L781"/>
    <mergeCell ref="C748:H748"/>
    <mergeCell ref="I748:J748"/>
    <mergeCell ref="K748:L748"/>
    <mergeCell ref="C750:H750"/>
    <mergeCell ref="I750:J750"/>
    <mergeCell ref="K750:L750"/>
    <mergeCell ref="C744:H744"/>
    <mergeCell ref="I744:J744"/>
    <mergeCell ref="K744:L744"/>
    <mergeCell ref="C746:H746"/>
    <mergeCell ref="I746:J746"/>
    <mergeCell ref="K746:L746"/>
    <mergeCell ref="C740:H740"/>
    <mergeCell ref="I740:J740"/>
    <mergeCell ref="K740:L740"/>
    <mergeCell ref="C742:H742"/>
    <mergeCell ref="I742:J742"/>
    <mergeCell ref="K742:L742"/>
    <mergeCell ref="C736:H736"/>
    <mergeCell ref="I736:J736"/>
    <mergeCell ref="K736:L736"/>
    <mergeCell ref="C738:H738"/>
    <mergeCell ref="I738:J738"/>
    <mergeCell ref="K738:L738"/>
    <mergeCell ref="C704:H704"/>
    <mergeCell ref="I704:J704"/>
    <mergeCell ref="K704:L704"/>
    <mergeCell ref="C733:H733"/>
    <mergeCell ref="I733:J733"/>
    <mergeCell ref="K733:L733"/>
    <mergeCell ref="C676:H676"/>
    <mergeCell ref="I676:J676"/>
    <mergeCell ref="K676:L676"/>
    <mergeCell ref="C690:H690"/>
    <mergeCell ref="I690:J690"/>
    <mergeCell ref="K690:L690"/>
    <mergeCell ref="C648:H648"/>
    <mergeCell ref="I648:J648"/>
    <mergeCell ref="K648:L648"/>
    <mergeCell ref="C662:H662"/>
    <mergeCell ref="I662:J662"/>
    <mergeCell ref="K662:L662"/>
    <mergeCell ref="C620:H620"/>
    <mergeCell ref="I620:J620"/>
    <mergeCell ref="K620:L620"/>
    <mergeCell ref="C634:H634"/>
    <mergeCell ref="I634:J634"/>
    <mergeCell ref="K634:L634"/>
    <mergeCell ref="C590:H590"/>
    <mergeCell ref="I590:J590"/>
    <mergeCell ref="K590:L590"/>
    <mergeCell ref="C606:H606"/>
    <mergeCell ref="I606:J606"/>
    <mergeCell ref="K606:L606"/>
    <mergeCell ref="C558:H558"/>
    <mergeCell ref="I558:J558"/>
    <mergeCell ref="K558:L558"/>
    <mergeCell ref="C574:H574"/>
    <mergeCell ref="I574:J574"/>
    <mergeCell ref="K574:L574"/>
    <mergeCell ref="C526:H526"/>
    <mergeCell ref="I526:J526"/>
    <mergeCell ref="K526:L526"/>
    <mergeCell ref="C542:H542"/>
    <mergeCell ref="I542:J542"/>
    <mergeCell ref="K542:L542"/>
    <mergeCell ref="C517:H517"/>
    <mergeCell ref="C518:H518"/>
    <mergeCell ref="C519:H519"/>
    <mergeCell ref="C520:F520"/>
    <mergeCell ref="C521:F521"/>
    <mergeCell ref="A524:L524"/>
    <mergeCell ref="C511:H511"/>
    <mergeCell ref="C512:H512"/>
    <mergeCell ref="C513:H513"/>
    <mergeCell ref="C514:H514"/>
    <mergeCell ref="C515:H515"/>
    <mergeCell ref="C516:H516"/>
    <mergeCell ref="C505:H505"/>
    <mergeCell ref="C506:H506"/>
    <mergeCell ref="C507:H507"/>
    <mergeCell ref="C508:H508"/>
    <mergeCell ref="C509:H509"/>
    <mergeCell ref="C510:H510"/>
    <mergeCell ref="C499:H499"/>
    <mergeCell ref="C500:H500"/>
    <mergeCell ref="C501:H501"/>
    <mergeCell ref="C502:H502"/>
    <mergeCell ref="C503:H503"/>
    <mergeCell ref="C504:H504"/>
    <mergeCell ref="C493:H493"/>
    <mergeCell ref="C494:H494"/>
    <mergeCell ref="C495:H495"/>
    <mergeCell ref="C496:H496"/>
    <mergeCell ref="C497:H497"/>
    <mergeCell ref="C498:H498"/>
    <mergeCell ref="C489:H489"/>
    <mergeCell ref="I489:J489"/>
    <mergeCell ref="K489:L489"/>
    <mergeCell ref="C491:H491"/>
    <mergeCell ref="I491:J491"/>
    <mergeCell ref="K491:L491"/>
    <mergeCell ref="C485:H485"/>
    <mergeCell ref="I485:J485"/>
    <mergeCell ref="K485:L485"/>
    <mergeCell ref="C487:H487"/>
    <mergeCell ref="I487:J487"/>
    <mergeCell ref="K487:L487"/>
    <mergeCell ref="C481:H481"/>
    <mergeCell ref="I481:J481"/>
    <mergeCell ref="K481:L481"/>
    <mergeCell ref="C483:H483"/>
    <mergeCell ref="I483:J483"/>
    <mergeCell ref="K483:L483"/>
    <mergeCell ref="C449:H449"/>
    <mergeCell ref="I449:J449"/>
    <mergeCell ref="K449:L449"/>
    <mergeCell ref="C465:H465"/>
    <mergeCell ref="I465:J465"/>
    <mergeCell ref="K465:L465"/>
    <mergeCell ref="C417:H417"/>
    <mergeCell ref="I417:J417"/>
    <mergeCell ref="K417:L417"/>
    <mergeCell ref="C433:H433"/>
    <mergeCell ref="I433:J433"/>
    <mergeCell ref="K433:L433"/>
    <mergeCell ref="C386:H386"/>
    <mergeCell ref="I386:J386"/>
    <mergeCell ref="K386:L386"/>
    <mergeCell ref="C401:H401"/>
    <mergeCell ref="I401:J401"/>
    <mergeCell ref="K401:L401"/>
    <mergeCell ref="C352:H352"/>
    <mergeCell ref="I352:J352"/>
    <mergeCell ref="K352:L352"/>
    <mergeCell ref="C369:H369"/>
    <mergeCell ref="I369:J369"/>
    <mergeCell ref="K369:L369"/>
    <mergeCell ref="C320:H320"/>
    <mergeCell ref="I320:J320"/>
    <mergeCell ref="K320:L320"/>
    <mergeCell ref="C335:H335"/>
    <mergeCell ref="I335:J335"/>
    <mergeCell ref="K335:L335"/>
    <mergeCell ref="C290:H290"/>
    <mergeCell ref="I290:J290"/>
    <mergeCell ref="K290:L290"/>
    <mergeCell ref="C305:H305"/>
    <mergeCell ref="I305:J305"/>
    <mergeCell ref="K305:L305"/>
    <mergeCell ref="C262:H262"/>
    <mergeCell ref="I262:J262"/>
    <mergeCell ref="K262:L262"/>
    <mergeCell ref="C276:H276"/>
    <mergeCell ref="I276:J276"/>
    <mergeCell ref="K276:L276"/>
    <mergeCell ref="C234:H234"/>
    <mergeCell ref="I234:J234"/>
    <mergeCell ref="K234:L234"/>
    <mergeCell ref="C248:H248"/>
    <mergeCell ref="I248:J248"/>
    <mergeCell ref="K248:L248"/>
    <mergeCell ref="C206:H206"/>
    <mergeCell ref="I206:J206"/>
    <mergeCell ref="K206:L206"/>
    <mergeCell ref="C220:H220"/>
    <mergeCell ref="I220:J220"/>
    <mergeCell ref="K220:L220"/>
    <mergeCell ref="C175:H175"/>
    <mergeCell ref="I175:J175"/>
    <mergeCell ref="K175:L175"/>
    <mergeCell ref="C192:H192"/>
    <mergeCell ref="I192:J192"/>
    <mergeCell ref="K192:L192"/>
    <mergeCell ref="C145:H145"/>
    <mergeCell ref="I145:J145"/>
    <mergeCell ref="K145:L145"/>
    <mergeCell ref="C158:H158"/>
    <mergeCell ref="I158:J158"/>
    <mergeCell ref="K158:L158"/>
    <mergeCell ref="C117:H117"/>
    <mergeCell ref="I117:J117"/>
    <mergeCell ref="K117:L117"/>
    <mergeCell ref="C132:H132"/>
    <mergeCell ref="I132:J132"/>
    <mergeCell ref="K132:L132"/>
    <mergeCell ref="C87:H87"/>
    <mergeCell ref="I87:J87"/>
    <mergeCell ref="K87:L87"/>
    <mergeCell ref="C102:H102"/>
    <mergeCell ref="I102:J102"/>
    <mergeCell ref="K102:L102"/>
    <mergeCell ref="A42:L42"/>
    <mergeCell ref="C57:H57"/>
    <mergeCell ref="I57:J57"/>
    <mergeCell ref="K57:L57"/>
    <mergeCell ref="C72:H72"/>
    <mergeCell ref="I72:J72"/>
    <mergeCell ref="K72:L72"/>
    <mergeCell ref="A35:A39"/>
    <mergeCell ref="B35:B39"/>
    <mergeCell ref="C35:C39"/>
    <mergeCell ref="D35:D39"/>
    <mergeCell ref="E35:G38"/>
    <mergeCell ref="H35:L38"/>
    <mergeCell ref="C30:L30"/>
    <mergeCell ref="A20:L20"/>
    <mergeCell ref="A21:L21"/>
    <mergeCell ref="A23:L23"/>
    <mergeCell ref="C29:L29"/>
    <mergeCell ref="A14:E14"/>
    <mergeCell ref="F14:L14"/>
    <mergeCell ref="A16:E16"/>
    <mergeCell ref="F16:L16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49"/>
  <sheetViews>
    <sheetView workbookViewId="0">
      <selection activeCell="L20" sqref="L2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643</v>
      </c>
      <c r="C12" s="1">
        <v>0</v>
      </c>
      <c r="D12" s="1">
        <f>ROW(A572)</f>
        <v>572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853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B572</f>
        <v>643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4.  ВЛ-10 кВ ф.9 РП-25 Подольский РЭС</v>
      </c>
      <c r="H18" s="2"/>
      <c r="I18" s="2"/>
      <c r="J18" s="2"/>
      <c r="K18" s="2"/>
      <c r="L18" s="2"/>
      <c r="M18" s="2"/>
      <c r="N18" s="2"/>
      <c r="O18" s="2">
        <f t="shared" ref="O18:AT18" si="1">O572</f>
        <v>2118383.79</v>
      </c>
      <c r="P18" s="2">
        <f t="shared" si="1"/>
        <v>1561272.5</v>
      </c>
      <c r="Q18" s="2">
        <f t="shared" si="1"/>
        <v>152488.04</v>
      </c>
      <c r="R18" s="2">
        <f t="shared" si="1"/>
        <v>100506.67</v>
      </c>
      <c r="S18" s="2">
        <f t="shared" si="1"/>
        <v>304116.58</v>
      </c>
      <c r="T18" s="2">
        <f t="shared" si="1"/>
        <v>0</v>
      </c>
      <c r="U18" s="2">
        <f t="shared" si="1"/>
        <v>652.10277900000006</v>
      </c>
      <c r="V18" s="2">
        <f t="shared" si="1"/>
        <v>200.03174000000001</v>
      </c>
      <c r="W18" s="2">
        <f t="shared" si="1"/>
        <v>0</v>
      </c>
      <c r="X18" s="2">
        <f t="shared" si="1"/>
        <v>412087.05</v>
      </c>
      <c r="Y18" s="2">
        <f t="shared" si="1"/>
        <v>233985.12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2792382.08</v>
      </c>
      <c r="AS18" s="2">
        <f t="shared" si="1"/>
        <v>2738416.55</v>
      </c>
      <c r="AT18" s="2">
        <f t="shared" si="1"/>
        <v>53965.53</v>
      </c>
      <c r="AU18" s="2">
        <f t="shared" ref="AU18:BZ18" si="2">AU572</f>
        <v>0</v>
      </c>
      <c r="AV18" s="2">
        <f t="shared" si="2"/>
        <v>1561272.5</v>
      </c>
      <c r="AW18" s="2">
        <f t="shared" si="2"/>
        <v>1561272.5</v>
      </c>
      <c r="AX18" s="2">
        <f t="shared" si="2"/>
        <v>0</v>
      </c>
      <c r="AY18" s="2">
        <f t="shared" si="2"/>
        <v>1561272.5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27926.12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CA572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DG572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EM572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FS572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ROW(A535)</f>
        <v>535</v>
      </c>
      <c r="E20" s="1"/>
      <c r="F20" s="1" t="s">
        <v>3</v>
      </c>
      <c r="G20" s="1"/>
      <c r="H20" s="1" t="s">
        <v>3</v>
      </c>
      <c r="I20" s="1">
        <v>0</v>
      </c>
      <c r="J20" s="1" t="s">
        <v>3</v>
      </c>
      <c r="K20" s="1">
        <v>0</v>
      </c>
      <c r="L20" s="1"/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B535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/>
      </c>
      <c r="H22" s="2"/>
      <c r="I22" s="2"/>
      <c r="J22" s="2"/>
      <c r="K22" s="2"/>
      <c r="L22" s="2"/>
      <c r="M22" s="2"/>
      <c r="N22" s="2"/>
      <c r="O22" s="2">
        <f t="shared" ref="O22:AT22" si="8">O535</f>
        <v>2118383.79</v>
      </c>
      <c r="P22" s="2">
        <f t="shared" si="8"/>
        <v>1561272.5</v>
      </c>
      <c r="Q22" s="2">
        <f t="shared" si="8"/>
        <v>152488.04</v>
      </c>
      <c r="R22" s="2">
        <f t="shared" si="8"/>
        <v>100506.67</v>
      </c>
      <c r="S22" s="2">
        <f t="shared" si="8"/>
        <v>304116.58</v>
      </c>
      <c r="T22" s="2">
        <f t="shared" si="8"/>
        <v>0</v>
      </c>
      <c r="U22" s="2">
        <f t="shared" si="8"/>
        <v>652.10277900000006</v>
      </c>
      <c r="V22" s="2">
        <f t="shared" si="8"/>
        <v>200.03174000000001</v>
      </c>
      <c r="W22" s="2">
        <f t="shared" si="8"/>
        <v>0</v>
      </c>
      <c r="X22" s="2">
        <f t="shared" si="8"/>
        <v>412087.05</v>
      </c>
      <c r="Y22" s="2">
        <f t="shared" si="8"/>
        <v>233985.12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2792382.08</v>
      </c>
      <c r="AS22" s="2">
        <f t="shared" si="8"/>
        <v>2738416.55</v>
      </c>
      <c r="AT22" s="2">
        <f t="shared" si="8"/>
        <v>53965.53</v>
      </c>
      <c r="AU22" s="2">
        <f t="shared" ref="AU22:BZ22" si="9">AU535</f>
        <v>0</v>
      </c>
      <c r="AV22" s="2">
        <f t="shared" si="9"/>
        <v>1561272.5</v>
      </c>
      <c r="AW22" s="2">
        <f t="shared" si="9"/>
        <v>1561272.5</v>
      </c>
      <c r="AX22" s="2">
        <f t="shared" si="9"/>
        <v>0</v>
      </c>
      <c r="AY22" s="2">
        <f t="shared" si="9"/>
        <v>1561272.5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27926.12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CA535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DG535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EM535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FS535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ROW(A63)</f>
        <v>63</v>
      </c>
      <c r="E24" s="1"/>
      <c r="F24" s="1"/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B63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O63</f>
        <v>116900.09</v>
      </c>
      <c r="P26" s="2">
        <f t="shared" si="15"/>
        <v>0</v>
      </c>
      <c r="Q26" s="2">
        <f t="shared" si="15"/>
        <v>46042.43</v>
      </c>
      <c r="R26" s="2">
        <f t="shared" si="15"/>
        <v>25955.55</v>
      </c>
      <c r="S26" s="2">
        <f t="shared" si="15"/>
        <v>44902.11</v>
      </c>
      <c r="T26" s="2">
        <f t="shared" si="15"/>
        <v>0</v>
      </c>
      <c r="U26" s="2">
        <f t="shared" si="15"/>
        <v>104.5866</v>
      </c>
      <c r="V26" s="2">
        <f t="shared" si="15"/>
        <v>50.360399999999998</v>
      </c>
      <c r="W26" s="2">
        <f t="shared" si="15"/>
        <v>0</v>
      </c>
      <c r="X26" s="2">
        <f t="shared" si="15"/>
        <v>72769.59</v>
      </c>
      <c r="Y26" s="2">
        <f t="shared" si="15"/>
        <v>42193.88</v>
      </c>
      <c r="Z26" s="2">
        <f t="shared" si="15"/>
        <v>0</v>
      </c>
      <c r="AA26" s="2">
        <f t="shared" si="15"/>
        <v>0</v>
      </c>
      <c r="AB26" s="2">
        <f t="shared" si="15"/>
        <v>116900.09</v>
      </c>
      <c r="AC26" s="2">
        <f t="shared" si="15"/>
        <v>0</v>
      </c>
      <c r="AD26" s="2">
        <f t="shared" si="15"/>
        <v>46042.43</v>
      </c>
      <c r="AE26" s="2">
        <f t="shared" si="15"/>
        <v>25955.55</v>
      </c>
      <c r="AF26" s="2">
        <f t="shared" si="15"/>
        <v>44902.11</v>
      </c>
      <c r="AG26" s="2">
        <f t="shared" si="15"/>
        <v>0</v>
      </c>
      <c r="AH26" s="2">
        <f t="shared" si="15"/>
        <v>104.5866</v>
      </c>
      <c r="AI26" s="2">
        <f t="shared" si="15"/>
        <v>50.360399999999998</v>
      </c>
      <c r="AJ26" s="2">
        <f t="shared" si="15"/>
        <v>0</v>
      </c>
      <c r="AK26" s="2">
        <f t="shared" si="15"/>
        <v>72769.59</v>
      </c>
      <c r="AL26" s="2">
        <f t="shared" si="15"/>
        <v>42193.88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252436.38</v>
      </c>
      <c r="AS26" s="2">
        <f t="shared" si="15"/>
        <v>242730.57</v>
      </c>
      <c r="AT26" s="2">
        <f t="shared" si="15"/>
        <v>9705.81</v>
      </c>
      <c r="AU26" s="2">
        <f t="shared" ref="AU26:BZ26" si="16">AU63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20572.82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CA63</f>
        <v>252436.38</v>
      </c>
      <c r="CB26" s="2">
        <f t="shared" si="17"/>
        <v>242730.57</v>
      </c>
      <c r="CC26" s="2">
        <f t="shared" si="17"/>
        <v>9705.81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20572.82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DG63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EM63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FS63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ROW(SmtRes!A4)</f>
        <v>4</v>
      </c>
      <c r="D28">
        <f>ROW(EtalonRes!A4)</f>
        <v>4</v>
      </c>
      <c r="E28" t="s">
        <v>17</v>
      </c>
      <c r="F28" t="s">
        <v>18</v>
      </c>
      <c r="G28" t="s">
        <v>19</v>
      </c>
      <c r="H28" t="s">
        <v>20</v>
      </c>
      <c r="I28">
        <v>8</v>
      </c>
      <c r="J28">
        <v>0</v>
      </c>
      <c r="K28">
        <v>8</v>
      </c>
      <c r="O28">
        <f t="shared" ref="O28:O56" si="21">ROUND(CP28,2)</f>
        <v>13206.03</v>
      </c>
      <c r="P28">
        <f>SUMIF(SmtRes!AQ1:'SmtRes'!AQ4,"=1",SmtRes!DF1:'SmtRes'!DF4)</f>
        <v>0</v>
      </c>
      <c r="Q28">
        <f>SUMIF(SmtRes!AQ1:'SmtRes'!AQ4,"=1",SmtRes!DG1:'SmtRes'!DG4)</f>
        <v>2410.23</v>
      </c>
      <c r="R28">
        <f>SUMIF(SmtRes!AQ1:'SmtRes'!AQ4,"=1",SmtRes!DH1:'SmtRes'!DH4)</f>
        <v>2523.73</v>
      </c>
      <c r="S28">
        <f>SUMIF(SmtRes!AQ1:'SmtRes'!AQ4,"=1",SmtRes!DI1:'SmtRes'!DI4)</f>
        <v>8272.07</v>
      </c>
      <c r="T28">
        <f t="shared" ref="T28:T56" si="22">ROUND(CU28*I28,2)</f>
        <v>0</v>
      </c>
      <c r="U28">
        <f>SUMIF(SmtRes!AQ1:'SmtRes'!AQ4,"=1",SmtRes!CV1:'SmtRes'!CV4)</f>
        <v>19.488</v>
      </c>
      <c r="V28">
        <f>SUMIF(SmtRes!AQ1:'SmtRes'!AQ4,"=1",SmtRes!CW1:'SmtRes'!CW4)</f>
        <v>5.28</v>
      </c>
      <c r="W28">
        <f t="shared" ref="W28:W56" si="23">ROUND(CX28*I28,2)</f>
        <v>0</v>
      </c>
      <c r="X28">
        <f t="shared" ref="X28:X56" si="24">ROUND(CY28,2)</f>
        <v>11119.67</v>
      </c>
      <c r="Y28">
        <f t="shared" ref="Y28:Y56" si="25">ROUND(CZ28,2)</f>
        <v>6477.48</v>
      </c>
      <c r="AA28">
        <v>334399310</v>
      </c>
      <c r="AB28">
        <f t="shared" ref="AB28:AB56" si="26">ROUND((AC28+AD28+AF28),6)</f>
        <v>1286.6071199999999</v>
      </c>
      <c r="AC28">
        <f t="shared" ref="AC28:AC56" si="27">ROUND((0),6)</f>
        <v>0</v>
      </c>
      <c r="AD28">
        <f>ROUND((((SUM(SmtRes!BR1:'SmtRes'!BR4))-(SUM(SmtRes!BS1:'SmtRes'!BS4)))+AE28),6)</f>
        <v>252.59819999999999</v>
      </c>
      <c r="AE28">
        <f>ROUND((SUM(SmtRes!BS1:'SmtRes'!BS4)),6)</f>
        <v>315.46679999999998</v>
      </c>
      <c r="AF28">
        <f>ROUND((SUM(SmtRes!BT1:'SmtRes'!BT4)),6)</f>
        <v>1034.00892</v>
      </c>
      <c r="AG28">
        <f t="shared" ref="AG28:AG56" si="28">ROUND((AP28),6)</f>
        <v>0</v>
      </c>
      <c r="AH28">
        <f>(SUM(SmtRes!BU1:'SmtRes'!BU4))</f>
        <v>2.4359999999999995</v>
      </c>
      <c r="AI28">
        <f>(SUM(SmtRes!BV1:'SmtRes'!BV4))</f>
        <v>0.66</v>
      </c>
      <c r="AJ28">
        <f t="shared" ref="AJ28:AJ56" si="29">(AS28)</f>
        <v>0</v>
      </c>
      <c r="AK28">
        <v>1335.0616</v>
      </c>
      <c r="AL28">
        <v>0</v>
      </c>
      <c r="AM28">
        <v>210.49850000000001</v>
      </c>
      <c r="AN28">
        <v>262.88900000000001</v>
      </c>
      <c r="AO28">
        <v>861.67409999999995</v>
      </c>
      <c r="AP28">
        <v>0</v>
      </c>
      <c r="AQ28">
        <v>2.0299999999999998</v>
      </c>
      <c r="AR28">
        <v>0.55000000000000004</v>
      </c>
      <c r="AS28">
        <v>0</v>
      </c>
      <c r="AT28">
        <v>103</v>
      </c>
      <c r="AU28">
        <v>60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33002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854</v>
      </c>
      <c r="CO28">
        <v>0</v>
      </c>
      <c r="CP28">
        <f t="shared" ref="CP28:CP56" si="30">(P28+Q28+S28+R28)</f>
        <v>13206.029999999999</v>
      </c>
      <c r="CQ28">
        <f>SUMIF(SmtRes!AQ1:'SmtRes'!AQ4,"=1",SmtRes!AA1:'SmtRes'!AA4)</f>
        <v>0</v>
      </c>
      <c r="CR28">
        <f>SUMIF(SmtRes!AQ1:'SmtRes'!AQ4,"=1",SmtRes!AB1:'SmtRes'!AB4)</f>
        <v>981.58</v>
      </c>
      <c r="CS28">
        <f>SUMIF(SmtRes!AQ1:'SmtRes'!AQ4,"=1",SmtRes!AC1:'SmtRes'!AC4)</f>
        <v>955.96</v>
      </c>
      <c r="CT28">
        <f>SUMIF(SmtRes!AQ1:'SmtRes'!AQ4,"=1",SmtRes!AD1:'SmtRes'!AD4)</f>
        <v>424.47</v>
      </c>
      <c r="CU28">
        <f t="shared" ref="CU28:CU56" si="31">AG28</f>
        <v>0</v>
      </c>
      <c r="CV28">
        <f>SUMIF(SmtRes!AQ1:'SmtRes'!AQ4,"=1",SmtRes!BU1:'SmtRes'!BU4)</f>
        <v>2.4359999999999995</v>
      </c>
      <c r="CW28">
        <f>SUMIF(SmtRes!AQ1:'SmtRes'!AQ4,"=1",SmtRes!BV1:'SmtRes'!BV4)</f>
        <v>0.66</v>
      </c>
      <c r="CX28">
        <f t="shared" ref="CX28:CX56" si="32">AJ28</f>
        <v>0</v>
      </c>
      <c r="CY28">
        <f t="shared" ref="CY28:CY56" si="33">(((S28+R28)*AT28)/100)</f>
        <v>11119.673999999999</v>
      </c>
      <c r="CZ28">
        <f t="shared" ref="CZ28:CZ56" si="34">(((S28+R28)*AU28)/100)</f>
        <v>6477.48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20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293259713</v>
      </c>
      <c r="EF28">
        <v>2</v>
      </c>
      <c r="EG28" t="s">
        <v>23</v>
      </c>
      <c r="EH28">
        <v>27</v>
      </c>
      <c r="EI28" t="s">
        <v>24</v>
      </c>
      <c r="EJ28">
        <v>1</v>
      </c>
      <c r="EK28">
        <v>33002</v>
      </c>
      <c r="EL28" t="s">
        <v>24</v>
      </c>
      <c r="EM28" t="s">
        <v>25</v>
      </c>
      <c r="EO28" t="s">
        <v>26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2.0299999999999998</v>
      </c>
      <c r="EX28">
        <v>0.55000000000000004</v>
      </c>
      <c r="EY28">
        <v>0</v>
      </c>
      <c r="FQ28">
        <v>0</v>
      </c>
      <c r="FR28">
        <f t="shared" ref="FR28:FR61" si="35">ROUND(IF(BI28=3,GM28,0),2)</f>
        <v>0</v>
      </c>
      <c r="FS28">
        <v>0</v>
      </c>
      <c r="FX28">
        <v>103</v>
      </c>
      <c r="FY28">
        <v>60</v>
      </c>
      <c r="GA28" t="s">
        <v>3</v>
      </c>
      <c r="GD28">
        <v>1</v>
      </c>
      <c r="GF28">
        <v>468098162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61" si="36">ROUND(IF(AND(BH28=3,BI28=3,FS28&lt;&gt;0),P28,0),2)</f>
        <v>0</v>
      </c>
      <c r="GM28">
        <f t="shared" ref="GM28:GM56" si="37">ROUND(O28+X28+Y28,2)+GX28</f>
        <v>30803.18</v>
      </c>
      <c r="GN28">
        <f t="shared" ref="GN28:GN61" si="38">IF(OR(BI28=0,BI28=1),GM28-GX28,0)</f>
        <v>30803.18</v>
      </c>
      <c r="GO28">
        <f t="shared" ref="GO28:GO61" si="39">IF(BI28=2,GM28-GX28,0)</f>
        <v>0</v>
      </c>
      <c r="GP28">
        <f t="shared" ref="GP28:GP61" si="40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56" si="41">ROUND((GT28),6)</f>
        <v>0</v>
      </c>
      <c r="GW28">
        <v>1</v>
      </c>
      <c r="GX28">
        <f t="shared" ref="GX28:GX56" si="42">ROUND(HC28*I28,2)</f>
        <v>0</v>
      </c>
      <c r="HA28">
        <v>0</v>
      </c>
      <c r="HB28">
        <v>0</v>
      </c>
      <c r="HC28">
        <f t="shared" ref="HC28:HC56" si="43">GV28*GW28</f>
        <v>0</v>
      </c>
      <c r="HE28" t="s">
        <v>3</v>
      </c>
      <c r="HF28" t="s">
        <v>3</v>
      </c>
      <c r="HM28" t="s">
        <v>3</v>
      </c>
      <c r="HN28" t="s">
        <v>27</v>
      </c>
      <c r="HO28" t="s">
        <v>28</v>
      </c>
      <c r="HP28" t="s">
        <v>24</v>
      </c>
      <c r="HQ28" t="s">
        <v>24</v>
      </c>
      <c r="IK28">
        <v>0</v>
      </c>
    </row>
    <row r="29" spans="1:24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29</v>
      </c>
      <c r="F29" t="s">
        <v>18</v>
      </c>
      <c r="G29" t="s">
        <v>19</v>
      </c>
      <c r="H29" t="s">
        <v>20</v>
      </c>
      <c r="I29">
        <v>8</v>
      </c>
      <c r="J29">
        <v>0</v>
      </c>
      <c r="K29">
        <v>8</v>
      </c>
      <c r="O29">
        <f t="shared" si="21"/>
        <v>15186.94</v>
      </c>
      <c r="P29">
        <f>SUMIF(SmtRes!AQ5:'SmtRes'!AQ8,"=1",SmtRes!DF5:'SmtRes'!DF8)</f>
        <v>0</v>
      </c>
      <c r="Q29">
        <f>SUMIF(SmtRes!AQ5:'SmtRes'!AQ8,"=1",SmtRes!DG5:'SmtRes'!DG8)</f>
        <v>2771.77</v>
      </c>
      <c r="R29">
        <f>SUMIF(SmtRes!AQ5:'SmtRes'!AQ8,"=1",SmtRes!DH5:'SmtRes'!DH8)</f>
        <v>2902.29</v>
      </c>
      <c r="S29">
        <f>SUMIF(SmtRes!AQ5:'SmtRes'!AQ8,"=1",SmtRes!DI5:'SmtRes'!DI8)</f>
        <v>9512.8799999999992</v>
      </c>
      <c r="T29">
        <f t="shared" si="22"/>
        <v>0</v>
      </c>
      <c r="U29">
        <f>SUMIF(SmtRes!AQ5:'SmtRes'!AQ8,"=1",SmtRes!CV5:'SmtRes'!CV8)</f>
        <v>22.411200000000001</v>
      </c>
      <c r="V29">
        <f>SUMIF(SmtRes!AQ5:'SmtRes'!AQ8,"=1",SmtRes!CW5:'SmtRes'!CW8)</f>
        <v>6.0720000000000001</v>
      </c>
      <c r="W29">
        <f t="shared" si="23"/>
        <v>0</v>
      </c>
      <c r="X29">
        <f t="shared" si="24"/>
        <v>12787.63</v>
      </c>
      <c r="Y29">
        <f t="shared" si="25"/>
        <v>7449.1</v>
      </c>
      <c r="AA29">
        <v>334399310</v>
      </c>
      <c r="AB29">
        <f t="shared" si="26"/>
        <v>1479.5981879999999</v>
      </c>
      <c r="AC29">
        <f t="shared" si="27"/>
        <v>0</v>
      </c>
      <c r="AD29">
        <f>ROUND((((SUM(SmtRes!BR5:'SmtRes'!BR8))-(SUM(SmtRes!BS5:'SmtRes'!BS8)))+AE29),6)</f>
        <v>290.48793000000001</v>
      </c>
      <c r="AE29">
        <f>ROUND((SUM(SmtRes!BS5:'SmtRes'!BS8)),6)</f>
        <v>362.78681999999998</v>
      </c>
      <c r="AF29">
        <f>ROUND((SUM(SmtRes!BT5:'SmtRes'!BT8)),6)</f>
        <v>1189.1102579999999</v>
      </c>
      <c r="AG29">
        <f t="shared" si="28"/>
        <v>0</v>
      </c>
      <c r="AH29">
        <f>(SUM(SmtRes!BU5:'SmtRes'!BU8))</f>
        <v>2.8013999999999992</v>
      </c>
      <c r="AI29">
        <f>(SUM(SmtRes!BV5:'SmtRes'!BV8))</f>
        <v>0.75900000000000001</v>
      </c>
      <c r="AJ29">
        <f t="shared" si="29"/>
        <v>0</v>
      </c>
      <c r="AK29">
        <v>1335.0616</v>
      </c>
      <c r="AL29">
        <v>0</v>
      </c>
      <c r="AM29">
        <v>210.49850000000001</v>
      </c>
      <c r="AN29">
        <v>262.88900000000001</v>
      </c>
      <c r="AO29">
        <v>861.67409999999995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855</v>
      </c>
      <c r="CO29">
        <v>0</v>
      </c>
      <c r="CP29">
        <f t="shared" si="30"/>
        <v>15186.939999999999</v>
      </c>
      <c r="CQ29">
        <f>SUMIF(SmtRes!AQ5:'SmtRes'!AQ8,"=1",SmtRes!AA5:'SmtRes'!AA8)</f>
        <v>0</v>
      </c>
      <c r="CR29">
        <f>SUMIF(SmtRes!AQ5:'SmtRes'!AQ8,"=1",SmtRes!AB5:'SmtRes'!AB8)</f>
        <v>981.58</v>
      </c>
      <c r="CS29">
        <f>SUMIF(SmtRes!AQ5:'SmtRes'!AQ8,"=1",SmtRes!AC5:'SmtRes'!AC8)</f>
        <v>955.96</v>
      </c>
      <c r="CT29">
        <f>SUMIF(SmtRes!AQ5:'SmtRes'!AQ8,"=1",SmtRes!AD5:'SmtRes'!AD8)</f>
        <v>424.47</v>
      </c>
      <c r="CU29">
        <f t="shared" si="31"/>
        <v>0</v>
      </c>
      <c r="CV29">
        <f>SUMIF(SmtRes!AQ5:'SmtRes'!AQ8,"=1",SmtRes!BU5:'SmtRes'!BU8)</f>
        <v>2.8013999999999992</v>
      </c>
      <c r="CW29">
        <f>SUMIF(SmtRes!AQ5:'SmtRes'!AQ8,"=1",SmtRes!BV5:'SmtRes'!BV8)</f>
        <v>0.75900000000000001</v>
      </c>
      <c r="CX29">
        <f t="shared" si="32"/>
        <v>0</v>
      </c>
      <c r="CY29">
        <f t="shared" si="33"/>
        <v>12787.625099999997</v>
      </c>
      <c r="CZ29">
        <f t="shared" si="34"/>
        <v>7449.1019999999999</v>
      </c>
      <c r="DC29" t="s">
        <v>3</v>
      </c>
      <c r="DD29" t="s">
        <v>3</v>
      </c>
      <c r="DE29" t="s">
        <v>30</v>
      </c>
      <c r="DF29" t="s">
        <v>30</v>
      </c>
      <c r="DG29" t="s">
        <v>30</v>
      </c>
      <c r="DH29" t="s">
        <v>3</v>
      </c>
      <c r="DI29" t="s">
        <v>30</v>
      </c>
      <c r="DJ29" t="s">
        <v>30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293259713</v>
      </c>
      <c r="EF29">
        <v>2</v>
      </c>
      <c r="EG29" t="s">
        <v>23</v>
      </c>
      <c r="EH29">
        <v>27</v>
      </c>
      <c r="EI29" t="s">
        <v>24</v>
      </c>
      <c r="EJ29">
        <v>1</v>
      </c>
      <c r="EK29">
        <v>33002</v>
      </c>
      <c r="EL29" t="s">
        <v>24</v>
      </c>
      <c r="EM29" t="s">
        <v>25</v>
      </c>
      <c r="EO29" t="s">
        <v>31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f t="shared" si="35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468098162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6"/>
        <v>0</v>
      </c>
      <c r="GM29">
        <f t="shared" si="37"/>
        <v>35423.67</v>
      </c>
      <c r="GN29">
        <f t="shared" si="38"/>
        <v>35423.67</v>
      </c>
      <c r="GO29">
        <f t="shared" si="39"/>
        <v>0</v>
      </c>
      <c r="GP29">
        <f t="shared" si="40"/>
        <v>0</v>
      </c>
      <c r="GR29">
        <v>0</v>
      </c>
      <c r="GS29">
        <v>3</v>
      </c>
      <c r="GT29">
        <v>0</v>
      </c>
      <c r="GU29" t="s">
        <v>3</v>
      </c>
      <c r="GV29">
        <f t="shared" si="41"/>
        <v>0</v>
      </c>
      <c r="GW29">
        <v>1</v>
      </c>
      <c r="GX29">
        <f t="shared" si="42"/>
        <v>0</v>
      </c>
      <c r="HA29">
        <v>0</v>
      </c>
      <c r="HB29">
        <v>0</v>
      </c>
      <c r="HC29">
        <f t="shared" si="43"/>
        <v>0</v>
      </c>
      <c r="HE29" t="s">
        <v>3</v>
      </c>
      <c r="HF29" t="s">
        <v>3</v>
      </c>
      <c r="HM29" t="s">
        <v>3</v>
      </c>
      <c r="HN29" t="s">
        <v>27</v>
      </c>
      <c r="HO29" t="s">
        <v>28</v>
      </c>
      <c r="HP29" t="s">
        <v>24</v>
      </c>
      <c r="HQ29" t="s">
        <v>24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32</v>
      </c>
      <c r="F30" t="s">
        <v>18</v>
      </c>
      <c r="G30" t="s">
        <v>19</v>
      </c>
      <c r="H30" t="s">
        <v>20</v>
      </c>
      <c r="I30">
        <v>2</v>
      </c>
      <c r="J30">
        <v>0</v>
      </c>
      <c r="K30">
        <v>2</v>
      </c>
      <c r="O30">
        <f t="shared" si="21"/>
        <v>4126.88</v>
      </c>
      <c r="P30">
        <f>SUMIF(SmtRes!AQ9:'SmtRes'!AQ12,"=1",SmtRes!DF9:'SmtRes'!DF12)</f>
        <v>0</v>
      </c>
      <c r="Q30">
        <f>SUMIF(SmtRes!AQ9:'SmtRes'!AQ12,"=1",SmtRes!DG9:'SmtRes'!DG12)</f>
        <v>753.19999999999993</v>
      </c>
      <c r="R30">
        <f>SUMIF(SmtRes!AQ9:'SmtRes'!AQ12,"=1",SmtRes!DH9:'SmtRes'!DH12)</f>
        <v>788.66</v>
      </c>
      <c r="S30">
        <f>SUMIF(SmtRes!AQ9:'SmtRes'!AQ12,"=1",SmtRes!DI9:'SmtRes'!DI12)</f>
        <v>2585.02</v>
      </c>
      <c r="T30">
        <f t="shared" si="22"/>
        <v>0</v>
      </c>
      <c r="U30">
        <f>SUMIF(SmtRes!AQ9:'SmtRes'!AQ12,"=1",SmtRes!CV9:'SmtRes'!CV12)</f>
        <v>6.09</v>
      </c>
      <c r="V30">
        <f>SUMIF(SmtRes!AQ9:'SmtRes'!AQ12,"=1",SmtRes!CW9:'SmtRes'!CW12)</f>
        <v>1.6500000000000001</v>
      </c>
      <c r="W30">
        <f t="shared" si="23"/>
        <v>0</v>
      </c>
      <c r="X30">
        <f t="shared" si="24"/>
        <v>3474.89</v>
      </c>
      <c r="Y30">
        <f t="shared" si="25"/>
        <v>2024.21</v>
      </c>
      <c r="AA30">
        <v>334399310</v>
      </c>
      <c r="AB30">
        <f t="shared" si="26"/>
        <v>1608.2589</v>
      </c>
      <c r="AC30">
        <f t="shared" si="27"/>
        <v>0</v>
      </c>
      <c r="AD30">
        <f>ROUND((((SUM(SmtRes!BR9:'SmtRes'!BR12))-(SUM(SmtRes!BS9:'SmtRes'!BS12)))+AE30),6)</f>
        <v>315.74775</v>
      </c>
      <c r="AE30">
        <f>ROUND((SUM(SmtRes!BS9:'SmtRes'!BS12)),6)</f>
        <v>394.33350000000002</v>
      </c>
      <c r="AF30">
        <f>ROUND((SUM(SmtRes!BT9:'SmtRes'!BT12)),6)</f>
        <v>1292.51115</v>
      </c>
      <c r="AG30">
        <f t="shared" si="28"/>
        <v>0</v>
      </c>
      <c r="AH30">
        <f>(SUM(SmtRes!BU9:'SmtRes'!BU12))</f>
        <v>3.0449999999999995</v>
      </c>
      <c r="AI30">
        <f>(SUM(SmtRes!BV9:'SmtRes'!BV12))</f>
        <v>0.82500000000000007</v>
      </c>
      <c r="AJ30">
        <f t="shared" si="29"/>
        <v>0</v>
      </c>
      <c r="AK30">
        <v>1335.0616</v>
      </c>
      <c r="AL30">
        <v>0</v>
      </c>
      <c r="AM30">
        <v>210.49850000000001</v>
      </c>
      <c r="AN30">
        <v>262.88900000000001</v>
      </c>
      <c r="AO30">
        <v>861.67409999999995</v>
      </c>
      <c r="AP30">
        <v>0</v>
      </c>
      <c r="AQ30">
        <v>2.0299999999999998</v>
      </c>
      <c r="AR30">
        <v>0.55000000000000004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21</v>
      </c>
      <c r="BM30">
        <v>33002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856</v>
      </c>
      <c r="CO30">
        <v>0</v>
      </c>
      <c r="CP30">
        <f t="shared" si="30"/>
        <v>4126.88</v>
      </c>
      <c r="CQ30">
        <f>SUMIF(SmtRes!AQ9:'SmtRes'!AQ12,"=1",SmtRes!AA9:'SmtRes'!AA12)</f>
        <v>0</v>
      </c>
      <c r="CR30">
        <f>SUMIF(SmtRes!AQ9:'SmtRes'!AQ12,"=1",SmtRes!AB9:'SmtRes'!AB12)</f>
        <v>981.58</v>
      </c>
      <c r="CS30">
        <f>SUMIF(SmtRes!AQ9:'SmtRes'!AQ12,"=1",SmtRes!AC9:'SmtRes'!AC12)</f>
        <v>955.96</v>
      </c>
      <c r="CT30">
        <f>SUMIF(SmtRes!AQ9:'SmtRes'!AQ12,"=1",SmtRes!AD9:'SmtRes'!AD12)</f>
        <v>424.47</v>
      </c>
      <c r="CU30">
        <f t="shared" si="31"/>
        <v>0</v>
      </c>
      <c r="CV30">
        <f>SUMIF(SmtRes!AQ9:'SmtRes'!AQ12,"=1",SmtRes!BU9:'SmtRes'!BU12)</f>
        <v>3.0449999999999995</v>
      </c>
      <c r="CW30">
        <f>SUMIF(SmtRes!AQ9:'SmtRes'!AQ12,"=1",SmtRes!BV9:'SmtRes'!BV12)</f>
        <v>0.82500000000000007</v>
      </c>
      <c r="CX30">
        <f t="shared" si="32"/>
        <v>0</v>
      </c>
      <c r="CY30">
        <f t="shared" si="33"/>
        <v>3474.8903999999998</v>
      </c>
      <c r="CZ30">
        <f t="shared" si="34"/>
        <v>2024.2079999999999</v>
      </c>
      <c r="DC30" t="s">
        <v>3</v>
      </c>
      <c r="DD30" t="s">
        <v>3</v>
      </c>
      <c r="DE30" t="s">
        <v>33</v>
      </c>
      <c r="DF30" t="s">
        <v>33</v>
      </c>
      <c r="DG30" t="s">
        <v>33</v>
      </c>
      <c r="DH30" t="s">
        <v>3</v>
      </c>
      <c r="DI30" t="s">
        <v>33</v>
      </c>
      <c r="DJ30" t="s">
        <v>33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20</v>
      </c>
      <c r="DW30" t="s">
        <v>20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293259713</v>
      </c>
      <c r="EF30">
        <v>2</v>
      </c>
      <c r="EG30" t="s">
        <v>23</v>
      </c>
      <c r="EH30">
        <v>27</v>
      </c>
      <c r="EI30" t="s">
        <v>24</v>
      </c>
      <c r="EJ30">
        <v>1</v>
      </c>
      <c r="EK30">
        <v>33002</v>
      </c>
      <c r="EL30" t="s">
        <v>24</v>
      </c>
      <c r="EM30" t="s">
        <v>25</v>
      </c>
      <c r="EO30" t="s">
        <v>34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2.0299999999999998</v>
      </c>
      <c r="EX30">
        <v>0.55000000000000004</v>
      </c>
      <c r="EY30">
        <v>0</v>
      </c>
      <c r="FQ30">
        <v>0</v>
      </c>
      <c r="FR30">
        <f t="shared" si="35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468098162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6"/>
        <v>0</v>
      </c>
      <c r="GM30">
        <f t="shared" si="37"/>
        <v>9625.98</v>
      </c>
      <c r="GN30">
        <f t="shared" si="38"/>
        <v>9625.98</v>
      </c>
      <c r="GO30">
        <f t="shared" si="39"/>
        <v>0</v>
      </c>
      <c r="GP30">
        <f t="shared" si="40"/>
        <v>0</v>
      </c>
      <c r="GR30">
        <v>0</v>
      </c>
      <c r="GS30">
        <v>3</v>
      </c>
      <c r="GT30">
        <v>0</v>
      </c>
      <c r="GU30" t="s">
        <v>3</v>
      </c>
      <c r="GV30">
        <f t="shared" si="41"/>
        <v>0</v>
      </c>
      <c r="GW30">
        <v>1</v>
      </c>
      <c r="GX30">
        <f t="shared" si="42"/>
        <v>0</v>
      </c>
      <c r="HA30">
        <v>0</v>
      </c>
      <c r="HB30">
        <v>0</v>
      </c>
      <c r="HC30">
        <f t="shared" si="43"/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24</v>
      </c>
      <c r="HQ30" t="s">
        <v>24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35</v>
      </c>
      <c r="F31" t="s">
        <v>18</v>
      </c>
      <c r="G31" t="s">
        <v>19</v>
      </c>
      <c r="H31" t="s">
        <v>20</v>
      </c>
      <c r="I31">
        <v>4</v>
      </c>
      <c r="J31">
        <v>0</v>
      </c>
      <c r="K31">
        <v>4</v>
      </c>
      <c r="O31">
        <f t="shared" si="21"/>
        <v>7263.32</v>
      </c>
      <c r="P31">
        <f>SUMIF(SmtRes!AQ13:'SmtRes'!AQ16,"=1",SmtRes!DF13:'SmtRes'!DF16)</f>
        <v>0</v>
      </c>
      <c r="Q31">
        <f>SUMIF(SmtRes!AQ13:'SmtRes'!AQ16,"=1",SmtRes!DG13:'SmtRes'!DG16)</f>
        <v>1325.63</v>
      </c>
      <c r="R31">
        <f>SUMIF(SmtRes!AQ13:'SmtRes'!AQ16,"=1",SmtRes!DH13:'SmtRes'!DH16)</f>
        <v>1388.0500000000002</v>
      </c>
      <c r="S31">
        <f>SUMIF(SmtRes!AQ13:'SmtRes'!AQ16,"=1",SmtRes!DI13:'SmtRes'!DI16)</f>
        <v>4549.6400000000003</v>
      </c>
      <c r="T31">
        <f t="shared" si="22"/>
        <v>0</v>
      </c>
      <c r="U31">
        <f>SUMIF(SmtRes!AQ13:'SmtRes'!AQ16,"=1",SmtRes!CV13:'SmtRes'!CV16)</f>
        <v>10.718400000000001</v>
      </c>
      <c r="V31">
        <f>SUMIF(SmtRes!AQ13:'SmtRes'!AQ16,"=1",SmtRes!CW13:'SmtRes'!CW16)</f>
        <v>2.9039999999999999</v>
      </c>
      <c r="W31">
        <f t="shared" si="23"/>
        <v>0</v>
      </c>
      <c r="X31">
        <f t="shared" si="24"/>
        <v>6115.82</v>
      </c>
      <c r="Y31">
        <f t="shared" si="25"/>
        <v>3562.61</v>
      </c>
      <c r="AA31">
        <v>334399310</v>
      </c>
      <c r="AB31">
        <f t="shared" si="26"/>
        <v>1415.267832</v>
      </c>
      <c r="AC31">
        <f t="shared" si="27"/>
        <v>0</v>
      </c>
      <c r="AD31">
        <f>ROUND((((SUM(SmtRes!BR13:'SmtRes'!BR16))-(SUM(SmtRes!BS13:'SmtRes'!BS16)))+AE31),6)</f>
        <v>277.85802000000001</v>
      </c>
      <c r="AE31">
        <f>ROUND((SUM(SmtRes!BS13:'SmtRes'!BS16)),6)</f>
        <v>347.01348000000002</v>
      </c>
      <c r="AF31">
        <f>ROUND((SUM(SmtRes!BT13:'SmtRes'!BT16)),6)</f>
        <v>1137.4098120000001</v>
      </c>
      <c r="AG31">
        <f t="shared" si="28"/>
        <v>0</v>
      </c>
      <c r="AH31">
        <f>(SUM(SmtRes!BU13:'SmtRes'!BU16))</f>
        <v>2.6795999999999998</v>
      </c>
      <c r="AI31">
        <f>(SUM(SmtRes!BV13:'SmtRes'!BV16))</f>
        <v>0.72600000000000009</v>
      </c>
      <c r="AJ31">
        <f t="shared" si="29"/>
        <v>0</v>
      </c>
      <c r="AK31">
        <v>1335.0616</v>
      </c>
      <c r="AL31">
        <v>0</v>
      </c>
      <c r="AM31">
        <v>210.49850000000001</v>
      </c>
      <c r="AN31">
        <v>262.88900000000001</v>
      </c>
      <c r="AO31">
        <v>861.67409999999995</v>
      </c>
      <c r="AP31">
        <v>0</v>
      </c>
      <c r="AQ31">
        <v>2.0299999999999998</v>
      </c>
      <c r="AR31">
        <v>0.55000000000000004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21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857</v>
      </c>
      <c r="CO31">
        <v>0</v>
      </c>
      <c r="CP31">
        <f t="shared" si="30"/>
        <v>7263.3200000000006</v>
      </c>
      <c r="CQ31">
        <f>SUMIF(SmtRes!AQ13:'SmtRes'!AQ16,"=1",SmtRes!AA13:'SmtRes'!AA16)</f>
        <v>0</v>
      </c>
      <c r="CR31">
        <f>SUMIF(SmtRes!AQ13:'SmtRes'!AQ16,"=1",SmtRes!AB13:'SmtRes'!AB16)</f>
        <v>981.58</v>
      </c>
      <c r="CS31">
        <f>SUMIF(SmtRes!AQ13:'SmtRes'!AQ16,"=1",SmtRes!AC13:'SmtRes'!AC16)</f>
        <v>955.96</v>
      </c>
      <c r="CT31">
        <f>SUMIF(SmtRes!AQ13:'SmtRes'!AQ16,"=1",SmtRes!AD13:'SmtRes'!AD16)</f>
        <v>424.47</v>
      </c>
      <c r="CU31">
        <f t="shared" si="31"/>
        <v>0</v>
      </c>
      <c r="CV31">
        <f>SUMIF(SmtRes!AQ13:'SmtRes'!AQ16,"=1",SmtRes!BU13:'SmtRes'!BU16)</f>
        <v>2.6795999999999998</v>
      </c>
      <c r="CW31">
        <f>SUMIF(SmtRes!AQ13:'SmtRes'!AQ16,"=1",SmtRes!BV13:'SmtRes'!BV16)</f>
        <v>0.72600000000000009</v>
      </c>
      <c r="CX31">
        <f t="shared" si="32"/>
        <v>0</v>
      </c>
      <c r="CY31">
        <f t="shared" si="33"/>
        <v>6115.8207000000002</v>
      </c>
      <c r="CZ31">
        <f t="shared" si="34"/>
        <v>3562.614</v>
      </c>
      <c r="DC31" t="s">
        <v>3</v>
      </c>
      <c r="DD31" t="s">
        <v>3</v>
      </c>
      <c r="DE31" t="s">
        <v>36</v>
      </c>
      <c r="DF31" t="s">
        <v>36</v>
      </c>
      <c r="DG31" t="s">
        <v>36</v>
      </c>
      <c r="DH31" t="s">
        <v>3</v>
      </c>
      <c r="DI31" t="s">
        <v>36</v>
      </c>
      <c r="DJ31" t="s">
        <v>36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293259713</v>
      </c>
      <c r="EF31">
        <v>2</v>
      </c>
      <c r="EG31" t="s">
        <v>23</v>
      </c>
      <c r="EH31">
        <v>27</v>
      </c>
      <c r="EI31" t="s">
        <v>24</v>
      </c>
      <c r="EJ31">
        <v>1</v>
      </c>
      <c r="EK31">
        <v>33002</v>
      </c>
      <c r="EL31" t="s">
        <v>24</v>
      </c>
      <c r="EM31" t="s">
        <v>25</v>
      </c>
      <c r="EO31" t="s">
        <v>37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2.0299999999999998</v>
      </c>
      <c r="EX31">
        <v>0.55000000000000004</v>
      </c>
      <c r="EY31">
        <v>0</v>
      </c>
      <c r="FQ31">
        <v>0</v>
      </c>
      <c r="FR31">
        <f t="shared" si="35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468098162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6"/>
        <v>0</v>
      </c>
      <c r="GM31">
        <f t="shared" si="37"/>
        <v>16941.75</v>
      </c>
      <c r="GN31">
        <f t="shared" si="38"/>
        <v>16941.75</v>
      </c>
      <c r="GO31">
        <f t="shared" si="39"/>
        <v>0</v>
      </c>
      <c r="GP31">
        <f t="shared" si="40"/>
        <v>0</v>
      </c>
      <c r="GR31">
        <v>0</v>
      </c>
      <c r="GS31">
        <v>3</v>
      </c>
      <c r="GT31">
        <v>0</v>
      </c>
      <c r="GU31" t="s">
        <v>3</v>
      </c>
      <c r="GV31">
        <f t="shared" si="41"/>
        <v>0</v>
      </c>
      <c r="GW31">
        <v>1</v>
      </c>
      <c r="GX31">
        <f t="shared" si="42"/>
        <v>0</v>
      </c>
      <c r="HA31">
        <v>0</v>
      </c>
      <c r="HB31">
        <v>0</v>
      </c>
      <c r="HC31">
        <f t="shared" si="43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24</v>
      </c>
      <c r="HQ31" t="s">
        <v>24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38</v>
      </c>
      <c r="F32" t="s">
        <v>39</v>
      </c>
      <c r="G32" t="s">
        <v>40</v>
      </c>
      <c r="H32" t="s">
        <v>20</v>
      </c>
      <c r="I32">
        <v>2</v>
      </c>
      <c r="J32">
        <v>0</v>
      </c>
      <c r="K32">
        <v>2</v>
      </c>
      <c r="O32">
        <f t="shared" si="21"/>
        <v>325.92</v>
      </c>
      <c r="P32">
        <f>SUMIF(SmtRes!AQ17:'SmtRes'!AQ20,"=1",SmtRes!DF17:'SmtRes'!DF20)</f>
        <v>0</v>
      </c>
      <c r="Q32">
        <f>SUMIF(SmtRes!AQ17:'SmtRes'!AQ20,"=1",SmtRes!DG17:'SmtRes'!DG20)</f>
        <v>86.47</v>
      </c>
      <c r="R32">
        <f>SUMIF(SmtRes!AQ17:'SmtRes'!AQ20,"=1",SmtRes!DH17:'SmtRes'!DH20)</f>
        <v>91.77</v>
      </c>
      <c r="S32">
        <f>SUMIF(SmtRes!AQ17:'SmtRes'!AQ20,"=1",SmtRes!DI17:'SmtRes'!DI20)</f>
        <v>147.68</v>
      </c>
      <c r="T32">
        <f t="shared" si="22"/>
        <v>0</v>
      </c>
      <c r="U32">
        <f>SUMIF(SmtRes!AQ17:'SmtRes'!AQ20,"=1",SmtRes!CV17:'SmtRes'!CV20)</f>
        <v>0.36</v>
      </c>
      <c r="V32">
        <f>SUMIF(SmtRes!AQ17:'SmtRes'!AQ20,"=1",SmtRes!CW17:'SmtRes'!CW20)</f>
        <v>0.192</v>
      </c>
      <c r="W32">
        <f t="shared" si="23"/>
        <v>0</v>
      </c>
      <c r="X32">
        <f t="shared" si="24"/>
        <v>246.63</v>
      </c>
      <c r="Y32">
        <f t="shared" si="25"/>
        <v>143.66999999999999</v>
      </c>
      <c r="AA32">
        <v>334399310</v>
      </c>
      <c r="AB32">
        <f t="shared" si="26"/>
        <v>109.49952</v>
      </c>
      <c r="AC32">
        <f t="shared" si="27"/>
        <v>0</v>
      </c>
      <c r="AD32">
        <f>ROUND((((SUM(SmtRes!BR17:'SmtRes'!BR20))-(SUM(SmtRes!BS17:'SmtRes'!BS20)))+AE32),6)</f>
        <v>35.661720000000003</v>
      </c>
      <c r="AE32">
        <f>ROUND((SUM(SmtRes!BS17:'SmtRes'!BS20)),6)</f>
        <v>45.88608</v>
      </c>
      <c r="AF32">
        <f>ROUND((SUM(SmtRes!BT17:'SmtRes'!BT20)),6)</f>
        <v>73.837800000000001</v>
      </c>
      <c r="AG32">
        <f t="shared" si="28"/>
        <v>0</v>
      </c>
      <c r="AH32">
        <f>(SUM(SmtRes!BU17:'SmtRes'!BU20))</f>
        <v>0.18</v>
      </c>
      <c r="AI32">
        <f>(SUM(SmtRes!BV17:'SmtRes'!BV20))</f>
        <v>9.6000000000000002E-2</v>
      </c>
      <c r="AJ32">
        <f t="shared" si="29"/>
        <v>0</v>
      </c>
      <c r="AK32">
        <v>129.488</v>
      </c>
      <c r="AL32">
        <v>0</v>
      </c>
      <c r="AM32">
        <v>29.718100000000007</v>
      </c>
      <c r="AN32">
        <v>38.238400000000006</v>
      </c>
      <c r="AO32">
        <v>61.531499999999994</v>
      </c>
      <c r="AP32">
        <v>0</v>
      </c>
      <c r="AQ32">
        <v>0.15</v>
      </c>
      <c r="AR32">
        <v>0.08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41</v>
      </c>
      <c r="BM32">
        <v>33002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854</v>
      </c>
      <c r="CO32">
        <v>0</v>
      </c>
      <c r="CP32">
        <f t="shared" si="30"/>
        <v>325.92</v>
      </c>
      <c r="CQ32">
        <f>SUMIF(SmtRes!AQ17:'SmtRes'!AQ20,"=1",SmtRes!AA17:'SmtRes'!AA20)</f>
        <v>0</v>
      </c>
      <c r="CR32">
        <f>SUMIF(SmtRes!AQ17:'SmtRes'!AQ20,"=1",SmtRes!AB17:'SmtRes'!AB20)</f>
        <v>981.58</v>
      </c>
      <c r="CS32">
        <f>SUMIF(SmtRes!AQ17:'SmtRes'!AQ20,"=1",SmtRes!AC17:'SmtRes'!AC20)</f>
        <v>955.96</v>
      </c>
      <c r="CT32">
        <f>SUMIF(SmtRes!AQ17:'SmtRes'!AQ20,"=1",SmtRes!AD17:'SmtRes'!AD20)</f>
        <v>410.21</v>
      </c>
      <c r="CU32">
        <f t="shared" si="31"/>
        <v>0</v>
      </c>
      <c r="CV32">
        <f>SUMIF(SmtRes!AQ17:'SmtRes'!AQ20,"=1",SmtRes!BU17:'SmtRes'!BU20)</f>
        <v>0.18</v>
      </c>
      <c r="CW32">
        <f>SUMIF(SmtRes!AQ17:'SmtRes'!AQ20,"=1",SmtRes!BV17:'SmtRes'!BV20)</f>
        <v>9.6000000000000002E-2</v>
      </c>
      <c r="CX32">
        <f t="shared" si="32"/>
        <v>0</v>
      </c>
      <c r="CY32">
        <f t="shared" si="33"/>
        <v>246.6335</v>
      </c>
      <c r="CZ32">
        <f t="shared" si="34"/>
        <v>143.66999999999999</v>
      </c>
      <c r="DC32" t="s">
        <v>3</v>
      </c>
      <c r="DD32" t="s">
        <v>3</v>
      </c>
      <c r="DE32" t="s">
        <v>22</v>
      </c>
      <c r="DF32" t="s">
        <v>22</v>
      </c>
      <c r="DG32" t="s">
        <v>22</v>
      </c>
      <c r="DH32" t="s">
        <v>3</v>
      </c>
      <c r="DI32" t="s">
        <v>22</v>
      </c>
      <c r="DJ32" t="s">
        <v>22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20</v>
      </c>
      <c r="DW32" t="s">
        <v>20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293259713</v>
      </c>
      <c r="EF32">
        <v>2</v>
      </c>
      <c r="EG32" t="s">
        <v>23</v>
      </c>
      <c r="EH32">
        <v>27</v>
      </c>
      <c r="EI32" t="s">
        <v>24</v>
      </c>
      <c r="EJ32">
        <v>1</v>
      </c>
      <c r="EK32">
        <v>33002</v>
      </c>
      <c r="EL32" t="s">
        <v>24</v>
      </c>
      <c r="EM32" t="s">
        <v>25</v>
      </c>
      <c r="EO32" t="s">
        <v>26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0.15</v>
      </c>
      <c r="EX32">
        <v>0.08</v>
      </c>
      <c r="EY32">
        <v>0</v>
      </c>
      <c r="FQ32">
        <v>0</v>
      </c>
      <c r="FR32">
        <f t="shared" si="35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211252595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6"/>
        <v>0</v>
      </c>
      <c r="GM32">
        <f t="shared" si="37"/>
        <v>716.22</v>
      </c>
      <c r="GN32">
        <f t="shared" si="38"/>
        <v>716.22</v>
      </c>
      <c r="GO32">
        <f t="shared" si="39"/>
        <v>0</v>
      </c>
      <c r="GP32">
        <f t="shared" si="40"/>
        <v>0</v>
      </c>
      <c r="GR32">
        <v>0</v>
      </c>
      <c r="GS32">
        <v>3</v>
      </c>
      <c r="GT32">
        <v>0</v>
      </c>
      <c r="GU32" t="s">
        <v>3</v>
      </c>
      <c r="GV32">
        <f t="shared" si="41"/>
        <v>0</v>
      </c>
      <c r="GW32">
        <v>1</v>
      </c>
      <c r="GX32">
        <f t="shared" si="42"/>
        <v>0</v>
      </c>
      <c r="HA32">
        <v>0</v>
      </c>
      <c r="HB32">
        <v>0</v>
      </c>
      <c r="HC32">
        <f t="shared" si="43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24</v>
      </c>
      <c r="HQ32" t="s">
        <v>24</v>
      </c>
      <c r="IK32">
        <v>0</v>
      </c>
    </row>
    <row r="33" spans="1:245" x14ac:dyDescent="0.2">
      <c r="A33">
        <v>17</v>
      </c>
      <c r="B33">
        <v>1</v>
      </c>
      <c r="C33">
        <f>ROW(SmtRes!A24)</f>
        <v>24</v>
      </c>
      <c r="D33">
        <f>ROW(EtalonRes!A24)</f>
        <v>24</v>
      </c>
      <c r="E33" t="s">
        <v>42</v>
      </c>
      <c r="F33" t="s">
        <v>39</v>
      </c>
      <c r="G33" t="s">
        <v>40</v>
      </c>
      <c r="H33" t="s">
        <v>20</v>
      </c>
      <c r="I33">
        <v>5</v>
      </c>
      <c r="J33">
        <v>0</v>
      </c>
      <c r="K33">
        <v>5</v>
      </c>
      <c r="O33">
        <f t="shared" si="21"/>
        <v>937</v>
      </c>
      <c r="P33">
        <f>SUMIF(SmtRes!AQ21:'SmtRes'!AQ24,"=1",SmtRes!DF21:'SmtRes'!DF24)</f>
        <v>0</v>
      </c>
      <c r="Q33">
        <f>SUMIF(SmtRes!AQ21:'SmtRes'!AQ24,"=1",SmtRes!DG21:'SmtRes'!DG24)</f>
        <v>248.58999999999997</v>
      </c>
      <c r="R33">
        <f>SUMIF(SmtRes!AQ21:'SmtRes'!AQ24,"=1",SmtRes!DH21:'SmtRes'!DH24)</f>
        <v>263.84000000000003</v>
      </c>
      <c r="S33">
        <f>SUMIF(SmtRes!AQ21:'SmtRes'!AQ24,"=1",SmtRes!DI21:'SmtRes'!DI24)</f>
        <v>424.57</v>
      </c>
      <c r="T33">
        <f t="shared" si="22"/>
        <v>0</v>
      </c>
      <c r="U33">
        <f>SUMIF(SmtRes!AQ21:'SmtRes'!AQ24,"=1",SmtRes!CV21:'SmtRes'!CV24)</f>
        <v>1.0349999999999999</v>
      </c>
      <c r="V33">
        <f>SUMIF(SmtRes!AQ21:'SmtRes'!AQ24,"=1",SmtRes!CW21:'SmtRes'!CW24)</f>
        <v>0.55200000000000005</v>
      </c>
      <c r="W33">
        <f t="shared" si="23"/>
        <v>0</v>
      </c>
      <c r="X33">
        <f t="shared" si="24"/>
        <v>709.06</v>
      </c>
      <c r="Y33">
        <f t="shared" si="25"/>
        <v>413.05</v>
      </c>
      <c r="AA33">
        <v>334399310</v>
      </c>
      <c r="AB33">
        <f t="shared" si="26"/>
        <v>125.924448</v>
      </c>
      <c r="AC33">
        <f t="shared" si="27"/>
        <v>0</v>
      </c>
      <c r="AD33">
        <f>ROUND((((SUM(SmtRes!BR21:'SmtRes'!BR24))-(SUM(SmtRes!BS21:'SmtRes'!BS24)))+AE33),6)</f>
        <v>41.010978000000001</v>
      </c>
      <c r="AE33">
        <f>ROUND((SUM(SmtRes!BS21:'SmtRes'!BS24)),6)</f>
        <v>52.768991999999997</v>
      </c>
      <c r="AF33">
        <f>ROUND((SUM(SmtRes!BT21:'SmtRes'!BT24)),6)</f>
        <v>84.913470000000004</v>
      </c>
      <c r="AG33">
        <f t="shared" si="28"/>
        <v>0</v>
      </c>
      <c r="AH33">
        <f>(SUM(SmtRes!BU21:'SmtRes'!BU24))</f>
        <v>0.20699999999999999</v>
      </c>
      <c r="AI33">
        <f>(SUM(SmtRes!BV21:'SmtRes'!BV24))</f>
        <v>0.1104</v>
      </c>
      <c r="AJ33">
        <f t="shared" si="29"/>
        <v>0</v>
      </c>
      <c r="AK33">
        <v>129.488</v>
      </c>
      <c r="AL33">
        <v>0</v>
      </c>
      <c r="AM33">
        <v>29.718100000000007</v>
      </c>
      <c r="AN33">
        <v>38.238400000000006</v>
      </c>
      <c r="AO33">
        <v>61.531499999999994</v>
      </c>
      <c r="AP33">
        <v>0</v>
      </c>
      <c r="AQ33">
        <v>0.15</v>
      </c>
      <c r="AR33">
        <v>0.08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41</v>
      </c>
      <c r="BM33">
        <v>33002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855</v>
      </c>
      <c r="CO33">
        <v>0</v>
      </c>
      <c r="CP33">
        <f t="shared" si="30"/>
        <v>937</v>
      </c>
      <c r="CQ33">
        <f>SUMIF(SmtRes!AQ21:'SmtRes'!AQ24,"=1",SmtRes!AA21:'SmtRes'!AA24)</f>
        <v>0</v>
      </c>
      <c r="CR33">
        <f>SUMIF(SmtRes!AQ21:'SmtRes'!AQ24,"=1",SmtRes!AB21:'SmtRes'!AB24)</f>
        <v>981.58</v>
      </c>
      <c r="CS33">
        <f>SUMIF(SmtRes!AQ21:'SmtRes'!AQ24,"=1",SmtRes!AC21:'SmtRes'!AC24)</f>
        <v>955.96</v>
      </c>
      <c r="CT33">
        <f>SUMIF(SmtRes!AQ21:'SmtRes'!AQ24,"=1",SmtRes!AD21:'SmtRes'!AD24)</f>
        <v>410.21</v>
      </c>
      <c r="CU33">
        <f t="shared" si="31"/>
        <v>0</v>
      </c>
      <c r="CV33">
        <f>SUMIF(SmtRes!AQ21:'SmtRes'!AQ24,"=1",SmtRes!BU21:'SmtRes'!BU24)</f>
        <v>0.20699999999999999</v>
      </c>
      <c r="CW33">
        <f>SUMIF(SmtRes!AQ21:'SmtRes'!AQ24,"=1",SmtRes!BV21:'SmtRes'!BV24)</f>
        <v>0.1104</v>
      </c>
      <c r="CX33">
        <f t="shared" si="32"/>
        <v>0</v>
      </c>
      <c r="CY33">
        <f t="shared" si="33"/>
        <v>709.06230000000005</v>
      </c>
      <c r="CZ33">
        <f t="shared" si="34"/>
        <v>413.04600000000005</v>
      </c>
      <c r="DC33" t="s">
        <v>3</v>
      </c>
      <c r="DD33" t="s">
        <v>3</v>
      </c>
      <c r="DE33" t="s">
        <v>30</v>
      </c>
      <c r="DF33" t="s">
        <v>30</v>
      </c>
      <c r="DG33" t="s">
        <v>30</v>
      </c>
      <c r="DH33" t="s">
        <v>3</v>
      </c>
      <c r="DI33" t="s">
        <v>30</v>
      </c>
      <c r="DJ33" t="s">
        <v>30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293259713</v>
      </c>
      <c r="EF33">
        <v>2</v>
      </c>
      <c r="EG33" t="s">
        <v>23</v>
      </c>
      <c r="EH33">
        <v>27</v>
      </c>
      <c r="EI33" t="s">
        <v>24</v>
      </c>
      <c r="EJ33">
        <v>1</v>
      </c>
      <c r="EK33">
        <v>33002</v>
      </c>
      <c r="EL33" t="s">
        <v>24</v>
      </c>
      <c r="EM33" t="s">
        <v>25</v>
      </c>
      <c r="EO33" t="s">
        <v>31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0.15</v>
      </c>
      <c r="EX33">
        <v>0.08</v>
      </c>
      <c r="EY33">
        <v>0</v>
      </c>
      <c r="FQ33">
        <v>0</v>
      </c>
      <c r="FR33">
        <f t="shared" si="35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211252595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6"/>
        <v>0</v>
      </c>
      <c r="GM33">
        <f t="shared" si="37"/>
        <v>2059.11</v>
      </c>
      <c r="GN33">
        <f t="shared" si="38"/>
        <v>2059.11</v>
      </c>
      <c r="GO33">
        <f t="shared" si="39"/>
        <v>0</v>
      </c>
      <c r="GP33">
        <f t="shared" si="40"/>
        <v>0</v>
      </c>
      <c r="GR33">
        <v>0</v>
      </c>
      <c r="GS33">
        <v>3</v>
      </c>
      <c r="GT33">
        <v>0</v>
      </c>
      <c r="GU33" t="s">
        <v>3</v>
      </c>
      <c r="GV33">
        <f t="shared" si="41"/>
        <v>0</v>
      </c>
      <c r="GW33">
        <v>1</v>
      </c>
      <c r="GX33">
        <f t="shared" si="42"/>
        <v>0</v>
      </c>
      <c r="HA33">
        <v>0</v>
      </c>
      <c r="HB33">
        <v>0</v>
      </c>
      <c r="HC33">
        <f t="shared" si="43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24</v>
      </c>
      <c r="HQ33" t="s">
        <v>24</v>
      </c>
      <c r="IK33">
        <v>0</v>
      </c>
    </row>
    <row r="34" spans="1:245" x14ac:dyDescent="0.2">
      <c r="A34">
        <v>17</v>
      </c>
      <c r="B34">
        <v>1</v>
      </c>
      <c r="C34">
        <f>ROW(SmtRes!A27)</f>
        <v>27</v>
      </c>
      <c r="D34">
        <f>ROW(EtalonRes!A28)</f>
        <v>28</v>
      </c>
      <c r="E34" t="s">
        <v>43</v>
      </c>
      <c r="F34" t="s">
        <v>44</v>
      </c>
      <c r="G34" t="s">
        <v>45</v>
      </c>
      <c r="H34" t="s">
        <v>20</v>
      </c>
      <c r="I34">
        <v>5</v>
      </c>
      <c r="J34">
        <v>0</v>
      </c>
      <c r="K34">
        <v>5</v>
      </c>
      <c r="O34">
        <f t="shared" si="21"/>
        <v>858.54</v>
      </c>
      <c r="P34">
        <f>SUMIF(SmtRes!AQ25:'SmtRes'!AQ27,"=1",SmtRes!DF25:'SmtRes'!DF27)</f>
        <v>0</v>
      </c>
      <c r="Q34">
        <f>SUMIF(SmtRes!AQ25:'SmtRes'!AQ27,"=1",SmtRes!DG25:'SmtRes'!DG27)</f>
        <v>397.53</v>
      </c>
      <c r="R34">
        <f>SUMIF(SmtRes!AQ25:'SmtRes'!AQ27,"=1",SmtRes!DH25:'SmtRes'!DH27)</f>
        <v>173.36</v>
      </c>
      <c r="S34">
        <f>SUMIF(SmtRes!AQ25:'SmtRes'!AQ27,"=1",SmtRes!DI25:'SmtRes'!DI27)</f>
        <v>287.64999999999998</v>
      </c>
      <c r="T34">
        <f t="shared" si="22"/>
        <v>0</v>
      </c>
      <c r="U34">
        <f>SUMIF(SmtRes!AQ25:'SmtRes'!AQ27,"=1",SmtRes!CV25:'SmtRes'!CV27)</f>
        <v>0.63</v>
      </c>
      <c r="V34">
        <f>SUMIF(SmtRes!AQ25:'SmtRes'!AQ27,"=1",SmtRes!CW25:'SmtRes'!CW27)</f>
        <v>0.27</v>
      </c>
      <c r="W34">
        <f t="shared" si="23"/>
        <v>0</v>
      </c>
      <c r="X34">
        <f t="shared" si="24"/>
        <v>447.18</v>
      </c>
      <c r="Y34">
        <f t="shared" si="25"/>
        <v>235.12</v>
      </c>
      <c r="AA34">
        <v>334399310</v>
      </c>
      <c r="AB34">
        <f t="shared" si="26"/>
        <v>137.03489999999999</v>
      </c>
      <c r="AC34">
        <f t="shared" si="27"/>
        <v>0</v>
      </c>
      <c r="AD34">
        <f>ROUND((((SUM(SmtRes!BR25:'SmtRes'!BR27))-(SUM(SmtRes!BS25:'SmtRes'!BS27)))+AE34),6)</f>
        <v>79.50582</v>
      </c>
      <c r="AE34">
        <f>ROUND((SUM(SmtRes!BS25:'SmtRes'!BS27)),6)</f>
        <v>34.671239999999997</v>
      </c>
      <c r="AF34">
        <f>ROUND((SUM(SmtRes!BT25:'SmtRes'!BT27)),6)</f>
        <v>57.52908</v>
      </c>
      <c r="AG34">
        <f t="shared" si="28"/>
        <v>0</v>
      </c>
      <c r="AH34">
        <f>(SUM(SmtRes!BU25:'SmtRes'!BU27))</f>
        <v>0.126</v>
      </c>
      <c r="AI34">
        <f>(SUM(SmtRes!BV25:'SmtRes'!BV27))</f>
        <v>5.3999999999999999E-2</v>
      </c>
      <c r="AJ34">
        <f t="shared" si="29"/>
        <v>0</v>
      </c>
      <c r="AK34">
        <v>476.96149999999994</v>
      </c>
      <c r="AL34">
        <v>0</v>
      </c>
      <c r="AM34">
        <v>220.84949999999998</v>
      </c>
      <c r="AN34">
        <v>96.308999999999983</v>
      </c>
      <c r="AO34">
        <v>159.803</v>
      </c>
      <c r="AP34">
        <v>0</v>
      </c>
      <c r="AQ34">
        <v>0.35</v>
      </c>
      <c r="AR34">
        <v>0.15</v>
      </c>
      <c r="AS34">
        <v>0</v>
      </c>
      <c r="AT34">
        <v>97</v>
      </c>
      <c r="AU34">
        <v>51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46</v>
      </c>
      <c r="BM34">
        <v>108001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97</v>
      </c>
      <c r="CA34">
        <v>51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858</v>
      </c>
      <c r="CO34">
        <v>0</v>
      </c>
      <c r="CP34">
        <f t="shared" si="30"/>
        <v>858.54</v>
      </c>
      <c r="CQ34">
        <f>SUMIF(SmtRes!AQ25:'SmtRes'!AQ27,"=1",SmtRes!AA25:'SmtRes'!AA27)</f>
        <v>0</v>
      </c>
      <c r="CR34">
        <f>SUMIF(SmtRes!AQ25:'SmtRes'!AQ27,"=1",SmtRes!AB25:'SmtRes'!AB27)</f>
        <v>1472.33</v>
      </c>
      <c r="CS34">
        <f>SUMIF(SmtRes!AQ25:'SmtRes'!AQ27,"=1",SmtRes!AC25:'SmtRes'!AC27)</f>
        <v>642.05999999999995</v>
      </c>
      <c r="CT34">
        <f>SUMIF(SmtRes!AQ25:'SmtRes'!AQ27,"=1",SmtRes!AD25:'SmtRes'!AD27)</f>
        <v>456.58</v>
      </c>
      <c r="CU34">
        <f t="shared" si="31"/>
        <v>0</v>
      </c>
      <c r="CV34">
        <f>SUMIF(SmtRes!AQ25:'SmtRes'!AQ27,"=1",SmtRes!BU25:'SmtRes'!BU27)</f>
        <v>0.126</v>
      </c>
      <c r="CW34">
        <f>SUMIF(SmtRes!AQ25:'SmtRes'!AQ27,"=1",SmtRes!BV25:'SmtRes'!BV27)</f>
        <v>5.3999999999999999E-2</v>
      </c>
      <c r="CX34">
        <f t="shared" si="32"/>
        <v>0</v>
      </c>
      <c r="CY34">
        <f t="shared" si="33"/>
        <v>447.17970000000003</v>
      </c>
      <c r="CZ34">
        <f t="shared" si="34"/>
        <v>235.11509999999998</v>
      </c>
      <c r="DC34" t="s">
        <v>3</v>
      </c>
      <c r="DD34" t="s">
        <v>47</v>
      </c>
      <c r="DE34" t="s">
        <v>48</v>
      </c>
      <c r="DF34" t="s">
        <v>48</v>
      </c>
      <c r="DG34" t="s">
        <v>48</v>
      </c>
      <c r="DH34" t="s">
        <v>3</v>
      </c>
      <c r="DI34" t="s">
        <v>48</v>
      </c>
      <c r="DJ34" t="s">
        <v>48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20</v>
      </c>
      <c r="DW34" t="s">
        <v>20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293259234</v>
      </c>
      <c r="EF34">
        <v>3</v>
      </c>
      <c r="EG34" t="s">
        <v>49</v>
      </c>
      <c r="EH34">
        <v>0</v>
      </c>
      <c r="EI34" t="s">
        <v>3</v>
      </c>
      <c r="EJ34">
        <v>2</v>
      </c>
      <c r="EK34">
        <v>108001</v>
      </c>
      <c r="EL34" t="s">
        <v>50</v>
      </c>
      <c r="EM34" t="s">
        <v>51</v>
      </c>
      <c r="EO34" t="s">
        <v>52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0.35</v>
      </c>
      <c r="EX34">
        <v>0.15</v>
      </c>
      <c r="EY34">
        <v>0</v>
      </c>
      <c r="FQ34">
        <v>0</v>
      </c>
      <c r="FR34">
        <f t="shared" si="35"/>
        <v>0</v>
      </c>
      <c r="FS34">
        <v>0</v>
      </c>
      <c r="FX34">
        <v>97</v>
      </c>
      <c r="FY34">
        <v>51</v>
      </c>
      <c r="GA34" t="s">
        <v>3</v>
      </c>
      <c r="GD34">
        <v>1</v>
      </c>
      <c r="GF34">
        <v>-927575203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6"/>
        <v>0</v>
      </c>
      <c r="GM34">
        <f t="shared" si="37"/>
        <v>1540.84</v>
      </c>
      <c r="GN34">
        <f t="shared" si="38"/>
        <v>0</v>
      </c>
      <c r="GO34">
        <f t="shared" si="39"/>
        <v>1540.84</v>
      </c>
      <c r="GP34">
        <f t="shared" si="40"/>
        <v>0</v>
      </c>
      <c r="GR34">
        <v>0</v>
      </c>
      <c r="GS34">
        <v>3</v>
      </c>
      <c r="GT34">
        <v>0</v>
      </c>
      <c r="GU34" t="s">
        <v>3</v>
      </c>
      <c r="GV34">
        <f t="shared" si="41"/>
        <v>0</v>
      </c>
      <c r="GW34">
        <v>1</v>
      </c>
      <c r="GX34">
        <f t="shared" si="42"/>
        <v>0</v>
      </c>
      <c r="HA34">
        <v>0</v>
      </c>
      <c r="HB34">
        <v>0</v>
      </c>
      <c r="HC34">
        <f t="shared" si="43"/>
        <v>0</v>
      </c>
      <c r="HE34" t="s">
        <v>3</v>
      </c>
      <c r="HF34" t="s">
        <v>3</v>
      </c>
      <c r="HM34" t="s">
        <v>3</v>
      </c>
      <c r="HN34" t="s">
        <v>53</v>
      </c>
      <c r="HO34" t="s">
        <v>54</v>
      </c>
      <c r="HP34" t="s">
        <v>50</v>
      </c>
      <c r="HQ34" t="s">
        <v>50</v>
      </c>
      <c r="IK34">
        <v>0</v>
      </c>
    </row>
    <row r="35" spans="1:245" x14ac:dyDescent="0.2">
      <c r="A35">
        <v>17</v>
      </c>
      <c r="B35">
        <v>1</v>
      </c>
      <c r="C35">
        <f>ROW(SmtRes!A30)</f>
        <v>30</v>
      </c>
      <c r="D35">
        <f>ROW(EtalonRes!A32)</f>
        <v>32</v>
      </c>
      <c r="E35" t="s">
        <v>55</v>
      </c>
      <c r="F35" t="s">
        <v>44</v>
      </c>
      <c r="G35" t="s">
        <v>45</v>
      </c>
      <c r="H35" t="s">
        <v>20</v>
      </c>
      <c r="I35">
        <v>4</v>
      </c>
      <c r="J35">
        <v>0</v>
      </c>
      <c r="K35">
        <v>4</v>
      </c>
      <c r="O35">
        <f t="shared" si="21"/>
        <v>789.85</v>
      </c>
      <c r="P35">
        <f>SUMIF(SmtRes!AQ28:'SmtRes'!AQ30,"=1",SmtRes!DF28:'SmtRes'!DF30)</f>
        <v>0</v>
      </c>
      <c r="Q35">
        <f>SUMIF(SmtRes!AQ28:'SmtRes'!AQ30,"=1",SmtRes!DG28:'SmtRes'!DG30)</f>
        <v>365.73</v>
      </c>
      <c r="R35">
        <f>SUMIF(SmtRes!AQ28:'SmtRes'!AQ30,"=1",SmtRes!DH28:'SmtRes'!DH30)</f>
        <v>159.49</v>
      </c>
      <c r="S35">
        <f>SUMIF(SmtRes!AQ28:'SmtRes'!AQ30,"=1",SmtRes!DI28:'SmtRes'!DI30)</f>
        <v>264.63</v>
      </c>
      <c r="T35">
        <f t="shared" si="22"/>
        <v>0</v>
      </c>
      <c r="U35">
        <f>SUMIF(SmtRes!AQ28:'SmtRes'!AQ30,"=1",SmtRes!CV28:'SmtRes'!CV30)</f>
        <v>0.5796</v>
      </c>
      <c r="V35">
        <f>SUMIF(SmtRes!AQ28:'SmtRes'!AQ30,"=1",SmtRes!CW28:'SmtRes'!CW30)</f>
        <v>0.24840000000000001</v>
      </c>
      <c r="W35">
        <f t="shared" si="23"/>
        <v>0</v>
      </c>
      <c r="X35">
        <f t="shared" si="24"/>
        <v>411.4</v>
      </c>
      <c r="Y35">
        <f t="shared" si="25"/>
        <v>216.3</v>
      </c>
      <c r="AA35">
        <v>334399310</v>
      </c>
      <c r="AB35">
        <f t="shared" si="26"/>
        <v>157.590135</v>
      </c>
      <c r="AC35">
        <f t="shared" si="27"/>
        <v>0</v>
      </c>
      <c r="AD35">
        <f>ROUND((((SUM(SmtRes!BR28:'SmtRes'!BR30))-(SUM(SmtRes!BS28:'SmtRes'!BS30)))+AE35),6)</f>
        <v>91.431692999999996</v>
      </c>
      <c r="AE35">
        <f>ROUND((SUM(SmtRes!BS28:'SmtRes'!BS30)),6)</f>
        <v>39.871926000000002</v>
      </c>
      <c r="AF35">
        <f>ROUND((SUM(SmtRes!BT28:'SmtRes'!BT30)),6)</f>
        <v>66.158441999999994</v>
      </c>
      <c r="AG35">
        <f t="shared" si="28"/>
        <v>0</v>
      </c>
      <c r="AH35">
        <f>(SUM(SmtRes!BU28:'SmtRes'!BU30))</f>
        <v>0.14489999999999997</v>
      </c>
      <c r="AI35">
        <f>(SUM(SmtRes!BV28:'SmtRes'!BV30))</f>
        <v>6.2099999999999995E-2</v>
      </c>
      <c r="AJ35">
        <f t="shared" si="29"/>
        <v>0</v>
      </c>
      <c r="AK35">
        <v>476.96149999999994</v>
      </c>
      <c r="AL35">
        <v>0</v>
      </c>
      <c r="AM35">
        <v>220.84949999999998</v>
      </c>
      <c r="AN35">
        <v>96.308999999999983</v>
      </c>
      <c r="AO35">
        <v>159.803</v>
      </c>
      <c r="AP35">
        <v>0</v>
      </c>
      <c r="AQ35">
        <v>0.35</v>
      </c>
      <c r="AR35">
        <v>0.15</v>
      </c>
      <c r="AS35">
        <v>0</v>
      </c>
      <c r="AT35">
        <v>97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46</v>
      </c>
      <c r="BM35">
        <v>108001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97</v>
      </c>
      <c r="CA35">
        <v>51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859</v>
      </c>
      <c r="CO35">
        <v>0</v>
      </c>
      <c r="CP35">
        <f t="shared" si="30"/>
        <v>789.85</v>
      </c>
      <c r="CQ35">
        <f>SUMIF(SmtRes!AQ28:'SmtRes'!AQ30,"=1",SmtRes!AA28:'SmtRes'!AA30)</f>
        <v>0</v>
      </c>
      <c r="CR35">
        <f>SUMIF(SmtRes!AQ28:'SmtRes'!AQ30,"=1",SmtRes!AB28:'SmtRes'!AB30)</f>
        <v>1472.33</v>
      </c>
      <c r="CS35">
        <f>SUMIF(SmtRes!AQ28:'SmtRes'!AQ30,"=1",SmtRes!AC28:'SmtRes'!AC30)</f>
        <v>642.05999999999995</v>
      </c>
      <c r="CT35">
        <f>SUMIF(SmtRes!AQ28:'SmtRes'!AQ30,"=1",SmtRes!AD28:'SmtRes'!AD30)</f>
        <v>456.58</v>
      </c>
      <c r="CU35">
        <f t="shared" si="31"/>
        <v>0</v>
      </c>
      <c r="CV35">
        <f>SUMIF(SmtRes!AQ28:'SmtRes'!AQ30,"=1",SmtRes!BU28:'SmtRes'!BU30)</f>
        <v>0.14489999999999997</v>
      </c>
      <c r="CW35">
        <f>SUMIF(SmtRes!AQ28:'SmtRes'!AQ30,"=1",SmtRes!BV28:'SmtRes'!BV30)</f>
        <v>6.2099999999999995E-2</v>
      </c>
      <c r="CX35">
        <f t="shared" si="32"/>
        <v>0</v>
      </c>
      <c r="CY35">
        <f t="shared" si="33"/>
        <v>411.39639999999997</v>
      </c>
      <c r="CZ35">
        <f t="shared" si="34"/>
        <v>216.30119999999999</v>
      </c>
      <c r="DC35" t="s">
        <v>3</v>
      </c>
      <c r="DD35" t="s">
        <v>47</v>
      </c>
      <c r="DE35" t="s">
        <v>56</v>
      </c>
      <c r="DF35" t="s">
        <v>56</v>
      </c>
      <c r="DG35" t="s">
        <v>56</v>
      </c>
      <c r="DH35" t="s">
        <v>3</v>
      </c>
      <c r="DI35" t="s">
        <v>56</v>
      </c>
      <c r="DJ35" t="s">
        <v>56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293259234</v>
      </c>
      <c r="EF35">
        <v>3</v>
      </c>
      <c r="EG35" t="s">
        <v>49</v>
      </c>
      <c r="EH35">
        <v>0</v>
      </c>
      <c r="EI35" t="s">
        <v>3</v>
      </c>
      <c r="EJ35">
        <v>2</v>
      </c>
      <c r="EK35">
        <v>108001</v>
      </c>
      <c r="EL35" t="s">
        <v>50</v>
      </c>
      <c r="EM35" t="s">
        <v>51</v>
      </c>
      <c r="EO35" t="s">
        <v>57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0.35</v>
      </c>
      <c r="EX35">
        <v>0.15</v>
      </c>
      <c r="EY35">
        <v>0</v>
      </c>
      <c r="FQ35">
        <v>0</v>
      </c>
      <c r="FR35">
        <f t="shared" si="35"/>
        <v>0</v>
      </c>
      <c r="FS35">
        <v>0</v>
      </c>
      <c r="FX35">
        <v>97</v>
      </c>
      <c r="FY35">
        <v>51</v>
      </c>
      <c r="GA35" t="s">
        <v>3</v>
      </c>
      <c r="GD35">
        <v>1</v>
      </c>
      <c r="GF35">
        <v>-927575203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6"/>
        <v>0</v>
      </c>
      <c r="GM35">
        <f t="shared" si="37"/>
        <v>1417.55</v>
      </c>
      <c r="GN35">
        <f t="shared" si="38"/>
        <v>0</v>
      </c>
      <c r="GO35">
        <f t="shared" si="39"/>
        <v>1417.55</v>
      </c>
      <c r="GP35">
        <f t="shared" si="40"/>
        <v>0</v>
      </c>
      <c r="GR35">
        <v>0</v>
      </c>
      <c r="GS35">
        <v>3</v>
      </c>
      <c r="GT35">
        <v>0</v>
      </c>
      <c r="GU35" t="s">
        <v>3</v>
      </c>
      <c r="GV35">
        <f t="shared" si="41"/>
        <v>0</v>
      </c>
      <c r="GW35">
        <v>1</v>
      </c>
      <c r="GX35">
        <f t="shared" si="42"/>
        <v>0</v>
      </c>
      <c r="HA35">
        <v>0</v>
      </c>
      <c r="HB35">
        <v>0</v>
      </c>
      <c r="HC35">
        <f t="shared" si="43"/>
        <v>0</v>
      </c>
      <c r="HE35" t="s">
        <v>3</v>
      </c>
      <c r="HF35" t="s">
        <v>3</v>
      </c>
      <c r="HM35" t="s">
        <v>3</v>
      </c>
      <c r="HN35" t="s">
        <v>53</v>
      </c>
      <c r="HO35" t="s">
        <v>54</v>
      </c>
      <c r="HP35" t="s">
        <v>50</v>
      </c>
      <c r="HQ35" t="s">
        <v>50</v>
      </c>
      <c r="IK35">
        <v>0</v>
      </c>
    </row>
    <row r="36" spans="1:245" x14ac:dyDescent="0.2">
      <c r="A36">
        <v>17</v>
      </c>
      <c r="B36">
        <v>1</v>
      </c>
      <c r="C36">
        <f>ROW(SmtRes!A35)</f>
        <v>35</v>
      </c>
      <c r="D36">
        <f>ROW(EtalonRes!A38)</f>
        <v>38</v>
      </c>
      <c r="E36" t="s">
        <v>58</v>
      </c>
      <c r="F36" t="s">
        <v>59</v>
      </c>
      <c r="G36" t="s">
        <v>60</v>
      </c>
      <c r="H36" t="s">
        <v>20</v>
      </c>
      <c r="I36">
        <v>19</v>
      </c>
      <c r="J36">
        <v>0</v>
      </c>
      <c r="K36">
        <v>19</v>
      </c>
      <c r="O36">
        <f t="shared" si="21"/>
        <v>1458.97</v>
      </c>
      <c r="P36">
        <f>SUMIF(SmtRes!AQ31:'SmtRes'!AQ35,"=1",SmtRes!DF31:'SmtRes'!DF35)</f>
        <v>0</v>
      </c>
      <c r="Q36">
        <f>SUMIF(SmtRes!AQ31:'SmtRes'!AQ35,"=1",SmtRes!DG31:'SmtRes'!DG35)</f>
        <v>55.18</v>
      </c>
      <c r="R36">
        <f>SUMIF(SmtRes!AQ31:'SmtRes'!AQ35,"=1",SmtRes!DH31:'SmtRes'!DH35)</f>
        <v>30.65</v>
      </c>
      <c r="S36">
        <f>SUMIF(SmtRes!AQ31:'SmtRes'!AQ35,"=1",SmtRes!DI31:'SmtRes'!DI35)</f>
        <v>1373.14</v>
      </c>
      <c r="T36">
        <f t="shared" si="22"/>
        <v>0</v>
      </c>
      <c r="U36">
        <f>SUMIF(SmtRes!AQ31:'SmtRes'!AQ35,"=1",SmtRes!CV31:'SmtRes'!CV35)</f>
        <v>2.8727999999999998</v>
      </c>
      <c r="V36">
        <f>SUMIF(SmtRes!AQ31:'SmtRes'!AQ35,"=1",SmtRes!CW31:'SmtRes'!CW35)</f>
        <v>5.4719999999999998E-2</v>
      </c>
      <c r="W36">
        <f t="shared" si="23"/>
        <v>0</v>
      </c>
      <c r="X36">
        <f t="shared" si="24"/>
        <v>1361.68</v>
      </c>
      <c r="Y36">
        <f t="shared" si="25"/>
        <v>715.93</v>
      </c>
      <c r="AA36">
        <v>334399310</v>
      </c>
      <c r="AB36">
        <f t="shared" si="26"/>
        <v>75.1751</v>
      </c>
      <c r="AC36">
        <f t="shared" si="27"/>
        <v>0</v>
      </c>
      <c r="AD36">
        <f>ROUND((((SUM(SmtRes!BR31:'SmtRes'!BR35))-(SUM(SmtRes!BS31:'SmtRes'!BS35)))+AE36),6)</f>
        <v>2.9045239999999999</v>
      </c>
      <c r="AE36">
        <f>ROUND((SUM(SmtRes!BS31:'SmtRes'!BS35)),6)</f>
        <v>1.6128579999999999</v>
      </c>
      <c r="AF36">
        <f>ROUND((SUM(SmtRes!BT31:'SmtRes'!BT35)),6)</f>
        <v>72.270576000000005</v>
      </c>
      <c r="AG36">
        <f t="shared" si="28"/>
        <v>0</v>
      </c>
      <c r="AH36">
        <f>(SUM(SmtRes!BU31:'SmtRes'!BU35))</f>
        <v>0.1512</v>
      </c>
      <c r="AI36">
        <f>(SUM(SmtRes!BV31:'SmtRes'!BV35))</f>
        <v>2.8799999999999997E-3</v>
      </c>
      <c r="AJ36">
        <f t="shared" si="29"/>
        <v>0</v>
      </c>
      <c r="AK36">
        <v>217.73468000000003</v>
      </c>
      <c r="AL36">
        <v>13.994400000000001</v>
      </c>
      <c r="AM36">
        <v>8.0681200000000004</v>
      </c>
      <c r="AN36">
        <v>4.4801599999999997</v>
      </c>
      <c r="AO36">
        <v>191.19200000000001</v>
      </c>
      <c r="AP36">
        <v>0</v>
      </c>
      <c r="AQ36">
        <v>0.4</v>
      </c>
      <c r="AR36">
        <v>8.0000000000000002E-3</v>
      </c>
      <c r="AS36">
        <v>0</v>
      </c>
      <c r="AT36">
        <v>97</v>
      </c>
      <c r="AU36">
        <v>51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61</v>
      </c>
      <c r="BM36">
        <v>108001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97</v>
      </c>
      <c r="CA36">
        <v>51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860</v>
      </c>
      <c r="CO36">
        <v>0</v>
      </c>
      <c r="CP36">
        <f t="shared" si="30"/>
        <v>1458.9700000000003</v>
      </c>
      <c r="CQ36">
        <f>SUMIF(SmtRes!AQ31:'SmtRes'!AQ35,"=1",SmtRes!AA31:'SmtRes'!AA35)</f>
        <v>195.92</v>
      </c>
      <c r="CR36">
        <f>SUMIF(SmtRes!AQ31:'SmtRes'!AQ35,"=1",SmtRes!AB31:'SmtRes'!AB35)</f>
        <v>2017.03</v>
      </c>
      <c r="CS36">
        <f>SUMIF(SmtRes!AQ31:'SmtRes'!AQ35,"=1",SmtRes!AC31:'SmtRes'!AC35)</f>
        <v>1120.04</v>
      </c>
      <c r="CT36">
        <f>SUMIF(SmtRes!AQ31:'SmtRes'!AQ35,"=1",SmtRes!AD31:'SmtRes'!AD35)</f>
        <v>477.98</v>
      </c>
      <c r="CU36">
        <f t="shared" si="31"/>
        <v>0</v>
      </c>
      <c r="CV36">
        <f>SUMIF(SmtRes!AQ31:'SmtRes'!AQ35,"=1",SmtRes!BU31:'SmtRes'!BU35)</f>
        <v>0.1512</v>
      </c>
      <c r="CW36">
        <f>SUMIF(SmtRes!AQ31:'SmtRes'!AQ35,"=1",SmtRes!BV31:'SmtRes'!BV35)</f>
        <v>2.8799999999999997E-3</v>
      </c>
      <c r="CX36">
        <f t="shared" si="32"/>
        <v>0</v>
      </c>
      <c r="CY36">
        <f t="shared" si="33"/>
        <v>1361.6763000000001</v>
      </c>
      <c r="CZ36">
        <f t="shared" si="34"/>
        <v>715.93290000000013</v>
      </c>
      <c r="DC36" t="s">
        <v>3</v>
      </c>
      <c r="DD36" t="s">
        <v>47</v>
      </c>
      <c r="DE36" t="s">
        <v>48</v>
      </c>
      <c r="DF36" t="s">
        <v>48</v>
      </c>
      <c r="DG36" t="s">
        <v>62</v>
      </c>
      <c r="DH36" t="s">
        <v>3</v>
      </c>
      <c r="DI36" t="s">
        <v>62</v>
      </c>
      <c r="DJ36" t="s">
        <v>48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20</v>
      </c>
      <c r="DW36" t="s">
        <v>20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293259234</v>
      </c>
      <c r="EF36">
        <v>3</v>
      </c>
      <c r="EG36" t="s">
        <v>49</v>
      </c>
      <c r="EH36">
        <v>0</v>
      </c>
      <c r="EI36" t="s">
        <v>3</v>
      </c>
      <c r="EJ36">
        <v>2</v>
      </c>
      <c r="EK36">
        <v>108001</v>
      </c>
      <c r="EL36" t="s">
        <v>50</v>
      </c>
      <c r="EM36" t="s">
        <v>51</v>
      </c>
      <c r="EO36" t="s">
        <v>63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0.4</v>
      </c>
      <c r="EX36">
        <v>0.01</v>
      </c>
      <c r="EY36">
        <v>0</v>
      </c>
      <c r="FQ36">
        <v>0</v>
      </c>
      <c r="FR36">
        <f t="shared" si="35"/>
        <v>0</v>
      </c>
      <c r="FS36">
        <v>0</v>
      </c>
      <c r="FX36">
        <v>97</v>
      </c>
      <c r="FY36">
        <v>51</v>
      </c>
      <c r="GA36" t="s">
        <v>3</v>
      </c>
      <c r="GD36">
        <v>1</v>
      </c>
      <c r="GF36">
        <v>-1604187375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6"/>
        <v>0</v>
      </c>
      <c r="GM36">
        <f t="shared" si="37"/>
        <v>3536.58</v>
      </c>
      <c r="GN36">
        <f t="shared" si="38"/>
        <v>0</v>
      </c>
      <c r="GO36">
        <f t="shared" si="39"/>
        <v>3536.58</v>
      </c>
      <c r="GP36">
        <f t="shared" si="40"/>
        <v>0</v>
      </c>
      <c r="GR36">
        <v>0</v>
      </c>
      <c r="GS36">
        <v>3</v>
      </c>
      <c r="GT36">
        <v>0</v>
      </c>
      <c r="GU36" t="s">
        <v>3</v>
      </c>
      <c r="GV36">
        <f t="shared" si="41"/>
        <v>0</v>
      </c>
      <c r="GW36">
        <v>1</v>
      </c>
      <c r="GX36">
        <f t="shared" si="42"/>
        <v>0</v>
      </c>
      <c r="HA36">
        <v>0</v>
      </c>
      <c r="HB36">
        <v>0</v>
      </c>
      <c r="HC36">
        <f t="shared" si="43"/>
        <v>0</v>
      </c>
      <c r="HE36" t="s">
        <v>3</v>
      </c>
      <c r="HF36" t="s">
        <v>3</v>
      </c>
      <c r="HM36" t="s">
        <v>3</v>
      </c>
      <c r="HN36" t="s">
        <v>53</v>
      </c>
      <c r="HO36" t="s">
        <v>54</v>
      </c>
      <c r="HP36" t="s">
        <v>50</v>
      </c>
      <c r="HQ36" t="s">
        <v>50</v>
      </c>
      <c r="IK36">
        <v>0</v>
      </c>
    </row>
    <row r="37" spans="1:245" x14ac:dyDescent="0.2">
      <c r="A37">
        <v>17</v>
      </c>
      <c r="B37">
        <v>1</v>
      </c>
      <c r="C37">
        <f>ROW(SmtRes!A40)</f>
        <v>40</v>
      </c>
      <c r="D37">
        <f>ROW(EtalonRes!A44)</f>
        <v>44</v>
      </c>
      <c r="E37" t="s">
        <v>64</v>
      </c>
      <c r="F37" t="s">
        <v>59</v>
      </c>
      <c r="G37" t="s">
        <v>60</v>
      </c>
      <c r="H37" t="s">
        <v>20</v>
      </c>
      <c r="I37">
        <v>15</v>
      </c>
      <c r="J37">
        <v>0</v>
      </c>
      <c r="K37">
        <v>15</v>
      </c>
      <c r="O37">
        <f t="shared" si="21"/>
        <v>1324.59</v>
      </c>
      <c r="P37">
        <f>SUMIF(SmtRes!AQ36:'SmtRes'!AQ40,"=1",SmtRes!DF36:'SmtRes'!DF40)</f>
        <v>0</v>
      </c>
      <c r="Q37">
        <f>SUMIF(SmtRes!AQ36:'SmtRes'!AQ40,"=1",SmtRes!DG36:'SmtRes'!DG40)</f>
        <v>50.1</v>
      </c>
      <c r="R37">
        <f>SUMIF(SmtRes!AQ36:'SmtRes'!AQ40,"=1",SmtRes!DH36:'SmtRes'!DH40)</f>
        <v>27.82</v>
      </c>
      <c r="S37">
        <f>SUMIF(SmtRes!AQ36:'SmtRes'!AQ40,"=1",SmtRes!DI36:'SmtRes'!DI40)</f>
        <v>1246.67</v>
      </c>
      <c r="T37">
        <f t="shared" si="22"/>
        <v>0</v>
      </c>
      <c r="U37">
        <f>SUMIF(SmtRes!AQ36:'SmtRes'!AQ40,"=1",SmtRes!CV36:'SmtRes'!CV40)</f>
        <v>2.6082000000000001</v>
      </c>
      <c r="V37">
        <f>SUMIF(SmtRes!AQ36:'SmtRes'!AQ40,"=1",SmtRes!CW36:'SmtRes'!CW40)</f>
        <v>4.9680000000000002E-2</v>
      </c>
      <c r="W37">
        <f t="shared" si="23"/>
        <v>0</v>
      </c>
      <c r="X37">
        <f t="shared" si="24"/>
        <v>1236.26</v>
      </c>
      <c r="Y37">
        <f t="shared" si="25"/>
        <v>649.99</v>
      </c>
      <c r="AA37">
        <v>334399310</v>
      </c>
      <c r="AB37">
        <f t="shared" si="26"/>
        <v>86.451363000000001</v>
      </c>
      <c r="AC37">
        <f t="shared" si="27"/>
        <v>0</v>
      </c>
      <c r="AD37">
        <f>ROUND((((SUM(SmtRes!BR36:'SmtRes'!BR40))-(SUM(SmtRes!BS36:'SmtRes'!BS40)))+AE37),6)</f>
        <v>3.340201</v>
      </c>
      <c r="AE37">
        <f>ROUND((SUM(SmtRes!BS36:'SmtRes'!BS40)),6)</f>
        <v>1.854786</v>
      </c>
      <c r="AF37">
        <f>ROUND((SUM(SmtRes!BT36:'SmtRes'!BT40)),6)</f>
        <v>83.111161999999993</v>
      </c>
      <c r="AG37">
        <f t="shared" si="28"/>
        <v>0</v>
      </c>
      <c r="AH37">
        <f>(SUM(SmtRes!BU36:'SmtRes'!BU40))</f>
        <v>0.17387999999999998</v>
      </c>
      <c r="AI37">
        <f>(SUM(SmtRes!BV36:'SmtRes'!BV40))</f>
        <v>3.3119999999999994E-3</v>
      </c>
      <c r="AJ37">
        <f t="shared" si="29"/>
        <v>0</v>
      </c>
      <c r="AK37">
        <v>217.73468000000003</v>
      </c>
      <c r="AL37">
        <v>13.994400000000001</v>
      </c>
      <c r="AM37">
        <v>8.0681200000000004</v>
      </c>
      <c r="AN37">
        <v>4.4801599999999997</v>
      </c>
      <c r="AO37">
        <v>191.19200000000001</v>
      </c>
      <c r="AP37">
        <v>0</v>
      </c>
      <c r="AQ37">
        <v>0.4</v>
      </c>
      <c r="AR37">
        <v>8.0000000000000002E-3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61</v>
      </c>
      <c r="BM37">
        <v>108001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97</v>
      </c>
      <c r="CA37">
        <v>51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861</v>
      </c>
      <c r="CO37">
        <v>0</v>
      </c>
      <c r="CP37">
        <f t="shared" si="30"/>
        <v>1324.59</v>
      </c>
      <c r="CQ37">
        <f>SUMIF(SmtRes!AQ36:'SmtRes'!AQ40,"=1",SmtRes!AA36:'SmtRes'!AA40)</f>
        <v>195.92</v>
      </c>
      <c r="CR37">
        <f>SUMIF(SmtRes!AQ36:'SmtRes'!AQ40,"=1",SmtRes!AB36:'SmtRes'!AB40)</f>
        <v>2017.03</v>
      </c>
      <c r="CS37">
        <f>SUMIF(SmtRes!AQ36:'SmtRes'!AQ40,"=1",SmtRes!AC36:'SmtRes'!AC40)</f>
        <v>1120.04</v>
      </c>
      <c r="CT37">
        <f>SUMIF(SmtRes!AQ36:'SmtRes'!AQ40,"=1",SmtRes!AD36:'SmtRes'!AD40)</f>
        <v>477.98</v>
      </c>
      <c r="CU37">
        <f t="shared" si="31"/>
        <v>0</v>
      </c>
      <c r="CV37">
        <f>SUMIF(SmtRes!AQ36:'SmtRes'!AQ40,"=1",SmtRes!BU36:'SmtRes'!BU40)</f>
        <v>0.17387999999999998</v>
      </c>
      <c r="CW37">
        <f>SUMIF(SmtRes!AQ36:'SmtRes'!AQ40,"=1",SmtRes!BV36:'SmtRes'!BV40)</f>
        <v>3.3119999999999994E-3</v>
      </c>
      <c r="CX37">
        <f t="shared" si="32"/>
        <v>0</v>
      </c>
      <c r="CY37">
        <f t="shared" si="33"/>
        <v>1236.2553</v>
      </c>
      <c r="CZ37">
        <f t="shared" si="34"/>
        <v>649.98990000000003</v>
      </c>
      <c r="DC37" t="s">
        <v>3</v>
      </c>
      <c r="DD37" t="s">
        <v>47</v>
      </c>
      <c r="DE37" t="s">
        <v>56</v>
      </c>
      <c r="DF37" t="s">
        <v>56</v>
      </c>
      <c r="DG37" t="s">
        <v>65</v>
      </c>
      <c r="DH37" t="s">
        <v>3</v>
      </c>
      <c r="DI37" t="s">
        <v>65</v>
      </c>
      <c r="DJ37" t="s">
        <v>56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293259234</v>
      </c>
      <c r="EF37">
        <v>3</v>
      </c>
      <c r="EG37" t="s">
        <v>49</v>
      </c>
      <c r="EH37">
        <v>0</v>
      </c>
      <c r="EI37" t="s">
        <v>3</v>
      </c>
      <c r="EJ37">
        <v>2</v>
      </c>
      <c r="EK37">
        <v>108001</v>
      </c>
      <c r="EL37" t="s">
        <v>50</v>
      </c>
      <c r="EM37" t="s">
        <v>51</v>
      </c>
      <c r="EO37" t="s">
        <v>66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0.4</v>
      </c>
      <c r="EX37">
        <v>0.01</v>
      </c>
      <c r="EY37">
        <v>0</v>
      </c>
      <c r="FQ37">
        <v>0</v>
      </c>
      <c r="FR37">
        <f t="shared" si="35"/>
        <v>0</v>
      </c>
      <c r="FS37">
        <v>0</v>
      </c>
      <c r="FX37">
        <v>97</v>
      </c>
      <c r="FY37">
        <v>51</v>
      </c>
      <c r="GA37" t="s">
        <v>3</v>
      </c>
      <c r="GD37">
        <v>1</v>
      </c>
      <c r="GF37">
        <v>-1604187375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6"/>
        <v>0</v>
      </c>
      <c r="GM37">
        <f t="shared" si="37"/>
        <v>3210.84</v>
      </c>
      <c r="GN37">
        <f t="shared" si="38"/>
        <v>0</v>
      </c>
      <c r="GO37">
        <f t="shared" si="39"/>
        <v>3210.84</v>
      </c>
      <c r="GP37">
        <f t="shared" si="40"/>
        <v>0</v>
      </c>
      <c r="GR37">
        <v>0</v>
      </c>
      <c r="GS37">
        <v>3</v>
      </c>
      <c r="GT37">
        <v>0</v>
      </c>
      <c r="GU37" t="s">
        <v>3</v>
      </c>
      <c r="GV37">
        <f t="shared" si="41"/>
        <v>0</v>
      </c>
      <c r="GW37">
        <v>1</v>
      </c>
      <c r="GX37">
        <f t="shared" si="42"/>
        <v>0</v>
      </c>
      <c r="HA37">
        <v>0</v>
      </c>
      <c r="HB37">
        <v>0</v>
      </c>
      <c r="HC37">
        <f t="shared" si="43"/>
        <v>0</v>
      </c>
      <c r="HE37" t="s">
        <v>3</v>
      </c>
      <c r="HF37" t="s">
        <v>3</v>
      </c>
      <c r="HM37" t="s">
        <v>3</v>
      </c>
      <c r="HN37" t="s">
        <v>53</v>
      </c>
      <c r="HO37" t="s">
        <v>54</v>
      </c>
      <c r="HP37" t="s">
        <v>50</v>
      </c>
      <c r="HQ37" t="s">
        <v>50</v>
      </c>
      <c r="IK37">
        <v>0</v>
      </c>
    </row>
    <row r="38" spans="1:245" x14ac:dyDescent="0.2">
      <c r="A38">
        <v>17</v>
      </c>
      <c r="B38">
        <v>1</v>
      </c>
      <c r="C38">
        <f>ROW(SmtRes!A44)</f>
        <v>44</v>
      </c>
      <c r="D38">
        <f>ROW(EtalonRes!A48)</f>
        <v>48</v>
      </c>
      <c r="E38" t="s">
        <v>67</v>
      </c>
      <c r="F38" t="s">
        <v>68</v>
      </c>
      <c r="G38" t="s">
        <v>69</v>
      </c>
      <c r="H38" t="s">
        <v>20</v>
      </c>
      <c r="I38">
        <v>3</v>
      </c>
      <c r="J38">
        <v>0</v>
      </c>
      <c r="K38">
        <v>3</v>
      </c>
      <c r="O38">
        <f t="shared" si="21"/>
        <v>896.02</v>
      </c>
      <c r="P38">
        <f>SUMIF(SmtRes!AQ41:'SmtRes'!AQ44,"=1",SmtRes!DF41:'SmtRes'!DF44)</f>
        <v>0</v>
      </c>
      <c r="Q38">
        <f>SUMIF(SmtRes!AQ41:'SmtRes'!AQ44,"=1",SmtRes!DG41:'SmtRes'!DG44)</f>
        <v>289.14</v>
      </c>
      <c r="R38">
        <f>SUMIF(SmtRes!AQ41:'SmtRes'!AQ44,"=1",SmtRes!DH41:'SmtRes'!DH44)</f>
        <v>240.9</v>
      </c>
      <c r="S38">
        <f>SUMIF(SmtRes!AQ41:'SmtRes'!AQ44,"=1",SmtRes!DI41:'SmtRes'!DI44)</f>
        <v>365.98</v>
      </c>
      <c r="T38">
        <f t="shared" si="22"/>
        <v>0</v>
      </c>
      <c r="U38">
        <f>SUMIF(SmtRes!AQ41:'SmtRes'!AQ44,"=1",SmtRes!CV41:'SmtRes'!CV44)</f>
        <v>0.9</v>
      </c>
      <c r="V38">
        <f>SUMIF(SmtRes!AQ41:'SmtRes'!AQ44,"=1",SmtRes!CW41:'SmtRes'!CW44)</f>
        <v>0.504</v>
      </c>
      <c r="W38">
        <f t="shared" si="23"/>
        <v>0</v>
      </c>
      <c r="X38">
        <f t="shared" si="24"/>
        <v>625.09</v>
      </c>
      <c r="Y38">
        <f t="shared" si="25"/>
        <v>364.13</v>
      </c>
      <c r="AA38">
        <v>334399310</v>
      </c>
      <c r="AB38">
        <f t="shared" si="26"/>
        <v>218.37024</v>
      </c>
      <c r="AC38">
        <f t="shared" si="27"/>
        <v>0</v>
      </c>
      <c r="AD38">
        <f>ROUND((((SUM(SmtRes!BR41:'SmtRes'!BR44))-(SUM(SmtRes!BS41:'SmtRes'!BS44)))+AE38),6)</f>
        <v>96.378240000000005</v>
      </c>
      <c r="AE38">
        <f>ROUND((SUM(SmtRes!BS41:'SmtRes'!BS44)),6)</f>
        <v>80.300640000000001</v>
      </c>
      <c r="AF38">
        <f>ROUND((SUM(SmtRes!BT41:'SmtRes'!BT44)),6)</f>
        <v>121.992</v>
      </c>
      <c r="AG38">
        <f t="shared" si="28"/>
        <v>0</v>
      </c>
      <c r="AH38">
        <f>(SUM(SmtRes!BU41:'SmtRes'!BU44))</f>
        <v>0.3</v>
      </c>
      <c r="AI38">
        <f>(SUM(SmtRes!BV41:'SmtRes'!BV44))</f>
        <v>0.16800000000000001</v>
      </c>
      <c r="AJ38">
        <f t="shared" si="29"/>
        <v>0</v>
      </c>
      <c r="AK38">
        <v>248.89240000000004</v>
      </c>
      <c r="AL38">
        <v>0</v>
      </c>
      <c r="AM38">
        <v>80.315200000000019</v>
      </c>
      <c r="AN38">
        <v>66.917200000000008</v>
      </c>
      <c r="AO38">
        <v>101.66</v>
      </c>
      <c r="AP38">
        <v>0</v>
      </c>
      <c r="AQ38">
        <v>0.25</v>
      </c>
      <c r="AR38">
        <v>0.14000000000000001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70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854</v>
      </c>
      <c r="CO38">
        <v>0</v>
      </c>
      <c r="CP38">
        <f t="shared" si="30"/>
        <v>896.02</v>
      </c>
      <c r="CQ38">
        <f>SUMIF(SmtRes!AQ41:'SmtRes'!AQ44,"=1",SmtRes!AA41:'SmtRes'!AA44)</f>
        <v>0</v>
      </c>
      <c r="CR38">
        <f>SUMIF(SmtRes!AQ41:'SmtRes'!AQ44,"=1",SmtRes!AB41:'SmtRes'!AB44)</f>
        <v>573.68000000000006</v>
      </c>
      <c r="CS38">
        <f>SUMIF(SmtRes!AQ41:'SmtRes'!AQ44,"=1",SmtRes!AC41:'SmtRes'!AC44)</f>
        <v>477.98</v>
      </c>
      <c r="CT38">
        <f>SUMIF(SmtRes!AQ41:'SmtRes'!AQ44,"=1",SmtRes!AD41:'SmtRes'!AD44)</f>
        <v>406.64</v>
      </c>
      <c r="CU38">
        <f t="shared" si="31"/>
        <v>0</v>
      </c>
      <c r="CV38">
        <f>SUMIF(SmtRes!AQ41:'SmtRes'!AQ44,"=1",SmtRes!BU41:'SmtRes'!BU44)</f>
        <v>0.3</v>
      </c>
      <c r="CW38">
        <f>SUMIF(SmtRes!AQ41:'SmtRes'!AQ44,"=1",SmtRes!BV41:'SmtRes'!BV44)</f>
        <v>0.16800000000000001</v>
      </c>
      <c r="CX38">
        <f t="shared" si="32"/>
        <v>0</v>
      </c>
      <c r="CY38">
        <f t="shared" si="33"/>
        <v>625.08640000000003</v>
      </c>
      <c r="CZ38">
        <f t="shared" si="34"/>
        <v>364.12800000000004</v>
      </c>
      <c r="DC38" t="s">
        <v>3</v>
      </c>
      <c r="DD38" t="s">
        <v>3</v>
      </c>
      <c r="DE38" t="s">
        <v>22</v>
      </c>
      <c r="DF38" t="s">
        <v>22</v>
      </c>
      <c r="DG38" t="s">
        <v>22</v>
      </c>
      <c r="DH38" t="s">
        <v>3</v>
      </c>
      <c r="DI38" t="s">
        <v>22</v>
      </c>
      <c r="DJ38" t="s">
        <v>22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23</v>
      </c>
      <c r="EH38">
        <v>27</v>
      </c>
      <c r="EI38" t="s">
        <v>24</v>
      </c>
      <c r="EJ38">
        <v>1</v>
      </c>
      <c r="EK38">
        <v>33001</v>
      </c>
      <c r="EL38" t="s">
        <v>24</v>
      </c>
      <c r="EM38" t="s">
        <v>25</v>
      </c>
      <c r="EO38" t="s">
        <v>26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0.25</v>
      </c>
      <c r="EX38">
        <v>0.14000000000000001</v>
      </c>
      <c r="EY38">
        <v>0</v>
      </c>
      <c r="FQ38">
        <v>0</v>
      </c>
      <c r="FR38">
        <f t="shared" si="35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-161462560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6"/>
        <v>0</v>
      </c>
      <c r="GM38">
        <f t="shared" si="37"/>
        <v>1885.24</v>
      </c>
      <c r="GN38">
        <f t="shared" si="38"/>
        <v>1885.24</v>
      </c>
      <c r="GO38">
        <f t="shared" si="39"/>
        <v>0</v>
      </c>
      <c r="GP38">
        <f t="shared" si="40"/>
        <v>0</v>
      </c>
      <c r="GR38">
        <v>0</v>
      </c>
      <c r="GS38">
        <v>3</v>
      </c>
      <c r="GT38">
        <v>0</v>
      </c>
      <c r="GU38" t="s">
        <v>3</v>
      </c>
      <c r="GV38">
        <f t="shared" si="41"/>
        <v>0</v>
      </c>
      <c r="GW38">
        <v>1</v>
      </c>
      <c r="GX38">
        <f t="shared" si="42"/>
        <v>0</v>
      </c>
      <c r="HA38">
        <v>0</v>
      </c>
      <c r="HB38">
        <v>0</v>
      </c>
      <c r="HC38">
        <f t="shared" si="43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24</v>
      </c>
      <c r="HQ38" t="s">
        <v>24</v>
      </c>
      <c r="IK38">
        <v>0</v>
      </c>
    </row>
    <row r="39" spans="1:245" x14ac:dyDescent="0.2">
      <c r="A39">
        <v>17</v>
      </c>
      <c r="B39">
        <v>1</v>
      </c>
      <c r="C39">
        <f>ROW(SmtRes!A48)</f>
        <v>48</v>
      </c>
      <c r="D39">
        <f>ROW(EtalonRes!A52)</f>
        <v>52</v>
      </c>
      <c r="E39" t="s">
        <v>71</v>
      </c>
      <c r="F39" t="s">
        <v>68</v>
      </c>
      <c r="G39" t="s">
        <v>69</v>
      </c>
      <c r="H39" t="s">
        <v>20</v>
      </c>
      <c r="I39">
        <v>4</v>
      </c>
      <c r="J39">
        <v>0</v>
      </c>
      <c r="K39">
        <v>4</v>
      </c>
      <c r="O39">
        <f t="shared" si="21"/>
        <v>1373.88</v>
      </c>
      <c r="P39">
        <f>SUMIF(SmtRes!AQ45:'SmtRes'!AQ48,"=1",SmtRes!DF45:'SmtRes'!DF48)</f>
        <v>0</v>
      </c>
      <c r="Q39">
        <f>SUMIF(SmtRes!AQ45:'SmtRes'!AQ48,"=1",SmtRes!DG45:'SmtRes'!DG48)</f>
        <v>443.34</v>
      </c>
      <c r="R39">
        <f>SUMIF(SmtRes!AQ45:'SmtRes'!AQ48,"=1",SmtRes!DH45:'SmtRes'!DH48)</f>
        <v>369.38</v>
      </c>
      <c r="S39">
        <f>SUMIF(SmtRes!AQ45:'SmtRes'!AQ48,"=1",SmtRes!DI45:'SmtRes'!DI48)</f>
        <v>561.16</v>
      </c>
      <c r="T39">
        <f t="shared" si="22"/>
        <v>0</v>
      </c>
      <c r="U39">
        <f>SUMIF(SmtRes!AQ45:'SmtRes'!AQ48,"=1",SmtRes!CV45:'SmtRes'!CV48)</f>
        <v>1.38</v>
      </c>
      <c r="V39">
        <f>SUMIF(SmtRes!AQ45:'SmtRes'!AQ48,"=1",SmtRes!CW45:'SmtRes'!CW48)</f>
        <v>0.77280000000000004</v>
      </c>
      <c r="W39">
        <f t="shared" si="23"/>
        <v>0</v>
      </c>
      <c r="X39">
        <f t="shared" si="24"/>
        <v>958.46</v>
      </c>
      <c r="Y39">
        <f t="shared" si="25"/>
        <v>558.32000000000005</v>
      </c>
      <c r="AA39">
        <v>334399310</v>
      </c>
      <c r="AB39">
        <f t="shared" si="26"/>
        <v>251.125776</v>
      </c>
      <c r="AC39">
        <f t="shared" si="27"/>
        <v>0</v>
      </c>
      <c r="AD39">
        <f>ROUND((((SUM(SmtRes!BR45:'SmtRes'!BR48))-(SUM(SmtRes!BS45:'SmtRes'!BS48)))+AE39),6)</f>
        <v>110.834976</v>
      </c>
      <c r="AE39">
        <f>ROUND((SUM(SmtRes!BS45:'SmtRes'!BS48)),6)</f>
        <v>92.345736000000002</v>
      </c>
      <c r="AF39">
        <f>ROUND((SUM(SmtRes!BT45:'SmtRes'!BT48)),6)</f>
        <v>140.29079999999999</v>
      </c>
      <c r="AG39">
        <f t="shared" si="28"/>
        <v>0</v>
      </c>
      <c r="AH39">
        <f>(SUM(SmtRes!BU45:'SmtRes'!BU48))</f>
        <v>0.34499999999999997</v>
      </c>
      <c r="AI39">
        <f>(SUM(SmtRes!BV45:'SmtRes'!BV48))</f>
        <v>0.19320000000000001</v>
      </c>
      <c r="AJ39">
        <f t="shared" si="29"/>
        <v>0</v>
      </c>
      <c r="AK39">
        <v>248.89240000000004</v>
      </c>
      <c r="AL39">
        <v>0</v>
      </c>
      <c r="AM39">
        <v>80.315200000000019</v>
      </c>
      <c r="AN39">
        <v>66.917200000000008</v>
      </c>
      <c r="AO39">
        <v>101.66</v>
      </c>
      <c r="AP39">
        <v>0</v>
      </c>
      <c r="AQ39">
        <v>0.25</v>
      </c>
      <c r="AR39">
        <v>0.14000000000000001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70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855</v>
      </c>
      <c r="CO39">
        <v>0</v>
      </c>
      <c r="CP39">
        <f t="shared" si="30"/>
        <v>1373.88</v>
      </c>
      <c r="CQ39">
        <f>SUMIF(SmtRes!AQ45:'SmtRes'!AQ48,"=1",SmtRes!AA45:'SmtRes'!AA48)</f>
        <v>0</v>
      </c>
      <c r="CR39">
        <f>SUMIF(SmtRes!AQ45:'SmtRes'!AQ48,"=1",SmtRes!AB45:'SmtRes'!AB48)</f>
        <v>573.68000000000006</v>
      </c>
      <c r="CS39">
        <f>SUMIF(SmtRes!AQ45:'SmtRes'!AQ48,"=1",SmtRes!AC45:'SmtRes'!AC48)</f>
        <v>477.98</v>
      </c>
      <c r="CT39">
        <f>SUMIF(SmtRes!AQ45:'SmtRes'!AQ48,"=1",SmtRes!AD45:'SmtRes'!AD48)</f>
        <v>406.64</v>
      </c>
      <c r="CU39">
        <f t="shared" si="31"/>
        <v>0</v>
      </c>
      <c r="CV39">
        <f>SUMIF(SmtRes!AQ45:'SmtRes'!AQ48,"=1",SmtRes!BU45:'SmtRes'!BU48)</f>
        <v>0.34499999999999997</v>
      </c>
      <c r="CW39">
        <f>SUMIF(SmtRes!AQ45:'SmtRes'!AQ48,"=1",SmtRes!BV45:'SmtRes'!BV48)</f>
        <v>0.19320000000000001</v>
      </c>
      <c r="CX39">
        <f t="shared" si="32"/>
        <v>0</v>
      </c>
      <c r="CY39">
        <f t="shared" si="33"/>
        <v>958.45619999999997</v>
      </c>
      <c r="CZ39">
        <f t="shared" si="34"/>
        <v>558.32399999999996</v>
      </c>
      <c r="DC39" t="s">
        <v>3</v>
      </c>
      <c r="DD39" t="s">
        <v>3</v>
      </c>
      <c r="DE39" t="s">
        <v>30</v>
      </c>
      <c r="DF39" t="s">
        <v>30</v>
      </c>
      <c r="DG39" t="s">
        <v>30</v>
      </c>
      <c r="DH39" t="s">
        <v>3</v>
      </c>
      <c r="DI39" t="s">
        <v>30</v>
      </c>
      <c r="DJ39" t="s">
        <v>30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20</v>
      </c>
      <c r="DW39" t="s">
        <v>20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293259405</v>
      </c>
      <c r="EF39">
        <v>2</v>
      </c>
      <c r="EG39" t="s">
        <v>23</v>
      </c>
      <c r="EH39">
        <v>27</v>
      </c>
      <c r="EI39" t="s">
        <v>24</v>
      </c>
      <c r="EJ39">
        <v>1</v>
      </c>
      <c r="EK39">
        <v>33001</v>
      </c>
      <c r="EL39" t="s">
        <v>24</v>
      </c>
      <c r="EM39" t="s">
        <v>25</v>
      </c>
      <c r="EO39" t="s">
        <v>31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0.25</v>
      </c>
      <c r="EX39">
        <v>0.14000000000000001</v>
      </c>
      <c r="EY39">
        <v>0</v>
      </c>
      <c r="FQ39">
        <v>0</v>
      </c>
      <c r="FR39">
        <f t="shared" si="35"/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-161462560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6"/>
        <v>0</v>
      </c>
      <c r="GM39">
        <f t="shared" si="37"/>
        <v>2890.66</v>
      </c>
      <c r="GN39">
        <f t="shared" si="38"/>
        <v>2890.66</v>
      </c>
      <c r="GO39">
        <f t="shared" si="39"/>
        <v>0</v>
      </c>
      <c r="GP39">
        <f t="shared" si="40"/>
        <v>0</v>
      </c>
      <c r="GR39">
        <v>0</v>
      </c>
      <c r="GS39">
        <v>3</v>
      </c>
      <c r="GT39">
        <v>0</v>
      </c>
      <c r="GU39" t="s">
        <v>3</v>
      </c>
      <c r="GV39">
        <f t="shared" si="41"/>
        <v>0</v>
      </c>
      <c r="GW39">
        <v>1</v>
      </c>
      <c r="GX39">
        <f t="shared" si="42"/>
        <v>0</v>
      </c>
      <c r="HA39">
        <v>0</v>
      </c>
      <c r="HB39">
        <v>0</v>
      </c>
      <c r="HC39">
        <f t="shared" si="43"/>
        <v>0</v>
      </c>
      <c r="HE39" t="s">
        <v>3</v>
      </c>
      <c r="HF39" t="s">
        <v>3</v>
      </c>
      <c r="HM39" t="s">
        <v>3</v>
      </c>
      <c r="HN39" t="s">
        <v>27</v>
      </c>
      <c r="HO39" t="s">
        <v>28</v>
      </c>
      <c r="HP39" t="s">
        <v>24</v>
      </c>
      <c r="HQ39" t="s">
        <v>24</v>
      </c>
      <c r="IK39">
        <v>0</v>
      </c>
    </row>
    <row r="40" spans="1:245" x14ac:dyDescent="0.2">
      <c r="A40">
        <v>17</v>
      </c>
      <c r="B40">
        <v>1</v>
      </c>
      <c r="C40">
        <f>ROW(SmtRes!A52)</f>
        <v>52</v>
      </c>
      <c r="D40">
        <f>ROW(EtalonRes!A56)</f>
        <v>56</v>
      </c>
      <c r="E40" t="s">
        <v>72</v>
      </c>
      <c r="F40" t="s">
        <v>68</v>
      </c>
      <c r="G40" t="s">
        <v>69</v>
      </c>
      <c r="H40" t="s">
        <v>20</v>
      </c>
      <c r="I40">
        <v>2</v>
      </c>
      <c r="J40">
        <v>0</v>
      </c>
      <c r="K40">
        <v>2</v>
      </c>
      <c r="O40">
        <f t="shared" si="21"/>
        <v>657.08</v>
      </c>
      <c r="P40">
        <f>SUMIF(SmtRes!AQ49:'SmtRes'!AQ52,"=1",SmtRes!DF49:'SmtRes'!DF52)</f>
        <v>0</v>
      </c>
      <c r="Q40">
        <f>SUMIF(SmtRes!AQ49:'SmtRes'!AQ52,"=1",SmtRes!DG49:'SmtRes'!DG52)</f>
        <v>212.04</v>
      </c>
      <c r="R40">
        <f>SUMIF(SmtRes!AQ49:'SmtRes'!AQ52,"=1",SmtRes!DH49:'SmtRes'!DH52)</f>
        <v>176.66</v>
      </c>
      <c r="S40">
        <f>SUMIF(SmtRes!AQ49:'SmtRes'!AQ52,"=1",SmtRes!DI49:'SmtRes'!DI52)</f>
        <v>268.38</v>
      </c>
      <c r="T40">
        <f t="shared" si="22"/>
        <v>0</v>
      </c>
      <c r="U40">
        <f>SUMIF(SmtRes!AQ49:'SmtRes'!AQ52,"=1",SmtRes!CV49:'SmtRes'!CV52)</f>
        <v>0.66</v>
      </c>
      <c r="V40">
        <f>SUMIF(SmtRes!AQ49:'SmtRes'!AQ52,"=1",SmtRes!CW49:'SmtRes'!CW52)</f>
        <v>0.36959999999999998</v>
      </c>
      <c r="W40">
        <f t="shared" si="23"/>
        <v>0</v>
      </c>
      <c r="X40">
        <f t="shared" si="24"/>
        <v>458.39</v>
      </c>
      <c r="Y40">
        <f t="shared" si="25"/>
        <v>267.02</v>
      </c>
      <c r="AA40">
        <v>334399310</v>
      </c>
      <c r="AB40">
        <f t="shared" si="26"/>
        <v>240.20726400000001</v>
      </c>
      <c r="AC40">
        <f t="shared" si="27"/>
        <v>0</v>
      </c>
      <c r="AD40">
        <f>ROUND((((SUM(SmtRes!BR49:'SmtRes'!BR52))-(SUM(SmtRes!BS49:'SmtRes'!BS52)))+AE40),6)</f>
        <v>106.016064</v>
      </c>
      <c r="AE40">
        <f>ROUND((SUM(SmtRes!BS49:'SmtRes'!BS52)),6)</f>
        <v>88.330703999999997</v>
      </c>
      <c r="AF40">
        <f>ROUND((SUM(SmtRes!BT49:'SmtRes'!BT52)),6)</f>
        <v>134.19120000000001</v>
      </c>
      <c r="AG40">
        <f t="shared" si="28"/>
        <v>0</v>
      </c>
      <c r="AH40">
        <f>(SUM(SmtRes!BU49:'SmtRes'!BU52))</f>
        <v>0.33</v>
      </c>
      <c r="AI40">
        <f>(SUM(SmtRes!BV49:'SmtRes'!BV52))</f>
        <v>0.18480000000000002</v>
      </c>
      <c r="AJ40">
        <f t="shared" si="29"/>
        <v>0</v>
      </c>
      <c r="AK40">
        <v>248.89240000000004</v>
      </c>
      <c r="AL40">
        <v>0</v>
      </c>
      <c r="AM40">
        <v>80.315200000000019</v>
      </c>
      <c r="AN40">
        <v>66.917200000000008</v>
      </c>
      <c r="AO40">
        <v>101.66</v>
      </c>
      <c r="AP40">
        <v>0</v>
      </c>
      <c r="AQ40">
        <v>0.25</v>
      </c>
      <c r="AR40">
        <v>0.14000000000000001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70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857</v>
      </c>
      <c r="CO40">
        <v>0</v>
      </c>
      <c r="CP40">
        <f t="shared" si="30"/>
        <v>657.07999999999993</v>
      </c>
      <c r="CQ40">
        <f>SUMIF(SmtRes!AQ49:'SmtRes'!AQ52,"=1",SmtRes!AA49:'SmtRes'!AA52)</f>
        <v>0</v>
      </c>
      <c r="CR40">
        <f>SUMIF(SmtRes!AQ49:'SmtRes'!AQ52,"=1",SmtRes!AB49:'SmtRes'!AB52)</f>
        <v>573.68000000000006</v>
      </c>
      <c r="CS40">
        <f>SUMIF(SmtRes!AQ49:'SmtRes'!AQ52,"=1",SmtRes!AC49:'SmtRes'!AC52)</f>
        <v>477.98</v>
      </c>
      <c r="CT40">
        <f>SUMIF(SmtRes!AQ49:'SmtRes'!AQ52,"=1",SmtRes!AD49:'SmtRes'!AD52)</f>
        <v>406.64</v>
      </c>
      <c r="CU40">
        <f t="shared" si="31"/>
        <v>0</v>
      </c>
      <c r="CV40">
        <f>SUMIF(SmtRes!AQ49:'SmtRes'!AQ52,"=1",SmtRes!BU49:'SmtRes'!BU52)</f>
        <v>0.33</v>
      </c>
      <c r="CW40">
        <f>SUMIF(SmtRes!AQ49:'SmtRes'!AQ52,"=1",SmtRes!BV49:'SmtRes'!BV52)</f>
        <v>0.18480000000000002</v>
      </c>
      <c r="CX40">
        <f t="shared" si="32"/>
        <v>0</v>
      </c>
      <c r="CY40">
        <f t="shared" si="33"/>
        <v>458.39119999999997</v>
      </c>
      <c r="CZ40">
        <f t="shared" si="34"/>
        <v>267.024</v>
      </c>
      <c r="DC40" t="s">
        <v>3</v>
      </c>
      <c r="DD40" t="s">
        <v>3</v>
      </c>
      <c r="DE40" t="s">
        <v>36</v>
      </c>
      <c r="DF40" t="s">
        <v>36</v>
      </c>
      <c r="DG40" t="s">
        <v>36</v>
      </c>
      <c r="DH40" t="s">
        <v>3</v>
      </c>
      <c r="DI40" t="s">
        <v>36</v>
      </c>
      <c r="DJ40" t="s">
        <v>36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20</v>
      </c>
      <c r="DW40" t="s">
        <v>20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293259405</v>
      </c>
      <c r="EF40">
        <v>2</v>
      </c>
      <c r="EG40" t="s">
        <v>23</v>
      </c>
      <c r="EH40">
        <v>27</v>
      </c>
      <c r="EI40" t="s">
        <v>24</v>
      </c>
      <c r="EJ40">
        <v>1</v>
      </c>
      <c r="EK40">
        <v>33001</v>
      </c>
      <c r="EL40" t="s">
        <v>24</v>
      </c>
      <c r="EM40" t="s">
        <v>25</v>
      </c>
      <c r="EO40" t="s">
        <v>37</v>
      </c>
      <c r="EQ40">
        <v>131072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0.25</v>
      </c>
      <c r="EX40">
        <v>0.14000000000000001</v>
      </c>
      <c r="EY40">
        <v>0</v>
      </c>
      <c r="FQ40">
        <v>0</v>
      </c>
      <c r="FR40">
        <f t="shared" si="35"/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-161462560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6"/>
        <v>0</v>
      </c>
      <c r="GM40">
        <f t="shared" si="37"/>
        <v>1382.49</v>
      </c>
      <c r="GN40">
        <f t="shared" si="38"/>
        <v>1382.49</v>
      </c>
      <c r="GO40">
        <f t="shared" si="39"/>
        <v>0</v>
      </c>
      <c r="GP40">
        <f t="shared" si="40"/>
        <v>0</v>
      </c>
      <c r="GR40">
        <v>0</v>
      </c>
      <c r="GS40">
        <v>3</v>
      </c>
      <c r="GT40">
        <v>0</v>
      </c>
      <c r="GU40" t="s">
        <v>3</v>
      </c>
      <c r="GV40">
        <f t="shared" si="41"/>
        <v>0</v>
      </c>
      <c r="GW40">
        <v>1</v>
      </c>
      <c r="GX40">
        <f t="shared" si="42"/>
        <v>0</v>
      </c>
      <c r="HA40">
        <v>0</v>
      </c>
      <c r="HB40">
        <v>0</v>
      </c>
      <c r="HC40">
        <f t="shared" si="43"/>
        <v>0</v>
      </c>
      <c r="HE40" t="s">
        <v>3</v>
      </c>
      <c r="HF40" t="s">
        <v>3</v>
      </c>
      <c r="HM40" t="s">
        <v>3</v>
      </c>
      <c r="HN40" t="s">
        <v>27</v>
      </c>
      <c r="HO40" t="s">
        <v>28</v>
      </c>
      <c r="HP40" t="s">
        <v>24</v>
      </c>
      <c r="HQ40" t="s">
        <v>24</v>
      </c>
      <c r="IK40">
        <v>0</v>
      </c>
    </row>
    <row r="41" spans="1:245" x14ac:dyDescent="0.2">
      <c r="A41">
        <v>17</v>
      </c>
      <c r="B41">
        <v>1</v>
      </c>
      <c r="C41">
        <f>ROW(SmtRes!A56)</f>
        <v>56</v>
      </c>
      <c r="D41">
        <f>ROW(EtalonRes!A60)</f>
        <v>60</v>
      </c>
      <c r="E41" t="s">
        <v>73</v>
      </c>
      <c r="F41" t="s">
        <v>68</v>
      </c>
      <c r="G41" t="s">
        <v>69</v>
      </c>
      <c r="H41" t="s">
        <v>20</v>
      </c>
      <c r="I41">
        <v>2</v>
      </c>
      <c r="J41">
        <v>0</v>
      </c>
      <c r="K41">
        <v>2</v>
      </c>
      <c r="O41">
        <f t="shared" si="21"/>
        <v>746.68</v>
      </c>
      <c r="P41">
        <f>SUMIF(SmtRes!AQ53:'SmtRes'!AQ56,"=1",SmtRes!DF53:'SmtRes'!DF56)</f>
        <v>0</v>
      </c>
      <c r="Q41">
        <f>SUMIF(SmtRes!AQ53:'SmtRes'!AQ56,"=1",SmtRes!DG53:'SmtRes'!DG56)</f>
        <v>240.95</v>
      </c>
      <c r="R41">
        <f>SUMIF(SmtRes!AQ53:'SmtRes'!AQ56,"=1",SmtRes!DH53:'SmtRes'!DH56)</f>
        <v>200.75</v>
      </c>
      <c r="S41">
        <f>SUMIF(SmtRes!AQ53:'SmtRes'!AQ56,"=1",SmtRes!DI53:'SmtRes'!DI56)</f>
        <v>304.98</v>
      </c>
      <c r="T41">
        <f t="shared" si="22"/>
        <v>0</v>
      </c>
      <c r="U41">
        <f>SUMIF(SmtRes!AQ53:'SmtRes'!AQ56,"=1",SmtRes!CV53:'SmtRes'!CV56)</f>
        <v>0.75</v>
      </c>
      <c r="V41">
        <f>SUMIF(SmtRes!AQ53:'SmtRes'!AQ56,"=1",SmtRes!CW53:'SmtRes'!CW56)</f>
        <v>0.42</v>
      </c>
      <c r="W41">
        <f t="shared" si="23"/>
        <v>0</v>
      </c>
      <c r="X41">
        <f t="shared" si="24"/>
        <v>520.9</v>
      </c>
      <c r="Y41">
        <f t="shared" si="25"/>
        <v>303.44</v>
      </c>
      <c r="AA41">
        <v>334399310</v>
      </c>
      <c r="AB41">
        <f t="shared" si="26"/>
        <v>272.96280000000002</v>
      </c>
      <c r="AC41">
        <f t="shared" si="27"/>
        <v>0</v>
      </c>
      <c r="AD41">
        <f>ROUND((((SUM(SmtRes!BR53:'SmtRes'!BR56))-(SUM(SmtRes!BS53:'SmtRes'!BS56)))+AE41),6)</f>
        <v>120.47280000000001</v>
      </c>
      <c r="AE41">
        <f>ROUND((SUM(SmtRes!BS53:'SmtRes'!BS56)),6)</f>
        <v>100.3758</v>
      </c>
      <c r="AF41">
        <f>ROUND((SUM(SmtRes!BT53:'SmtRes'!BT56)),6)</f>
        <v>152.49</v>
      </c>
      <c r="AG41">
        <f t="shared" si="28"/>
        <v>0</v>
      </c>
      <c r="AH41">
        <f>(SUM(SmtRes!BU53:'SmtRes'!BU56))</f>
        <v>0.375</v>
      </c>
      <c r="AI41">
        <f>(SUM(SmtRes!BV53:'SmtRes'!BV56))</f>
        <v>0.21000000000000002</v>
      </c>
      <c r="AJ41">
        <f t="shared" si="29"/>
        <v>0</v>
      </c>
      <c r="AK41">
        <v>248.89240000000004</v>
      </c>
      <c r="AL41">
        <v>0</v>
      </c>
      <c r="AM41">
        <v>80.315200000000019</v>
      </c>
      <c r="AN41">
        <v>66.917200000000008</v>
      </c>
      <c r="AO41">
        <v>101.66</v>
      </c>
      <c r="AP41">
        <v>0</v>
      </c>
      <c r="AQ41">
        <v>0.25</v>
      </c>
      <c r="AR41">
        <v>0.14000000000000001</v>
      </c>
      <c r="AS41">
        <v>0</v>
      </c>
      <c r="AT41">
        <v>103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70</v>
      </c>
      <c r="BM41">
        <v>33001</v>
      </c>
      <c r="BN41">
        <v>0</v>
      </c>
      <c r="BO41" t="s">
        <v>3</v>
      </c>
      <c r="BP41">
        <v>0</v>
      </c>
      <c r="BQ41">
        <v>2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103</v>
      </c>
      <c r="CA41">
        <v>60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856</v>
      </c>
      <c r="CO41">
        <v>0</v>
      </c>
      <c r="CP41">
        <f t="shared" si="30"/>
        <v>746.68000000000006</v>
      </c>
      <c r="CQ41">
        <f>SUMIF(SmtRes!AQ53:'SmtRes'!AQ56,"=1",SmtRes!AA53:'SmtRes'!AA56)</f>
        <v>0</v>
      </c>
      <c r="CR41">
        <f>SUMIF(SmtRes!AQ53:'SmtRes'!AQ56,"=1",SmtRes!AB53:'SmtRes'!AB56)</f>
        <v>573.68000000000006</v>
      </c>
      <c r="CS41">
        <f>SUMIF(SmtRes!AQ53:'SmtRes'!AQ56,"=1",SmtRes!AC53:'SmtRes'!AC56)</f>
        <v>477.98</v>
      </c>
      <c r="CT41">
        <f>SUMIF(SmtRes!AQ53:'SmtRes'!AQ56,"=1",SmtRes!AD53:'SmtRes'!AD56)</f>
        <v>406.64</v>
      </c>
      <c r="CU41">
        <f t="shared" si="31"/>
        <v>0</v>
      </c>
      <c r="CV41">
        <f>SUMIF(SmtRes!AQ53:'SmtRes'!AQ56,"=1",SmtRes!BU53:'SmtRes'!BU56)</f>
        <v>0.375</v>
      </c>
      <c r="CW41">
        <f>SUMIF(SmtRes!AQ53:'SmtRes'!AQ56,"=1",SmtRes!BV53:'SmtRes'!BV56)</f>
        <v>0.21000000000000002</v>
      </c>
      <c r="CX41">
        <f t="shared" si="32"/>
        <v>0</v>
      </c>
      <c r="CY41">
        <f t="shared" si="33"/>
        <v>520.90190000000007</v>
      </c>
      <c r="CZ41">
        <f t="shared" si="34"/>
        <v>303.43800000000005</v>
      </c>
      <c r="DC41" t="s">
        <v>3</v>
      </c>
      <c r="DD41" t="s">
        <v>3</v>
      </c>
      <c r="DE41" t="s">
        <v>33</v>
      </c>
      <c r="DF41" t="s">
        <v>33</v>
      </c>
      <c r="DG41" t="s">
        <v>33</v>
      </c>
      <c r="DH41" t="s">
        <v>3</v>
      </c>
      <c r="DI41" t="s">
        <v>33</v>
      </c>
      <c r="DJ41" t="s">
        <v>33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293259405</v>
      </c>
      <c r="EF41">
        <v>2</v>
      </c>
      <c r="EG41" t="s">
        <v>23</v>
      </c>
      <c r="EH41">
        <v>27</v>
      </c>
      <c r="EI41" t="s">
        <v>24</v>
      </c>
      <c r="EJ41">
        <v>1</v>
      </c>
      <c r="EK41">
        <v>33001</v>
      </c>
      <c r="EL41" t="s">
        <v>24</v>
      </c>
      <c r="EM41" t="s">
        <v>25</v>
      </c>
      <c r="EO41" t="s">
        <v>34</v>
      </c>
      <c r="EQ41">
        <v>131072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0.25</v>
      </c>
      <c r="EX41">
        <v>0.14000000000000001</v>
      </c>
      <c r="EY41">
        <v>0</v>
      </c>
      <c r="FQ41">
        <v>0</v>
      </c>
      <c r="FR41">
        <f t="shared" si="35"/>
        <v>0</v>
      </c>
      <c r="FS41">
        <v>0</v>
      </c>
      <c r="FX41">
        <v>103</v>
      </c>
      <c r="FY41">
        <v>60</v>
      </c>
      <c r="GA41" t="s">
        <v>3</v>
      </c>
      <c r="GD41">
        <v>1</v>
      </c>
      <c r="GF41">
        <v>-161462560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6"/>
        <v>0</v>
      </c>
      <c r="GM41">
        <f t="shared" si="37"/>
        <v>1571.02</v>
      </c>
      <c r="GN41">
        <f t="shared" si="38"/>
        <v>1571.02</v>
      </c>
      <c r="GO41">
        <f t="shared" si="39"/>
        <v>0</v>
      </c>
      <c r="GP41">
        <f t="shared" si="40"/>
        <v>0</v>
      </c>
      <c r="GR41">
        <v>0</v>
      </c>
      <c r="GS41">
        <v>3</v>
      </c>
      <c r="GT41">
        <v>0</v>
      </c>
      <c r="GU41" t="s">
        <v>3</v>
      </c>
      <c r="GV41">
        <f t="shared" si="41"/>
        <v>0</v>
      </c>
      <c r="GW41">
        <v>1</v>
      </c>
      <c r="GX41">
        <f t="shared" si="42"/>
        <v>0</v>
      </c>
      <c r="HA41">
        <v>0</v>
      </c>
      <c r="HB41">
        <v>0</v>
      </c>
      <c r="HC41">
        <f t="shared" si="43"/>
        <v>0</v>
      </c>
      <c r="HE41" t="s">
        <v>3</v>
      </c>
      <c r="HF41" t="s">
        <v>3</v>
      </c>
      <c r="HM41" t="s">
        <v>3</v>
      </c>
      <c r="HN41" t="s">
        <v>27</v>
      </c>
      <c r="HO41" t="s">
        <v>28</v>
      </c>
      <c r="HP41" t="s">
        <v>24</v>
      </c>
      <c r="HQ41" t="s">
        <v>24</v>
      </c>
      <c r="IK41">
        <v>0</v>
      </c>
    </row>
    <row r="42" spans="1:245" x14ac:dyDescent="0.2">
      <c r="A42">
        <v>17</v>
      </c>
      <c r="B42">
        <v>1</v>
      </c>
      <c r="C42">
        <f>ROW(SmtRes!A60)</f>
        <v>60</v>
      </c>
      <c r="D42">
        <f>ROW(EtalonRes!A64)</f>
        <v>64</v>
      </c>
      <c r="E42" t="s">
        <v>74</v>
      </c>
      <c r="F42" t="s">
        <v>75</v>
      </c>
      <c r="G42" t="s">
        <v>76</v>
      </c>
      <c r="H42" t="s">
        <v>20</v>
      </c>
      <c r="I42">
        <v>4</v>
      </c>
      <c r="J42">
        <v>0</v>
      </c>
      <c r="K42">
        <v>4</v>
      </c>
      <c r="O42">
        <f t="shared" si="21"/>
        <v>1393.24</v>
      </c>
      <c r="P42">
        <f>SUMIF(SmtRes!AQ57:'SmtRes'!AQ60,"=1",SmtRes!DF57:'SmtRes'!DF60)</f>
        <v>0</v>
      </c>
      <c r="Q42">
        <f>SUMIF(SmtRes!AQ57:'SmtRes'!AQ60,"=1",SmtRes!DG57:'SmtRes'!DG60)</f>
        <v>440.59</v>
      </c>
      <c r="R42">
        <f>SUMIF(SmtRes!AQ57:'SmtRes'!AQ60,"=1",SmtRes!DH57:'SmtRes'!DH60)</f>
        <v>367.09</v>
      </c>
      <c r="S42">
        <f>SUMIF(SmtRes!AQ57:'SmtRes'!AQ60,"=1",SmtRes!DI57:'SmtRes'!DI60)</f>
        <v>585.55999999999995</v>
      </c>
      <c r="T42">
        <f t="shared" si="22"/>
        <v>0</v>
      </c>
      <c r="U42">
        <f>SUMIF(SmtRes!AQ57:'SmtRes'!AQ60,"=1",SmtRes!CV57:'SmtRes'!CV60)</f>
        <v>1.44</v>
      </c>
      <c r="V42">
        <f>SUMIF(SmtRes!AQ57:'SmtRes'!AQ60,"=1",SmtRes!CW57:'SmtRes'!CW60)</f>
        <v>0.76800000000000002</v>
      </c>
      <c r="W42">
        <f t="shared" si="23"/>
        <v>0</v>
      </c>
      <c r="X42">
        <f t="shared" si="24"/>
        <v>981.23</v>
      </c>
      <c r="Y42">
        <f t="shared" si="25"/>
        <v>571.59</v>
      </c>
      <c r="AA42">
        <v>334399310</v>
      </c>
      <c r="AB42">
        <f t="shared" si="26"/>
        <v>256.53696000000002</v>
      </c>
      <c r="AC42">
        <f t="shared" si="27"/>
        <v>0</v>
      </c>
      <c r="AD42">
        <f>ROUND((((SUM(SmtRes!BR57:'SmtRes'!BR60))-(SUM(SmtRes!BS57:'SmtRes'!BS60)))+AE42),6)</f>
        <v>110.14655999999999</v>
      </c>
      <c r="AE42">
        <f>ROUND((SUM(SmtRes!BS57:'SmtRes'!BS60)),6)</f>
        <v>91.77216</v>
      </c>
      <c r="AF42">
        <f>ROUND((SUM(SmtRes!BT57:'SmtRes'!BT60)),6)</f>
        <v>146.3904</v>
      </c>
      <c r="AG42">
        <f t="shared" si="28"/>
        <v>0</v>
      </c>
      <c r="AH42">
        <f>(SUM(SmtRes!BU57:'SmtRes'!BU60))</f>
        <v>0.36</v>
      </c>
      <c r="AI42">
        <f>(SUM(SmtRes!BV57:'SmtRes'!BV60))</f>
        <v>0.192</v>
      </c>
      <c r="AJ42">
        <f t="shared" si="29"/>
        <v>0</v>
      </c>
      <c r="AK42">
        <v>290.25760000000002</v>
      </c>
      <c r="AL42">
        <v>0</v>
      </c>
      <c r="AM42">
        <v>91.788800000000009</v>
      </c>
      <c r="AN42">
        <v>76.476800000000011</v>
      </c>
      <c r="AO42">
        <v>121.99199999999999</v>
      </c>
      <c r="AP42">
        <v>0</v>
      </c>
      <c r="AQ42">
        <v>0.3</v>
      </c>
      <c r="AR42">
        <v>0.16</v>
      </c>
      <c r="AS42">
        <v>0</v>
      </c>
      <c r="AT42">
        <v>103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1</v>
      </c>
      <c r="BJ42" t="s">
        <v>77</v>
      </c>
      <c r="BM42">
        <v>33001</v>
      </c>
      <c r="BN42">
        <v>0</v>
      </c>
      <c r="BO42" t="s">
        <v>3</v>
      </c>
      <c r="BP42">
        <v>0</v>
      </c>
      <c r="BQ42">
        <v>2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103</v>
      </c>
      <c r="CA42">
        <v>60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854</v>
      </c>
      <c r="CO42">
        <v>0</v>
      </c>
      <c r="CP42">
        <f t="shared" si="30"/>
        <v>1393.2399999999998</v>
      </c>
      <c r="CQ42">
        <f>SUMIF(SmtRes!AQ57:'SmtRes'!AQ60,"=1",SmtRes!AA57:'SmtRes'!AA60)</f>
        <v>0</v>
      </c>
      <c r="CR42">
        <f>SUMIF(SmtRes!AQ57:'SmtRes'!AQ60,"=1",SmtRes!AB57:'SmtRes'!AB60)</f>
        <v>573.68000000000006</v>
      </c>
      <c r="CS42">
        <f>SUMIF(SmtRes!AQ57:'SmtRes'!AQ60,"=1",SmtRes!AC57:'SmtRes'!AC60)</f>
        <v>477.98</v>
      </c>
      <c r="CT42">
        <f>SUMIF(SmtRes!AQ57:'SmtRes'!AQ60,"=1",SmtRes!AD57:'SmtRes'!AD60)</f>
        <v>406.64</v>
      </c>
      <c r="CU42">
        <f t="shared" si="31"/>
        <v>0</v>
      </c>
      <c r="CV42">
        <f>SUMIF(SmtRes!AQ57:'SmtRes'!AQ60,"=1",SmtRes!BU57:'SmtRes'!BU60)</f>
        <v>0.36</v>
      </c>
      <c r="CW42">
        <f>SUMIF(SmtRes!AQ57:'SmtRes'!AQ60,"=1",SmtRes!BV57:'SmtRes'!BV60)</f>
        <v>0.192</v>
      </c>
      <c r="CX42">
        <f t="shared" si="32"/>
        <v>0</v>
      </c>
      <c r="CY42">
        <f t="shared" si="33"/>
        <v>981.2294999999998</v>
      </c>
      <c r="CZ42">
        <f t="shared" si="34"/>
        <v>571.58999999999992</v>
      </c>
      <c r="DC42" t="s">
        <v>3</v>
      </c>
      <c r="DD42" t="s">
        <v>3</v>
      </c>
      <c r="DE42" t="s">
        <v>22</v>
      </c>
      <c r="DF42" t="s">
        <v>22</v>
      </c>
      <c r="DG42" t="s">
        <v>22</v>
      </c>
      <c r="DH42" t="s">
        <v>3</v>
      </c>
      <c r="DI42" t="s">
        <v>22</v>
      </c>
      <c r="DJ42" t="s">
        <v>22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20</v>
      </c>
      <c r="DW42" t="s">
        <v>20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293259405</v>
      </c>
      <c r="EF42">
        <v>2</v>
      </c>
      <c r="EG42" t="s">
        <v>23</v>
      </c>
      <c r="EH42">
        <v>27</v>
      </c>
      <c r="EI42" t="s">
        <v>24</v>
      </c>
      <c r="EJ42">
        <v>1</v>
      </c>
      <c r="EK42">
        <v>33001</v>
      </c>
      <c r="EL42" t="s">
        <v>24</v>
      </c>
      <c r="EM42" t="s">
        <v>25</v>
      </c>
      <c r="EO42" t="s">
        <v>26</v>
      </c>
      <c r="EQ42">
        <v>131072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0.3</v>
      </c>
      <c r="EX42">
        <v>0.16</v>
      </c>
      <c r="EY42">
        <v>0</v>
      </c>
      <c r="FQ42">
        <v>0</v>
      </c>
      <c r="FR42">
        <f t="shared" si="35"/>
        <v>0</v>
      </c>
      <c r="FS42">
        <v>0</v>
      </c>
      <c r="FX42">
        <v>103</v>
      </c>
      <c r="FY42">
        <v>60</v>
      </c>
      <c r="GA42" t="s">
        <v>3</v>
      </c>
      <c r="GD42">
        <v>1</v>
      </c>
      <c r="GF42">
        <v>-426517770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6"/>
        <v>0</v>
      </c>
      <c r="GM42">
        <f t="shared" si="37"/>
        <v>2946.06</v>
      </c>
      <c r="GN42">
        <f t="shared" si="38"/>
        <v>2946.06</v>
      </c>
      <c r="GO42">
        <f t="shared" si="39"/>
        <v>0</v>
      </c>
      <c r="GP42">
        <f t="shared" si="40"/>
        <v>0</v>
      </c>
      <c r="GR42">
        <v>0</v>
      </c>
      <c r="GS42">
        <v>3</v>
      </c>
      <c r="GT42">
        <v>0</v>
      </c>
      <c r="GU42" t="s">
        <v>3</v>
      </c>
      <c r="GV42">
        <f t="shared" si="41"/>
        <v>0</v>
      </c>
      <c r="GW42">
        <v>1</v>
      </c>
      <c r="GX42">
        <f t="shared" si="42"/>
        <v>0</v>
      </c>
      <c r="HA42">
        <v>0</v>
      </c>
      <c r="HB42">
        <v>0</v>
      </c>
      <c r="HC42">
        <f t="shared" si="43"/>
        <v>0</v>
      </c>
      <c r="HE42" t="s">
        <v>3</v>
      </c>
      <c r="HF42" t="s">
        <v>3</v>
      </c>
      <c r="HM42" t="s">
        <v>3</v>
      </c>
      <c r="HN42" t="s">
        <v>27</v>
      </c>
      <c r="HO42" t="s">
        <v>28</v>
      </c>
      <c r="HP42" t="s">
        <v>24</v>
      </c>
      <c r="HQ42" t="s">
        <v>24</v>
      </c>
      <c r="IK42">
        <v>0</v>
      </c>
    </row>
    <row r="43" spans="1:245" x14ac:dyDescent="0.2">
      <c r="A43">
        <v>17</v>
      </c>
      <c r="B43">
        <v>1</v>
      </c>
      <c r="C43">
        <f>ROW(SmtRes!A64)</f>
        <v>64</v>
      </c>
      <c r="D43">
        <f>ROW(EtalonRes!A68)</f>
        <v>68</v>
      </c>
      <c r="E43" t="s">
        <v>78</v>
      </c>
      <c r="F43" t="s">
        <v>75</v>
      </c>
      <c r="G43" t="s">
        <v>76</v>
      </c>
      <c r="H43" t="s">
        <v>20</v>
      </c>
      <c r="I43">
        <v>4</v>
      </c>
      <c r="J43">
        <v>0</v>
      </c>
      <c r="K43">
        <v>4</v>
      </c>
      <c r="O43">
        <f t="shared" si="21"/>
        <v>1602.23</v>
      </c>
      <c r="P43">
        <f>SUMIF(SmtRes!AQ61:'SmtRes'!AQ64,"=1",SmtRes!DF61:'SmtRes'!DF64)</f>
        <v>0</v>
      </c>
      <c r="Q43">
        <f>SUMIF(SmtRes!AQ61:'SmtRes'!AQ64,"=1",SmtRes!DG61:'SmtRes'!DG64)</f>
        <v>506.68</v>
      </c>
      <c r="R43">
        <f>SUMIF(SmtRes!AQ61:'SmtRes'!AQ64,"=1",SmtRes!DH61:'SmtRes'!DH64)</f>
        <v>422.15</v>
      </c>
      <c r="S43">
        <f>SUMIF(SmtRes!AQ61:'SmtRes'!AQ64,"=1",SmtRes!DI61:'SmtRes'!DI64)</f>
        <v>673.4</v>
      </c>
      <c r="T43">
        <f t="shared" si="22"/>
        <v>0</v>
      </c>
      <c r="U43">
        <f>SUMIF(SmtRes!AQ61:'SmtRes'!AQ64,"=1",SmtRes!CV61:'SmtRes'!CV64)</f>
        <v>1.6559999999999999</v>
      </c>
      <c r="V43">
        <f>SUMIF(SmtRes!AQ61:'SmtRes'!AQ64,"=1",SmtRes!CW61:'SmtRes'!CW64)</f>
        <v>0.88319999999999999</v>
      </c>
      <c r="W43">
        <f t="shared" si="23"/>
        <v>0</v>
      </c>
      <c r="X43">
        <f t="shared" si="24"/>
        <v>1128.42</v>
      </c>
      <c r="Y43">
        <f t="shared" si="25"/>
        <v>657.33</v>
      </c>
      <c r="AA43">
        <v>334399310</v>
      </c>
      <c r="AB43">
        <f t="shared" si="26"/>
        <v>295.01750399999997</v>
      </c>
      <c r="AC43">
        <f t="shared" si="27"/>
        <v>0</v>
      </c>
      <c r="AD43">
        <f>ROUND((((SUM(SmtRes!BR61:'SmtRes'!BR64))-(SUM(SmtRes!BS61:'SmtRes'!BS64)))+AE43),6)</f>
        <v>126.668544</v>
      </c>
      <c r="AE43">
        <f>ROUND((SUM(SmtRes!BS61:'SmtRes'!BS64)),6)</f>
        <v>105.53798399999999</v>
      </c>
      <c r="AF43">
        <f>ROUND((SUM(SmtRes!BT61:'SmtRes'!BT64)),6)</f>
        <v>168.34896000000001</v>
      </c>
      <c r="AG43">
        <f t="shared" si="28"/>
        <v>0</v>
      </c>
      <c r="AH43">
        <f>(SUM(SmtRes!BU61:'SmtRes'!BU64))</f>
        <v>0.41399999999999998</v>
      </c>
      <c r="AI43">
        <f>(SUM(SmtRes!BV61:'SmtRes'!BV64))</f>
        <v>0.2208</v>
      </c>
      <c r="AJ43">
        <f t="shared" si="29"/>
        <v>0</v>
      </c>
      <c r="AK43">
        <v>290.25760000000002</v>
      </c>
      <c r="AL43">
        <v>0</v>
      </c>
      <c r="AM43">
        <v>91.788800000000009</v>
      </c>
      <c r="AN43">
        <v>76.476800000000011</v>
      </c>
      <c r="AO43">
        <v>121.99199999999999</v>
      </c>
      <c r="AP43">
        <v>0</v>
      </c>
      <c r="AQ43">
        <v>0.3</v>
      </c>
      <c r="AR43">
        <v>0.16</v>
      </c>
      <c r="AS43">
        <v>0</v>
      </c>
      <c r="AT43">
        <v>103</v>
      </c>
      <c r="AU43">
        <v>60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77</v>
      </c>
      <c r="BM43">
        <v>33001</v>
      </c>
      <c r="BN43">
        <v>0</v>
      </c>
      <c r="BO43" t="s">
        <v>3</v>
      </c>
      <c r="BP43">
        <v>0</v>
      </c>
      <c r="BQ43">
        <v>2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103</v>
      </c>
      <c r="CA43">
        <v>60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855</v>
      </c>
      <c r="CO43">
        <v>0</v>
      </c>
      <c r="CP43">
        <f t="shared" si="30"/>
        <v>1602.23</v>
      </c>
      <c r="CQ43">
        <f>SUMIF(SmtRes!AQ61:'SmtRes'!AQ64,"=1",SmtRes!AA61:'SmtRes'!AA64)</f>
        <v>0</v>
      </c>
      <c r="CR43">
        <f>SUMIF(SmtRes!AQ61:'SmtRes'!AQ64,"=1",SmtRes!AB61:'SmtRes'!AB64)</f>
        <v>573.68000000000006</v>
      </c>
      <c r="CS43">
        <f>SUMIF(SmtRes!AQ61:'SmtRes'!AQ64,"=1",SmtRes!AC61:'SmtRes'!AC64)</f>
        <v>477.98</v>
      </c>
      <c r="CT43">
        <f>SUMIF(SmtRes!AQ61:'SmtRes'!AQ64,"=1",SmtRes!AD61:'SmtRes'!AD64)</f>
        <v>406.64</v>
      </c>
      <c r="CU43">
        <f t="shared" si="31"/>
        <v>0</v>
      </c>
      <c r="CV43">
        <f>SUMIF(SmtRes!AQ61:'SmtRes'!AQ64,"=1",SmtRes!BU61:'SmtRes'!BU64)</f>
        <v>0.41399999999999998</v>
      </c>
      <c r="CW43">
        <f>SUMIF(SmtRes!AQ61:'SmtRes'!AQ64,"=1",SmtRes!BV61:'SmtRes'!BV64)</f>
        <v>0.2208</v>
      </c>
      <c r="CX43">
        <f t="shared" si="32"/>
        <v>0</v>
      </c>
      <c r="CY43">
        <f t="shared" si="33"/>
        <v>1128.4165</v>
      </c>
      <c r="CZ43">
        <f t="shared" si="34"/>
        <v>657.33</v>
      </c>
      <c r="DC43" t="s">
        <v>3</v>
      </c>
      <c r="DD43" t="s">
        <v>3</v>
      </c>
      <c r="DE43" t="s">
        <v>30</v>
      </c>
      <c r="DF43" t="s">
        <v>30</v>
      </c>
      <c r="DG43" t="s">
        <v>30</v>
      </c>
      <c r="DH43" t="s">
        <v>3</v>
      </c>
      <c r="DI43" t="s">
        <v>30</v>
      </c>
      <c r="DJ43" t="s">
        <v>30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20</v>
      </c>
      <c r="DW43" t="s">
        <v>20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293259405</v>
      </c>
      <c r="EF43">
        <v>2</v>
      </c>
      <c r="EG43" t="s">
        <v>23</v>
      </c>
      <c r="EH43">
        <v>27</v>
      </c>
      <c r="EI43" t="s">
        <v>24</v>
      </c>
      <c r="EJ43">
        <v>1</v>
      </c>
      <c r="EK43">
        <v>33001</v>
      </c>
      <c r="EL43" t="s">
        <v>24</v>
      </c>
      <c r="EM43" t="s">
        <v>25</v>
      </c>
      <c r="EO43" t="s">
        <v>31</v>
      </c>
      <c r="EQ43">
        <v>131072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0.3</v>
      </c>
      <c r="EX43">
        <v>0.16</v>
      </c>
      <c r="EY43">
        <v>0</v>
      </c>
      <c r="FQ43">
        <v>0</v>
      </c>
      <c r="FR43">
        <f t="shared" si="35"/>
        <v>0</v>
      </c>
      <c r="FS43">
        <v>0</v>
      </c>
      <c r="FX43">
        <v>103</v>
      </c>
      <c r="FY43">
        <v>60</v>
      </c>
      <c r="GA43" t="s">
        <v>3</v>
      </c>
      <c r="GD43">
        <v>1</v>
      </c>
      <c r="GF43">
        <v>-426517770</v>
      </c>
      <c r="GG43">
        <v>2</v>
      </c>
      <c r="GH43">
        <v>1</v>
      </c>
      <c r="GI43">
        <v>-2</v>
      </c>
      <c r="GJ43">
        <v>0</v>
      </c>
      <c r="GK43">
        <v>0</v>
      </c>
      <c r="GL43">
        <f t="shared" si="36"/>
        <v>0</v>
      </c>
      <c r="GM43">
        <f t="shared" si="37"/>
        <v>3387.98</v>
      </c>
      <c r="GN43">
        <f t="shared" si="38"/>
        <v>3387.98</v>
      </c>
      <c r="GO43">
        <f t="shared" si="39"/>
        <v>0</v>
      </c>
      <c r="GP43">
        <f t="shared" si="40"/>
        <v>0</v>
      </c>
      <c r="GR43">
        <v>0</v>
      </c>
      <c r="GS43">
        <v>3</v>
      </c>
      <c r="GT43">
        <v>0</v>
      </c>
      <c r="GU43" t="s">
        <v>3</v>
      </c>
      <c r="GV43">
        <f t="shared" si="41"/>
        <v>0</v>
      </c>
      <c r="GW43">
        <v>1</v>
      </c>
      <c r="GX43">
        <f t="shared" si="42"/>
        <v>0</v>
      </c>
      <c r="HA43">
        <v>0</v>
      </c>
      <c r="HB43">
        <v>0</v>
      </c>
      <c r="HC43">
        <f t="shared" si="43"/>
        <v>0</v>
      </c>
      <c r="HE43" t="s">
        <v>3</v>
      </c>
      <c r="HF43" t="s">
        <v>3</v>
      </c>
      <c r="HM43" t="s">
        <v>3</v>
      </c>
      <c r="HN43" t="s">
        <v>27</v>
      </c>
      <c r="HO43" t="s">
        <v>28</v>
      </c>
      <c r="HP43" t="s">
        <v>24</v>
      </c>
      <c r="HQ43" t="s">
        <v>24</v>
      </c>
      <c r="IK43">
        <v>0</v>
      </c>
    </row>
    <row r="44" spans="1:245" x14ac:dyDescent="0.2">
      <c r="A44">
        <v>17</v>
      </c>
      <c r="B44">
        <v>1</v>
      </c>
      <c r="C44">
        <f>ROW(SmtRes!A68)</f>
        <v>68</v>
      </c>
      <c r="D44">
        <f>ROW(EtalonRes!A72)</f>
        <v>72</v>
      </c>
      <c r="E44" t="s">
        <v>79</v>
      </c>
      <c r="F44" t="s">
        <v>75</v>
      </c>
      <c r="G44" t="s">
        <v>76</v>
      </c>
      <c r="H44" t="s">
        <v>20</v>
      </c>
      <c r="I44">
        <v>1</v>
      </c>
      <c r="J44">
        <v>0</v>
      </c>
      <c r="K44">
        <v>1</v>
      </c>
      <c r="O44">
        <f t="shared" si="21"/>
        <v>383.15</v>
      </c>
      <c r="P44">
        <f>SUMIF(SmtRes!AQ65:'SmtRes'!AQ68,"=1",SmtRes!DF65:'SmtRes'!DF68)</f>
        <v>0</v>
      </c>
      <c r="Q44">
        <f>SUMIF(SmtRes!AQ65:'SmtRes'!AQ68,"=1",SmtRes!DG65:'SmtRes'!DG68)</f>
        <v>121.17</v>
      </c>
      <c r="R44">
        <f>SUMIF(SmtRes!AQ65:'SmtRes'!AQ68,"=1",SmtRes!DH65:'SmtRes'!DH68)</f>
        <v>100.95</v>
      </c>
      <c r="S44">
        <f>SUMIF(SmtRes!AQ65:'SmtRes'!AQ68,"=1",SmtRes!DI65:'SmtRes'!DI68)</f>
        <v>161.03</v>
      </c>
      <c r="T44">
        <f t="shared" si="22"/>
        <v>0</v>
      </c>
      <c r="U44">
        <f>SUMIF(SmtRes!AQ65:'SmtRes'!AQ68,"=1",SmtRes!CV65:'SmtRes'!CV68)</f>
        <v>0.39600000000000002</v>
      </c>
      <c r="V44">
        <f>SUMIF(SmtRes!AQ65:'SmtRes'!AQ68,"=1",SmtRes!CW65:'SmtRes'!CW68)</f>
        <v>0.2112</v>
      </c>
      <c r="W44">
        <f t="shared" si="23"/>
        <v>0</v>
      </c>
      <c r="X44">
        <f t="shared" si="24"/>
        <v>269.83999999999997</v>
      </c>
      <c r="Y44">
        <f t="shared" si="25"/>
        <v>157.19</v>
      </c>
      <c r="AA44">
        <v>334399310</v>
      </c>
      <c r="AB44">
        <f t="shared" si="26"/>
        <v>282.19065599999999</v>
      </c>
      <c r="AC44">
        <f t="shared" si="27"/>
        <v>0</v>
      </c>
      <c r="AD44">
        <f>ROUND((((SUM(SmtRes!BR65:'SmtRes'!BR68))-(SUM(SmtRes!BS65:'SmtRes'!BS68)))+AE44),6)</f>
        <v>121.161216</v>
      </c>
      <c r="AE44">
        <f>ROUND((SUM(SmtRes!BS65:'SmtRes'!BS68)),6)</f>
        <v>100.949376</v>
      </c>
      <c r="AF44">
        <f>ROUND((SUM(SmtRes!BT65:'SmtRes'!BT68)),6)</f>
        <v>161.02943999999999</v>
      </c>
      <c r="AG44">
        <f t="shared" si="28"/>
        <v>0</v>
      </c>
      <c r="AH44">
        <f>(SUM(SmtRes!BU65:'SmtRes'!BU68))</f>
        <v>0.39600000000000002</v>
      </c>
      <c r="AI44">
        <f>(SUM(SmtRes!BV65:'SmtRes'!BV68))</f>
        <v>0.21120000000000003</v>
      </c>
      <c r="AJ44">
        <f t="shared" si="29"/>
        <v>0</v>
      </c>
      <c r="AK44">
        <v>290.25760000000002</v>
      </c>
      <c r="AL44">
        <v>0</v>
      </c>
      <c r="AM44">
        <v>91.788800000000009</v>
      </c>
      <c r="AN44">
        <v>76.476800000000011</v>
      </c>
      <c r="AO44">
        <v>121.99199999999999</v>
      </c>
      <c r="AP44">
        <v>0</v>
      </c>
      <c r="AQ44">
        <v>0.3</v>
      </c>
      <c r="AR44">
        <v>0.16</v>
      </c>
      <c r="AS44">
        <v>0</v>
      </c>
      <c r="AT44">
        <v>103</v>
      </c>
      <c r="AU44">
        <v>60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77</v>
      </c>
      <c r="BM44">
        <v>33001</v>
      </c>
      <c r="BN44">
        <v>0</v>
      </c>
      <c r="BO44" t="s">
        <v>3</v>
      </c>
      <c r="BP44">
        <v>0</v>
      </c>
      <c r="BQ44">
        <v>2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103</v>
      </c>
      <c r="CA44">
        <v>60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857</v>
      </c>
      <c r="CO44">
        <v>0</v>
      </c>
      <c r="CP44">
        <f t="shared" si="30"/>
        <v>383.15</v>
      </c>
      <c r="CQ44">
        <f>SUMIF(SmtRes!AQ65:'SmtRes'!AQ68,"=1",SmtRes!AA65:'SmtRes'!AA68)</f>
        <v>0</v>
      </c>
      <c r="CR44">
        <f>SUMIF(SmtRes!AQ65:'SmtRes'!AQ68,"=1",SmtRes!AB65:'SmtRes'!AB68)</f>
        <v>573.68000000000006</v>
      </c>
      <c r="CS44">
        <f>SUMIF(SmtRes!AQ65:'SmtRes'!AQ68,"=1",SmtRes!AC65:'SmtRes'!AC68)</f>
        <v>477.98</v>
      </c>
      <c r="CT44">
        <f>SUMIF(SmtRes!AQ65:'SmtRes'!AQ68,"=1",SmtRes!AD65:'SmtRes'!AD68)</f>
        <v>406.64</v>
      </c>
      <c r="CU44">
        <f t="shared" si="31"/>
        <v>0</v>
      </c>
      <c r="CV44">
        <f>SUMIF(SmtRes!AQ65:'SmtRes'!AQ68,"=1",SmtRes!BU65:'SmtRes'!BU68)</f>
        <v>0.39600000000000002</v>
      </c>
      <c r="CW44">
        <f>SUMIF(SmtRes!AQ65:'SmtRes'!AQ68,"=1",SmtRes!BV65:'SmtRes'!BV68)</f>
        <v>0.21120000000000003</v>
      </c>
      <c r="CX44">
        <f t="shared" si="32"/>
        <v>0</v>
      </c>
      <c r="CY44">
        <f t="shared" si="33"/>
        <v>269.83940000000001</v>
      </c>
      <c r="CZ44">
        <f t="shared" si="34"/>
        <v>157.18800000000002</v>
      </c>
      <c r="DC44" t="s">
        <v>3</v>
      </c>
      <c r="DD44" t="s">
        <v>3</v>
      </c>
      <c r="DE44" t="s">
        <v>36</v>
      </c>
      <c r="DF44" t="s">
        <v>36</v>
      </c>
      <c r="DG44" t="s">
        <v>36</v>
      </c>
      <c r="DH44" t="s">
        <v>3</v>
      </c>
      <c r="DI44" t="s">
        <v>36</v>
      </c>
      <c r="DJ44" t="s">
        <v>36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20</v>
      </c>
      <c r="DW44" t="s">
        <v>20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293259405</v>
      </c>
      <c r="EF44">
        <v>2</v>
      </c>
      <c r="EG44" t="s">
        <v>23</v>
      </c>
      <c r="EH44">
        <v>27</v>
      </c>
      <c r="EI44" t="s">
        <v>24</v>
      </c>
      <c r="EJ44">
        <v>1</v>
      </c>
      <c r="EK44">
        <v>33001</v>
      </c>
      <c r="EL44" t="s">
        <v>24</v>
      </c>
      <c r="EM44" t="s">
        <v>25</v>
      </c>
      <c r="EO44" t="s">
        <v>37</v>
      </c>
      <c r="EQ44">
        <v>131072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0.3</v>
      </c>
      <c r="EX44">
        <v>0.16</v>
      </c>
      <c r="EY44">
        <v>0</v>
      </c>
      <c r="FQ44">
        <v>0</v>
      </c>
      <c r="FR44">
        <f t="shared" si="35"/>
        <v>0</v>
      </c>
      <c r="FS44">
        <v>0</v>
      </c>
      <c r="FX44">
        <v>103</v>
      </c>
      <c r="FY44">
        <v>60</v>
      </c>
      <c r="GA44" t="s">
        <v>3</v>
      </c>
      <c r="GD44">
        <v>1</v>
      </c>
      <c r="GF44">
        <v>-426517770</v>
      </c>
      <c r="GG44">
        <v>2</v>
      </c>
      <c r="GH44">
        <v>1</v>
      </c>
      <c r="GI44">
        <v>-2</v>
      </c>
      <c r="GJ44">
        <v>0</v>
      </c>
      <c r="GK44">
        <v>0</v>
      </c>
      <c r="GL44">
        <f t="shared" si="36"/>
        <v>0</v>
      </c>
      <c r="GM44">
        <f t="shared" si="37"/>
        <v>810.18</v>
      </c>
      <c r="GN44">
        <f t="shared" si="38"/>
        <v>810.18</v>
      </c>
      <c r="GO44">
        <f t="shared" si="39"/>
        <v>0</v>
      </c>
      <c r="GP44">
        <f t="shared" si="40"/>
        <v>0</v>
      </c>
      <c r="GR44">
        <v>0</v>
      </c>
      <c r="GS44">
        <v>3</v>
      </c>
      <c r="GT44">
        <v>0</v>
      </c>
      <c r="GU44" t="s">
        <v>3</v>
      </c>
      <c r="GV44">
        <f t="shared" si="41"/>
        <v>0</v>
      </c>
      <c r="GW44">
        <v>1</v>
      </c>
      <c r="GX44">
        <f t="shared" si="42"/>
        <v>0</v>
      </c>
      <c r="HA44">
        <v>0</v>
      </c>
      <c r="HB44">
        <v>0</v>
      </c>
      <c r="HC44">
        <f t="shared" si="43"/>
        <v>0</v>
      </c>
      <c r="HE44" t="s">
        <v>3</v>
      </c>
      <c r="HF44" t="s">
        <v>3</v>
      </c>
      <c r="HM44" t="s">
        <v>3</v>
      </c>
      <c r="HN44" t="s">
        <v>27</v>
      </c>
      <c r="HO44" t="s">
        <v>28</v>
      </c>
      <c r="HP44" t="s">
        <v>24</v>
      </c>
      <c r="HQ44" t="s">
        <v>24</v>
      </c>
      <c r="IK44">
        <v>0</v>
      </c>
    </row>
    <row r="45" spans="1:245" x14ac:dyDescent="0.2">
      <c r="A45">
        <v>17</v>
      </c>
      <c r="B45">
        <v>1</v>
      </c>
      <c r="C45">
        <f>ROW(SmtRes!A72)</f>
        <v>72</v>
      </c>
      <c r="D45">
        <f>ROW(EtalonRes!A76)</f>
        <v>76</v>
      </c>
      <c r="E45" t="s">
        <v>80</v>
      </c>
      <c r="F45" t="s">
        <v>81</v>
      </c>
      <c r="G45" t="s">
        <v>82</v>
      </c>
      <c r="H45" t="s">
        <v>20</v>
      </c>
      <c r="I45">
        <v>2</v>
      </c>
      <c r="J45">
        <v>0</v>
      </c>
      <c r="K45">
        <v>2</v>
      </c>
      <c r="O45">
        <f t="shared" si="21"/>
        <v>3468.73</v>
      </c>
      <c r="P45">
        <f>SUMIF(SmtRes!AQ69:'SmtRes'!AQ72,"=1",SmtRes!DF69:'SmtRes'!DF72)</f>
        <v>0</v>
      </c>
      <c r="Q45">
        <f>SUMIF(SmtRes!AQ69:'SmtRes'!AQ72,"=1",SmtRes!DG69:'SmtRes'!DG72)</f>
        <v>1965.57</v>
      </c>
      <c r="R45">
        <f>SUMIF(SmtRes!AQ69:'SmtRes'!AQ72,"=1",SmtRes!DH69:'SmtRes'!DH72)</f>
        <v>625.97</v>
      </c>
      <c r="S45">
        <f>SUMIF(SmtRes!AQ69:'SmtRes'!AQ72,"=1",SmtRes!DI69:'SmtRes'!DI72)</f>
        <v>877.19</v>
      </c>
      <c r="T45">
        <f t="shared" si="22"/>
        <v>0</v>
      </c>
      <c r="U45">
        <f>SUMIF(SmtRes!AQ69:'SmtRes'!AQ72,"=1",SmtRes!CV69:'SmtRes'!CV72)</f>
        <v>1.944</v>
      </c>
      <c r="V45">
        <f>SUMIF(SmtRes!AQ69:'SmtRes'!AQ72,"=1",SmtRes!CW69:'SmtRes'!CW72)</f>
        <v>1.1520000000000001</v>
      </c>
      <c r="W45">
        <f t="shared" si="23"/>
        <v>0</v>
      </c>
      <c r="X45">
        <f t="shared" si="24"/>
        <v>1548.25</v>
      </c>
      <c r="Y45">
        <f t="shared" si="25"/>
        <v>901.9</v>
      </c>
      <c r="AA45">
        <v>334399310</v>
      </c>
      <c r="AB45">
        <f t="shared" si="26"/>
        <v>1421.38212</v>
      </c>
      <c r="AC45">
        <f t="shared" si="27"/>
        <v>0</v>
      </c>
      <c r="AD45">
        <f>ROUND((((SUM(SmtRes!BR69:'SmtRes'!BR72))-(SUM(SmtRes!BS69:'SmtRes'!BS72)))+AE45),6)</f>
        <v>982.78656000000001</v>
      </c>
      <c r="AE45">
        <f>ROUND((SUM(SmtRes!BS69:'SmtRes'!BS72)),6)</f>
        <v>312.98399999999998</v>
      </c>
      <c r="AF45">
        <f>ROUND((SUM(SmtRes!BT69:'SmtRes'!BT72)),6)</f>
        <v>438.59555999999998</v>
      </c>
      <c r="AG45">
        <f t="shared" si="28"/>
        <v>0</v>
      </c>
      <c r="AH45">
        <f>(SUM(SmtRes!BU69:'SmtRes'!BU72))</f>
        <v>0.97199999999999998</v>
      </c>
      <c r="AI45">
        <f>(SUM(SmtRes!BV69:'SmtRes'!BV72))</f>
        <v>0.57600000000000007</v>
      </c>
      <c r="AJ45">
        <f t="shared" si="29"/>
        <v>0</v>
      </c>
      <c r="AK45">
        <v>1445.3050999999998</v>
      </c>
      <c r="AL45">
        <v>0</v>
      </c>
      <c r="AM45">
        <v>818.98879999999997</v>
      </c>
      <c r="AN45">
        <v>260.82</v>
      </c>
      <c r="AO45">
        <v>365.49630000000002</v>
      </c>
      <c r="AP45">
        <v>0</v>
      </c>
      <c r="AQ45">
        <v>0.81</v>
      </c>
      <c r="AR45">
        <v>0.48</v>
      </c>
      <c r="AS45">
        <v>0</v>
      </c>
      <c r="AT45">
        <v>103</v>
      </c>
      <c r="AU45">
        <v>60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1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83</v>
      </c>
      <c r="BM45">
        <v>33002</v>
      </c>
      <c r="BN45">
        <v>0</v>
      </c>
      <c r="BO45" t="s">
        <v>3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103</v>
      </c>
      <c r="CA45">
        <v>60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854</v>
      </c>
      <c r="CO45">
        <v>0</v>
      </c>
      <c r="CP45">
        <f t="shared" si="30"/>
        <v>3468.7300000000005</v>
      </c>
      <c r="CQ45">
        <f>SUMIF(SmtRes!AQ69:'SmtRes'!AQ72,"=1",SmtRes!AA69:'SmtRes'!AA72)</f>
        <v>0</v>
      </c>
      <c r="CR45">
        <f>SUMIF(SmtRes!AQ69:'SmtRes'!AQ72,"=1",SmtRes!AB69:'SmtRes'!AB72)</f>
        <v>2356.52</v>
      </c>
      <c r="CS45">
        <f>SUMIF(SmtRes!AQ69:'SmtRes'!AQ72,"=1",SmtRes!AC69:'SmtRes'!AC72)</f>
        <v>1027.3000000000002</v>
      </c>
      <c r="CT45">
        <f>SUMIF(SmtRes!AQ69:'SmtRes'!AQ72,"=1",SmtRes!AD69:'SmtRes'!AD72)</f>
        <v>451.23</v>
      </c>
      <c r="CU45">
        <f t="shared" si="31"/>
        <v>0</v>
      </c>
      <c r="CV45">
        <f>SUMIF(SmtRes!AQ69:'SmtRes'!AQ72,"=1",SmtRes!BU69:'SmtRes'!BU72)</f>
        <v>0.97199999999999998</v>
      </c>
      <c r="CW45">
        <f>SUMIF(SmtRes!AQ69:'SmtRes'!AQ72,"=1",SmtRes!BV69:'SmtRes'!BV72)</f>
        <v>0.57600000000000007</v>
      </c>
      <c r="CX45">
        <f t="shared" si="32"/>
        <v>0</v>
      </c>
      <c r="CY45">
        <f t="shared" si="33"/>
        <v>1548.2548000000002</v>
      </c>
      <c r="CZ45">
        <f t="shared" si="34"/>
        <v>901.89600000000007</v>
      </c>
      <c r="DC45" t="s">
        <v>3</v>
      </c>
      <c r="DD45" t="s">
        <v>3</v>
      </c>
      <c r="DE45" t="s">
        <v>22</v>
      </c>
      <c r="DF45" t="s">
        <v>22</v>
      </c>
      <c r="DG45" t="s">
        <v>22</v>
      </c>
      <c r="DH45" t="s">
        <v>3</v>
      </c>
      <c r="DI45" t="s">
        <v>22</v>
      </c>
      <c r="DJ45" t="s">
        <v>22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20</v>
      </c>
      <c r="DW45" t="s">
        <v>20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293259713</v>
      </c>
      <c r="EF45">
        <v>2</v>
      </c>
      <c r="EG45" t="s">
        <v>23</v>
      </c>
      <c r="EH45">
        <v>27</v>
      </c>
      <c r="EI45" t="s">
        <v>24</v>
      </c>
      <c r="EJ45">
        <v>1</v>
      </c>
      <c r="EK45">
        <v>33002</v>
      </c>
      <c r="EL45" t="s">
        <v>24</v>
      </c>
      <c r="EM45" t="s">
        <v>25</v>
      </c>
      <c r="EO45" t="s">
        <v>26</v>
      </c>
      <c r="EQ45">
        <v>131072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0.81</v>
      </c>
      <c r="EX45">
        <v>0.48</v>
      </c>
      <c r="EY45">
        <v>0</v>
      </c>
      <c r="FQ45">
        <v>0</v>
      </c>
      <c r="FR45">
        <f t="shared" si="35"/>
        <v>0</v>
      </c>
      <c r="FS45">
        <v>0</v>
      </c>
      <c r="FX45">
        <v>103</v>
      </c>
      <c r="FY45">
        <v>60</v>
      </c>
      <c r="GA45" t="s">
        <v>3</v>
      </c>
      <c r="GD45">
        <v>1</v>
      </c>
      <c r="GF45">
        <v>-819775087</v>
      </c>
      <c r="GG45">
        <v>2</v>
      </c>
      <c r="GH45">
        <v>1</v>
      </c>
      <c r="GI45">
        <v>-2</v>
      </c>
      <c r="GJ45">
        <v>0</v>
      </c>
      <c r="GK45">
        <v>0</v>
      </c>
      <c r="GL45">
        <f t="shared" si="36"/>
        <v>0</v>
      </c>
      <c r="GM45">
        <f t="shared" si="37"/>
        <v>5918.88</v>
      </c>
      <c r="GN45">
        <f t="shared" si="38"/>
        <v>5918.88</v>
      </c>
      <c r="GO45">
        <f t="shared" si="39"/>
        <v>0</v>
      </c>
      <c r="GP45">
        <f t="shared" si="40"/>
        <v>0</v>
      </c>
      <c r="GR45">
        <v>0</v>
      </c>
      <c r="GS45">
        <v>3</v>
      </c>
      <c r="GT45">
        <v>0</v>
      </c>
      <c r="GU45" t="s">
        <v>3</v>
      </c>
      <c r="GV45">
        <f t="shared" si="41"/>
        <v>0</v>
      </c>
      <c r="GW45">
        <v>1</v>
      </c>
      <c r="GX45">
        <f t="shared" si="42"/>
        <v>0</v>
      </c>
      <c r="HA45">
        <v>0</v>
      </c>
      <c r="HB45">
        <v>0</v>
      </c>
      <c r="HC45">
        <f t="shared" si="43"/>
        <v>0</v>
      </c>
      <c r="HE45" t="s">
        <v>3</v>
      </c>
      <c r="HF45" t="s">
        <v>3</v>
      </c>
      <c r="HM45" t="s">
        <v>3</v>
      </c>
      <c r="HN45" t="s">
        <v>27</v>
      </c>
      <c r="HO45" t="s">
        <v>28</v>
      </c>
      <c r="HP45" t="s">
        <v>24</v>
      </c>
      <c r="HQ45" t="s">
        <v>24</v>
      </c>
      <c r="IK45">
        <v>0</v>
      </c>
    </row>
    <row r="46" spans="1:245" x14ac:dyDescent="0.2">
      <c r="A46">
        <v>17</v>
      </c>
      <c r="B46">
        <v>1</v>
      </c>
      <c r="C46">
        <f>ROW(SmtRes!A76)</f>
        <v>76</v>
      </c>
      <c r="D46">
        <f>ROW(EtalonRes!A80)</f>
        <v>80</v>
      </c>
      <c r="E46" t="s">
        <v>84</v>
      </c>
      <c r="F46" t="s">
        <v>81</v>
      </c>
      <c r="G46" t="s">
        <v>82</v>
      </c>
      <c r="H46" t="s">
        <v>20</v>
      </c>
      <c r="I46">
        <v>3</v>
      </c>
      <c r="J46">
        <v>0</v>
      </c>
      <c r="K46">
        <v>3</v>
      </c>
      <c r="O46">
        <f t="shared" si="21"/>
        <v>5983.55</v>
      </c>
      <c r="P46">
        <f>SUMIF(SmtRes!AQ73:'SmtRes'!AQ76,"=1",SmtRes!DF73:'SmtRes'!DF76)</f>
        <v>0</v>
      </c>
      <c r="Q46">
        <f>SUMIF(SmtRes!AQ73:'SmtRes'!AQ76,"=1",SmtRes!DG73:'SmtRes'!DG76)</f>
        <v>3390.6099999999997</v>
      </c>
      <c r="R46">
        <f>SUMIF(SmtRes!AQ73:'SmtRes'!AQ76,"=1",SmtRes!DH73:'SmtRes'!DH76)</f>
        <v>1079.79</v>
      </c>
      <c r="S46">
        <f>SUMIF(SmtRes!AQ73:'SmtRes'!AQ76,"=1",SmtRes!DI73:'SmtRes'!DI76)</f>
        <v>1513.15</v>
      </c>
      <c r="T46">
        <f t="shared" si="22"/>
        <v>0</v>
      </c>
      <c r="U46">
        <f>SUMIF(SmtRes!AQ73:'SmtRes'!AQ76,"=1",SmtRes!CV73:'SmtRes'!CV76)</f>
        <v>3.3534000000000002</v>
      </c>
      <c r="V46">
        <f>SUMIF(SmtRes!AQ73:'SmtRes'!AQ76,"=1",SmtRes!CW73:'SmtRes'!CW76)</f>
        <v>1.9872000000000001</v>
      </c>
      <c r="W46">
        <f t="shared" si="23"/>
        <v>0</v>
      </c>
      <c r="X46">
        <f t="shared" si="24"/>
        <v>2670.73</v>
      </c>
      <c r="Y46">
        <f t="shared" si="25"/>
        <v>1555.76</v>
      </c>
      <c r="AA46">
        <v>334399310</v>
      </c>
      <c r="AB46">
        <f t="shared" si="26"/>
        <v>1634.589438</v>
      </c>
      <c r="AC46">
        <f t="shared" si="27"/>
        <v>0</v>
      </c>
      <c r="AD46">
        <f>ROUND((((SUM(SmtRes!BR73:'SmtRes'!BR76))-(SUM(SmtRes!BS73:'SmtRes'!BS76)))+AE46),6)</f>
        <v>1130.2045439999999</v>
      </c>
      <c r="AE46">
        <f>ROUND((SUM(SmtRes!BS73:'SmtRes'!BS76)),6)</f>
        <v>359.9316</v>
      </c>
      <c r="AF46">
        <f>ROUND((SUM(SmtRes!BT73:'SmtRes'!BT76)),6)</f>
        <v>504.38489399999997</v>
      </c>
      <c r="AG46">
        <f t="shared" si="28"/>
        <v>0</v>
      </c>
      <c r="AH46">
        <f>(SUM(SmtRes!BU73:'SmtRes'!BU76))</f>
        <v>1.1177999999999999</v>
      </c>
      <c r="AI46">
        <f>(SUM(SmtRes!BV73:'SmtRes'!BV76))</f>
        <v>0.66239999999999999</v>
      </c>
      <c r="AJ46">
        <f t="shared" si="29"/>
        <v>0</v>
      </c>
      <c r="AK46">
        <v>1445.3050999999998</v>
      </c>
      <c r="AL46">
        <v>0</v>
      </c>
      <c r="AM46">
        <v>818.98879999999997</v>
      </c>
      <c r="AN46">
        <v>260.82</v>
      </c>
      <c r="AO46">
        <v>365.49630000000002</v>
      </c>
      <c r="AP46">
        <v>0</v>
      </c>
      <c r="AQ46">
        <v>0.81</v>
      </c>
      <c r="AR46">
        <v>0.48</v>
      </c>
      <c r="AS46">
        <v>0</v>
      </c>
      <c r="AT46">
        <v>103</v>
      </c>
      <c r="AU46">
        <v>60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1</v>
      </c>
      <c r="BJ46" t="s">
        <v>83</v>
      </c>
      <c r="BM46">
        <v>33002</v>
      </c>
      <c r="BN46">
        <v>0</v>
      </c>
      <c r="BO46" t="s">
        <v>3</v>
      </c>
      <c r="BP46">
        <v>0</v>
      </c>
      <c r="BQ46">
        <v>2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103</v>
      </c>
      <c r="CA46">
        <v>60</v>
      </c>
      <c r="CB46" t="s">
        <v>3</v>
      </c>
      <c r="CE46">
        <v>0</v>
      </c>
      <c r="CF46">
        <v>0</v>
      </c>
      <c r="CG46">
        <v>0</v>
      </c>
      <c r="CM46">
        <v>0</v>
      </c>
      <c r="CN46" t="s">
        <v>855</v>
      </c>
      <c r="CO46">
        <v>0</v>
      </c>
      <c r="CP46">
        <f t="shared" si="30"/>
        <v>5983.55</v>
      </c>
      <c r="CQ46">
        <f>SUMIF(SmtRes!AQ73:'SmtRes'!AQ76,"=1",SmtRes!AA73:'SmtRes'!AA76)</f>
        <v>0</v>
      </c>
      <c r="CR46">
        <f>SUMIF(SmtRes!AQ73:'SmtRes'!AQ76,"=1",SmtRes!AB73:'SmtRes'!AB76)</f>
        <v>2356.52</v>
      </c>
      <c r="CS46">
        <f>SUMIF(SmtRes!AQ73:'SmtRes'!AQ76,"=1",SmtRes!AC73:'SmtRes'!AC76)</f>
        <v>1027.3000000000002</v>
      </c>
      <c r="CT46">
        <f>SUMIF(SmtRes!AQ73:'SmtRes'!AQ76,"=1",SmtRes!AD73:'SmtRes'!AD76)</f>
        <v>451.23</v>
      </c>
      <c r="CU46">
        <f t="shared" si="31"/>
        <v>0</v>
      </c>
      <c r="CV46">
        <f>SUMIF(SmtRes!AQ73:'SmtRes'!AQ76,"=1",SmtRes!BU73:'SmtRes'!BU76)</f>
        <v>1.1177999999999999</v>
      </c>
      <c r="CW46">
        <f>SUMIF(SmtRes!AQ73:'SmtRes'!AQ76,"=1",SmtRes!BV73:'SmtRes'!BV76)</f>
        <v>0.66239999999999999</v>
      </c>
      <c r="CX46">
        <f t="shared" si="32"/>
        <v>0</v>
      </c>
      <c r="CY46">
        <f t="shared" si="33"/>
        <v>2670.7282</v>
      </c>
      <c r="CZ46">
        <f t="shared" si="34"/>
        <v>1555.7639999999999</v>
      </c>
      <c r="DC46" t="s">
        <v>3</v>
      </c>
      <c r="DD46" t="s">
        <v>3</v>
      </c>
      <c r="DE46" t="s">
        <v>30</v>
      </c>
      <c r="DF46" t="s">
        <v>30</v>
      </c>
      <c r="DG46" t="s">
        <v>30</v>
      </c>
      <c r="DH46" t="s">
        <v>3</v>
      </c>
      <c r="DI46" t="s">
        <v>30</v>
      </c>
      <c r="DJ46" t="s">
        <v>30</v>
      </c>
      <c r="DK46" t="s">
        <v>3</v>
      </c>
      <c r="DL46" t="s">
        <v>3</v>
      </c>
      <c r="DM46" t="s">
        <v>3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20</v>
      </c>
      <c r="DW46" t="s">
        <v>20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293259713</v>
      </c>
      <c r="EF46">
        <v>2</v>
      </c>
      <c r="EG46" t="s">
        <v>23</v>
      </c>
      <c r="EH46">
        <v>27</v>
      </c>
      <c r="EI46" t="s">
        <v>24</v>
      </c>
      <c r="EJ46">
        <v>1</v>
      </c>
      <c r="EK46">
        <v>33002</v>
      </c>
      <c r="EL46" t="s">
        <v>24</v>
      </c>
      <c r="EM46" t="s">
        <v>25</v>
      </c>
      <c r="EO46" t="s">
        <v>31</v>
      </c>
      <c r="EQ46">
        <v>131072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0.81</v>
      </c>
      <c r="EX46">
        <v>0.48</v>
      </c>
      <c r="EY46">
        <v>0</v>
      </c>
      <c r="FQ46">
        <v>0</v>
      </c>
      <c r="FR46">
        <f t="shared" si="35"/>
        <v>0</v>
      </c>
      <c r="FS46">
        <v>0</v>
      </c>
      <c r="FX46">
        <v>103</v>
      </c>
      <c r="FY46">
        <v>60</v>
      </c>
      <c r="GA46" t="s">
        <v>3</v>
      </c>
      <c r="GD46">
        <v>1</v>
      </c>
      <c r="GF46">
        <v>-819775087</v>
      </c>
      <c r="GG46">
        <v>2</v>
      </c>
      <c r="GH46">
        <v>1</v>
      </c>
      <c r="GI46">
        <v>-2</v>
      </c>
      <c r="GJ46">
        <v>0</v>
      </c>
      <c r="GK46">
        <v>0</v>
      </c>
      <c r="GL46">
        <f t="shared" si="36"/>
        <v>0</v>
      </c>
      <c r="GM46">
        <f t="shared" si="37"/>
        <v>10210.040000000001</v>
      </c>
      <c r="GN46">
        <f t="shared" si="38"/>
        <v>10210.040000000001</v>
      </c>
      <c r="GO46">
        <f t="shared" si="39"/>
        <v>0</v>
      </c>
      <c r="GP46">
        <f t="shared" si="40"/>
        <v>0</v>
      </c>
      <c r="GR46">
        <v>0</v>
      </c>
      <c r="GS46">
        <v>3</v>
      </c>
      <c r="GT46">
        <v>0</v>
      </c>
      <c r="GU46" t="s">
        <v>3</v>
      </c>
      <c r="GV46">
        <f t="shared" si="41"/>
        <v>0</v>
      </c>
      <c r="GW46">
        <v>1</v>
      </c>
      <c r="GX46">
        <f t="shared" si="42"/>
        <v>0</v>
      </c>
      <c r="HA46">
        <v>0</v>
      </c>
      <c r="HB46">
        <v>0</v>
      </c>
      <c r="HC46">
        <f t="shared" si="43"/>
        <v>0</v>
      </c>
      <c r="HE46" t="s">
        <v>3</v>
      </c>
      <c r="HF46" t="s">
        <v>3</v>
      </c>
      <c r="HM46" t="s">
        <v>3</v>
      </c>
      <c r="HN46" t="s">
        <v>27</v>
      </c>
      <c r="HO46" t="s">
        <v>28</v>
      </c>
      <c r="HP46" t="s">
        <v>24</v>
      </c>
      <c r="HQ46" t="s">
        <v>24</v>
      </c>
      <c r="IK46">
        <v>0</v>
      </c>
    </row>
    <row r="47" spans="1:245" x14ac:dyDescent="0.2">
      <c r="A47">
        <v>17</v>
      </c>
      <c r="B47">
        <v>1</v>
      </c>
      <c r="C47">
        <f>ROW(SmtRes!A80)</f>
        <v>80</v>
      </c>
      <c r="D47">
        <f>ROW(EtalonRes!A84)</f>
        <v>84</v>
      </c>
      <c r="E47" t="s">
        <v>85</v>
      </c>
      <c r="F47" t="s">
        <v>81</v>
      </c>
      <c r="G47" t="s">
        <v>82</v>
      </c>
      <c r="H47" t="s">
        <v>20</v>
      </c>
      <c r="I47">
        <v>2</v>
      </c>
      <c r="J47">
        <v>0</v>
      </c>
      <c r="K47">
        <v>2</v>
      </c>
      <c r="O47">
        <f t="shared" si="21"/>
        <v>3815.6</v>
      </c>
      <c r="P47">
        <f>SUMIF(SmtRes!AQ77:'SmtRes'!AQ80,"=1",SmtRes!DF77:'SmtRes'!DF80)</f>
        <v>0</v>
      </c>
      <c r="Q47">
        <f>SUMIF(SmtRes!AQ77:'SmtRes'!AQ80,"=1",SmtRes!DG77:'SmtRes'!DG80)</f>
        <v>2162.13</v>
      </c>
      <c r="R47">
        <f>SUMIF(SmtRes!AQ77:'SmtRes'!AQ80,"=1",SmtRes!DH77:'SmtRes'!DH80)</f>
        <v>688.56000000000006</v>
      </c>
      <c r="S47">
        <f>SUMIF(SmtRes!AQ77:'SmtRes'!AQ80,"=1",SmtRes!DI77:'SmtRes'!DI80)</f>
        <v>964.91</v>
      </c>
      <c r="T47">
        <f t="shared" si="22"/>
        <v>0</v>
      </c>
      <c r="U47">
        <f>SUMIF(SmtRes!AQ77:'SmtRes'!AQ80,"=1",SmtRes!CV77:'SmtRes'!CV80)</f>
        <v>2.1383999999999999</v>
      </c>
      <c r="V47">
        <f>SUMIF(SmtRes!AQ77:'SmtRes'!AQ80,"=1",SmtRes!CW77:'SmtRes'!CW80)</f>
        <v>1.2671999999999999</v>
      </c>
      <c r="W47">
        <f t="shared" si="23"/>
        <v>0</v>
      </c>
      <c r="X47">
        <f t="shared" si="24"/>
        <v>1703.07</v>
      </c>
      <c r="Y47">
        <f t="shared" si="25"/>
        <v>992.08</v>
      </c>
      <c r="AA47">
        <v>334399310</v>
      </c>
      <c r="AB47">
        <f t="shared" si="26"/>
        <v>1563.5203320000001</v>
      </c>
      <c r="AC47">
        <f t="shared" si="27"/>
        <v>0</v>
      </c>
      <c r="AD47">
        <f>ROUND((((SUM(SmtRes!BR77:'SmtRes'!BR80))-(SUM(SmtRes!BS77:'SmtRes'!BS80)))+AE47),6)</f>
        <v>1081.065216</v>
      </c>
      <c r="AE47">
        <f>ROUND((SUM(SmtRes!BS77:'SmtRes'!BS80)),6)</f>
        <v>344.2824</v>
      </c>
      <c r="AF47">
        <f>ROUND((SUM(SmtRes!BT77:'SmtRes'!BT80)),6)</f>
        <v>482.45511599999998</v>
      </c>
      <c r="AG47">
        <f t="shared" si="28"/>
        <v>0</v>
      </c>
      <c r="AH47">
        <f>(SUM(SmtRes!BU77:'SmtRes'!BU80))</f>
        <v>1.0692000000000002</v>
      </c>
      <c r="AI47">
        <f>(SUM(SmtRes!BV77:'SmtRes'!BV80))</f>
        <v>0.63360000000000005</v>
      </c>
      <c r="AJ47">
        <f t="shared" si="29"/>
        <v>0</v>
      </c>
      <c r="AK47">
        <v>1445.3050999999998</v>
      </c>
      <c r="AL47">
        <v>0</v>
      </c>
      <c r="AM47">
        <v>818.98879999999997</v>
      </c>
      <c r="AN47">
        <v>260.82</v>
      </c>
      <c r="AO47">
        <v>365.49630000000002</v>
      </c>
      <c r="AP47">
        <v>0</v>
      </c>
      <c r="AQ47">
        <v>0.81</v>
      </c>
      <c r="AR47">
        <v>0.48</v>
      </c>
      <c r="AS47">
        <v>0</v>
      </c>
      <c r="AT47">
        <v>103</v>
      </c>
      <c r="AU47">
        <v>60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83</v>
      </c>
      <c r="BM47">
        <v>33002</v>
      </c>
      <c r="BN47">
        <v>0</v>
      </c>
      <c r="BO47" t="s">
        <v>3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60</v>
      </c>
      <c r="CB47" t="s">
        <v>3</v>
      </c>
      <c r="CE47">
        <v>0</v>
      </c>
      <c r="CF47">
        <v>0</v>
      </c>
      <c r="CG47">
        <v>0</v>
      </c>
      <c r="CM47">
        <v>0</v>
      </c>
      <c r="CN47" t="s">
        <v>857</v>
      </c>
      <c r="CO47">
        <v>0</v>
      </c>
      <c r="CP47">
        <f t="shared" si="30"/>
        <v>3815.6</v>
      </c>
      <c r="CQ47">
        <f>SUMIF(SmtRes!AQ77:'SmtRes'!AQ80,"=1",SmtRes!AA77:'SmtRes'!AA80)</f>
        <v>0</v>
      </c>
      <c r="CR47">
        <f>SUMIF(SmtRes!AQ77:'SmtRes'!AQ80,"=1",SmtRes!AB77:'SmtRes'!AB80)</f>
        <v>2356.52</v>
      </c>
      <c r="CS47">
        <f>SUMIF(SmtRes!AQ77:'SmtRes'!AQ80,"=1",SmtRes!AC77:'SmtRes'!AC80)</f>
        <v>1027.3000000000002</v>
      </c>
      <c r="CT47">
        <f>SUMIF(SmtRes!AQ77:'SmtRes'!AQ80,"=1",SmtRes!AD77:'SmtRes'!AD80)</f>
        <v>451.23</v>
      </c>
      <c r="CU47">
        <f t="shared" si="31"/>
        <v>0</v>
      </c>
      <c r="CV47">
        <f>SUMIF(SmtRes!AQ77:'SmtRes'!AQ80,"=1",SmtRes!BU77:'SmtRes'!BU80)</f>
        <v>1.0692000000000002</v>
      </c>
      <c r="CW47">
        <f>SUMIF(SmtRes!AQ77:'SmtRes'!AQ80,"=1",SmtRes!BV77:'SmtRes'!BV80)</f>
        <v>0.63360000000000005</v>
      </c>
      <c r="CX47">
        <f t="shared" si="32"/>
        <v>0</v>
      </c>
      <c r="CY47">
        <f t="shared" si="33"/>
        <v>1703.0741</v>
      </c>
      <c r="CZ47">
        <f t="shared" si="34"/>
        <v>992.08199999999999</v>
      </c>
      <c r="DC47" t="s">
        <v>3</v>
      </c>
      <c r="DD47" t="s">
        <v>3</v>
      </c>
      <c r="DE47" t="s">
        <v>36</v>
      </c>
      <c r="DF47" t="s">
        <v>36</v>
      </c>
      <c r="DG47" t="s">
        <v>36</v>
      </c>
      <c r="DH47" t="s">
        <v>3</v>
      </c>
      <c r="DI47" t="s">
        <v>36</v>
      </c>
      <c r="DJ47" t="s">
        <v>36</v>
      </c>
      <c r="DK47" t="s">
        <v>3</v>
      </c>
      <c r="DL47" t="s">
        <v>3</v>
      </c>
      <c r="DM47" t="s">
        <v>3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20</v>
      </c>
      <c r="DW47" t="s">
        <v>20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293259713</v>
      </c>
      <c r="EF47">
        <v>2</v>
      </c>
      <c r="EG47" t="s">
        <v>23</v>
      </c>
      <c r="EH47">
        <v>27</v>
      </c>
      <c r="EI47" t="s">
        <v>24</v>
      </c>
      <c r="EJ47">
        <v>1</v>
      </c>
      <c r="EK47">
        <v>33002</v>
      </c>
      <c r="EL47" t="s">
        <v>24</v>
      </c>
      <c r="EM47" t="s">
        <v>25</v>
      </c>
      <c r="EO47" t="s">
        <v>37</v>
      </c>
      <c r="EQ47">
        <v>131072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0.81</v>
      </c>
      <c r="EX47">
        <v>0.48</v>
      </c>
      <c r="EY47">
        <v>0</v>
      </c>
      <c r="FQ47">
        <v>0</v>
      </c>
      <c r="FR47">
        <f t="shared" si="35"/>
        <v>0</v>
      </c>
      <c r="FS47">
        <v>0</v>
      </c>
      <c r="FX47">
        <v>103</v>
      </c>
      <c r="FY47">
        <v>60</v>
      </c>
      <c r="GA47" t="s">
        <v>3</v>
      </c>
      <c r="GD47">
        <v>1</v>
      </c>
      <c r="GF47">
        <v>-819775087</v>
      </c>
      <c r="GG47">
        <v>2</v>
      </c>
      <c r="GH47">
        <v>1</v>
      </c>
      <c r="GI47">
        <v>-2</v>
      </c>
      <c r="GJ47">
        <v>0</v>
      </c>
      <c r="GK47">
        <v>0</v>
      </c>
      <c r="GL47">
        <f t="shared" si="36"/>
        <v>0</v>
      </c>
      <c r="GM47">
        <f t="shared" si="37"/>
        <v>6510.75</v>
      </c>
      <c r="GN47">
        <f t="shared" si="38"/>
        <v>6510.75</v>
      </c>
      <c r="GO47">
        <f t="shared" si="39"/>
        <v>0</v>
      </c>
      <c r="GP47">
        <f t="shared" si="40"/>
        <v>0</v>
      </c>
      <c r="GR47">
        <v>0</v>
      </c>
      <c r="GS47">
        <v>3</v>
      </c>
      <c r="GT47">
        <v>0</v>
      </c>
      <c r="GU47" t="s">
        <v>3</v>
      </c>
      <c r="GV47">
        <f t="shared" si="41"/>
        <v>0</v>
      </c>
      <c r="GW47">
        <v>1</v>
      </c>
      <c r="GX47">
        <f t="shared" si="42"/>
        <v>0</v>
      </c>
      <c r="HA47">
        <v>0</v>
      </c>
      <c r="HB47">
        <v>0</v>
      </c>
      <c r="HC47">
        <f t="shared" si="43"/>
        <v>0</v>
      </c>
      <c r="HE47" t="s">
        <v>3</v>
      </c>
      <c r="HF47" t="s">
        <v>3</v>
      </c>
      <c r="HM47" t="s">
        <v>3</v>
      </c>
      <c r="HN47" t="s">
        <v>27</v>
      </c>
      <c r="HO47" t="s">
        <v>28</v>
      </c>
      <c r="HP47" t="s">
        <v>24</v>
      </c>
      <c r="HQ47" t="s">
        <v>24</v>
      </c>
      <c r="IK47">
        <v>0</v>
      </c>
    </row>
    <row r="48" spans="1:245" x14ac:dyDescent="0.2">
      <c r="A48">
        <v>17</v>
      </c>
      <c r="B48">
        <v>1</v>
      </c>
      <c r="C48">
        <f>ROW(SmtRes!A85)</f>
        <v>85</v>
      </c>
      <c r="D48">
        <f>ROW(EtalonRes!A89)</f>
        <v>89</v>
      </c>
      <c r="E48" t="s">
        <v>86</v>
      </c>
      <c r="F48" t="s">
        <v>87</v>
      </c>
      <c r="G48" t="s">
        <v>88</v>
      </c>
      <c r="H48" t="s">
        <v>20</v>
      </c>
      <c r="I48">
        <v>2</v>
      </c>
      <c r="J48">
        <v>0</v>
      </c>
      <c r="K48">
        <v>2</v>
      </c>
      <c r="O48">
        <f t="shared" si="21"/>
        <v>10810.56</v>
      </c>
      <c r="P48">
        <f>SUMIF(SmtRes!AQ81:'SmtRes'!AQ85,"=1",SmtRes!DF81:'SmtRes'!DF85)</f>
        <v>0</v>
      </c>
      <c r="Q48">
        <f>SUMIF(SmtRes!AQ81:'SmtRes'!AQ85,"=1",SmtRes!DG81:'SmtRes'!DG85)</f>
        <v>5948.76</v>
      </c>
      <c r="R48">
        <f>SUMIF(SmtRes!AQ81:'SmtRes'!AQ85,"=1",SmtRes!DH81:'SmtRes'!DH85)</f>
        <v>2682.36</v>
      </c>
      <c r="S48">
        <f>SUMIF(SmtRes!AQ81:'SmtRes'!AQ85,"=1",SmtRes!DI81:'SmtRes'!DI85)</f>
        <v>2179.44</v>
      </c>
      <c r="T48">
        <f t="shared" si="22"/>
        <v>0</v>
      </c>
      <c r="U48">
        <f>SUMIF(SmtRes!AQ81:'SmtRes'!AQ85,"=1",SmtRes!CV81:'SmtRes'!CV85)</f>
        <v>4.83</v>
      </c>
      <c r="V48">
        <f>SUMIF(SmtRes!AQ81:'SmtRes'!AQ85,"=1",SmtRes!CW81:'SmtRes'!CW85)</f>
        <v>5.2164000000000001</v>
      </c>
      <c r="W48">
        <f t="shared" si="23"/>
        <v>0</v>
      </c>
      <c r="X48">
        <f t="shared" si="24"/>
        <v>5007.6499999999996</v>
      </c>
      <c r="Y48">
        <f t="shared" si="25"/>
        <v>2917.08</v>
      </c>
      <c r="AA48">
        <v>334399310</v>
      </c>
      <c r="AB48">
        <f t="shared" si="26"/>
        <v>3959.6007420000001</v>
      </c>
      <c r="AC48">
        <f t="shared" si="27"/>
        <v>0</v>
      </c>
      <c r="AD48">
        <f>ROUND((((SUM(SmtRes!BR81:'SmtRes'!BR85))-(SUM(SmtRes!BS81:'SmtRes'!BS85)))+AE48),6)</f>
        <v>2869.8802919999998</v>
      </c>
      <c r="AE48">
        <f>ROUND((SUM(SmtRes!BS81:'SmtRes'!BS85)),6)</f>
        <v>1341.178668</v>
      </c>
      <c r="AF48">
        <f>ROUND((SUM(SmtRes!BT81:'SmtRes'!BT85)),6)</f>
        <v>1089.72045</v>
      </c>
      <c r="AG48">
        <f t="shared" si="28"/>
        <v>0</v>
      </c>
      <c r="AH48">
        <f>(SUM(SmtRes!BU81:'SmtRes'!BU85))</f>
        <v>2.415</v>
      </c>
      <c r="AI48">
        <f>(SUM(SmtRes!BV81:'SmtRes'!BV85))</f>
        <v>2.6082000000000001</v>
      </c>
      <c r="AJ48">
        <f t="shared" si="29"/>
        <v>0</v>
      </c>
      <c r="AK48">
        <v>3841.1445000000003</v>
      </c>
      <c r="AL48">
        <v>0</v>
      </c>
      <c r="AM48">
        <v>2079.6233999999999</v>
      </c>
      <c r="AN48">
        <v>971.86860000000001</v>
      </c>
      <c r="AO48">
        <v>789.65250000000003</v>
      </c>
      <c r="AP48">
        <v>0</v>
      </c>
      <c r="AQ48">
        <v>1.75</v>
      </c>
      <c r="AR48">
        <v>1.89</v>
      </c>
      <c r="AS48">
        <v>0</v>
      </c>
      <c r="AT48">
        <v>103</v>
      </c>
      <c r="AU48">
        <v>60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89</v>
      </c>
      <c r="BM48">
        <v>33002</v>
      </c>
      <c r="BN48">
        <v>0</v>
      </c>
      <c r="BO48" t="s">
        <v>3</v>
      </c>
      <c r="BP48">
        <v>0</v>
      </c>
      <c r="BQ48">
        <v>2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103</v>
      </c>
      <c r="CA48">
        <v>60</v>
      </c>
      <c r="CB48" t="s">
        <v>3</v>
      </c>
      <c r="CE48">
        <v>0</v>
      </c>
      <c r="CF48">
        <v>0</v>
      </c>
      <c r="CG48">
        <v>0</v>
      </c>
      <c r="CM48">
        <v>0</v>
      </c>
      <c r="CN48" t="s">
        <v>855</v>
      </c>
      <c r="CO48">
        <v>0</v>
      </c>
      <c r="CP48">
        <f t="shared" si="30"/>
        <v>10810.560000000001</v>
      </c>
      <c r="CQ48">
        <f>SUMIF(SmtRes!AQ81:'SmtRes'!AQ85,"=1",SmtRes!AA81:'SmtRes'!AA85)</f>
        <v>0</v>
      </c>
      <c r="CR48">
        <f>SUMIF(SmtRes!AQ81:'SmtRes'!AQ85,"=1",SmtRes!AB81:'SmtRes'!AB85)</f>
        <v>2793.3999999999996</v>
      </c>
      <c r="CS48">
        <f>SUMIF(SmtRes!AQ81:'SmtRes'!AQ85,"=1",SmtRes!AC81:'SmtRes'!AC85)</f>
        <v>1505.2800000000002</v>
      </c>
      <c r="CT48">
        <f>SUMIF(SmtRes!AQ81:'SmtRes'!AQ85,"=1",SmtRes!AD81:'SmtRes'!AD85)</f>
        <v>451.23</v>
      </c>
      <c r="CU48">
        <f t="shared" si="31"/>
        <v>0</v>
      </c>
      <c r="CV48">
        <f>SUMIF(SmtRes!AQ81:'SmtRes'!AQ85,"=1",SmtRes!BU81:'SmtRes'!BU85)</f>
        <v>2.415</v>
      </c>
      <c r="CW48">
        <f>SUMIF(SmtRes!AQ81:'SmtRes'!AQ85,"=1",SmtRes!BV81:'SmtRes'!BV85)</f>
        <v>2.6082000000000001</v>
      </c>
      <c r="CX48">
        <f t="shared" si="32"/>
        <v>0</v>
      </c>
      <c r="CY48">
        <f t="shared" si="33"/>
        <v>5007.6540000000005</v>
      </c>
      <c r="CZ48">
        <f t="shared" si="34"/>
        <v>2917.08</v>
      </c>
      <c r="DC48" t="s">
        <v>3</v>
      </c>
      <c r="DD48" t="s">
        <v>3</v>
      </c>
      <c r="DE48" t="s">
        <v>30</v>
      </c>
      <c r="DF48" t="s">
        <v>30</v>
      </c>
      <c r="DG48" t="s">
        <v>30</v>
      </c>
      <c r="DH48" t="s">
        <v>3</v>
      </c>
      <c r="DI48" t="s">
        <v>30</v>
      </c>
      <c r="DJ48" t="s">
        <v>30</v>
      </c>
      <c r="DK48" t="s">
        <v>3</v>
      </c>
      <c r="DL48" t="s">
        <v>3</v>
      </c>
      <c r="DM48" t="s">
        <v>3</v>
      </c>
      <c r="DN48">
        <v>0</v>
      </c>
      <c r="DO48">
        <v>0</v>
      </c>
      <c r="DP48">
        <v>1</v>
      </c>
      <c r="DQ48">
        <v>1</v>
      </c>
      <c r="DU48">
        <v>1013</v>
      </c>
      <c r="DV48" t="s">
        <v>20</v>
      </c>
      <c r="DW48" t="s">
        <v>20</v>
      </c>
      <c r="DX48">
        <v>1</v>
      </c>
      <c r="DZ48" t="s">
        <v>3</v>
      </c>
      <c r="EA48" t="s">
        <v>3</v>
      </c>
      <c r="EB48" t="s">
        <v>3</v>
      </c>
      <c r="EC48" t="s">
        <v>3</v>
      </c>
      <c r="EE48">
        <v>293259713</v>
      </c>
      <c r="EF48">
        <v>2</v>
      </c>
      <c r="EG48" t="s">
        <v>23</v>
      </c>
      <c r="EH48">
        <v>27</v>
      </c>
      <c r="EI48" t="s">
        <v>24</v>
      </c>
      <c r="EJ48">
        <v>1</v>
      </c>
      <c r="EK48">
        <v>33002</v>
      </c>
      <c r="EL48" t="s">
        <v>24</v>
      </c>
      <c r="EM48" t="s">
        <v>25</v>
      </c>
      <c r="EO48" t="s">
        <v>31</v>
      </c>
      <c r="EQ48">
        <v>131072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1.75</v>
      </c>
      <c r="EX48">
        <v>1.89</v>
      </c>
      <c r="EY48">
        <v>0</v>
      </c>
      <c r="FQ48">
        <v>0</v>
      </c>
      <c r="FR48">
        <f t="shared" si="35"/>
        <v>0</v>
      </c>
      <c r="FS48">
        <v>0</v>
      </c>
      <c r="FX48">
        <v>103</v>
      </c>
      <c r="FY48">
        <v>60</v>
      </c>
      <c r="GA48" t="s">
        <v>3</v>
      </c>
      <c r="GD48">
        <v>1</v>
      </c>
      <c r="GF48">
        <v>-416680607</v>
      </c>
      <c r="GG48">
        <v>2</v>
      </c>
      <c r="GH48">
        <v>1</v>
      </c>
      <c r="GI48">
        <v>-2</v>
      </c>
      <c r="GJ48">
        <v>0</v>
      </c>
      <c r="GK48">
        <v>0</v>
      </c>
      <c r="GL48">
        <f t="shared" si="36"/>
        <v>0</v>
      </c>
      <c r="GM48">
        <f t="shared" si="37"/>
        <v>18735.29</v>
      </c>
      <c r="GN48">
        <f t="shared" si="38"/>
        <v>18735.29</v>
      </c>
      <c r="GO48">
        <f t="shared" si="39"/>
        <v>0</v>
      </c>
      <c r="GP48">
        <f t="shared" si="40"/>
        <v>0</v>
      </c>
      <c r="GR48">
        <v>0</v>
      </c>
      <c r="GS48">
        <v>3</v>
      </c>
      <c r="GT48">
        <v>0</v>
      </c>
      <c r="GU48" t="s">
        <v>3</v>
      </c>
      <c r="GV48">
        <f t="shared" si="41"/>
        <v>0</v>
      </c>
      <c r="GW48">
        <v>1</v>
      </c>
      <c r="GX48">
        <f t="shared" si="42"/>
        <v>0</v>
      </c>
      <c r="HA48">
        <v>0</v>
      </c>
      <c r="HB48">
        <v>0</v>
      </c>
      <c r="HC48">
        <f t="shared" si="43"/>
        <v>0</v>
      </c>
      <c r="HE48" t="s">
        <v>3</v>
      </c>
      <c r="HF48" t="s">
        <v>3</v>
      </c>
      <c r="HM48" t="s">
        <v>3</v>
      </c>
      <c r="HN48" t="s">
        <v>27</v>
      </c>
      <c r="HO48" t="s">
        <v>28</v>
      </c>
      <c r="HP48" t="s">
        <v>24</v>
      </c>
      <c r="HQ48" t="s">
        <v>24</v>
      </c>
      <c r="IK48">
        <v>0</v>
      </c>
    </row>
    <row r="49" spans="1:245" x14ac:dyDescent="0.2">
      <c r="A49">
        <v>17</v>
      </c>
      <c r="B49">
        <v>1</v>
      </c>
      <c r="C49">
        <f>ROW(SmtRes!A90)</f>
        <v>90</v>
      </c>
      <c r="D49">
        <f>ROW(EtalonRes!A94)</f>
        <v>94</v>
      </c>
      <c r="E49" t="s">
        <v>90</v>
      </c>
      <c r="F49" t="s">
        <v>87</v>
      </c>
      <c r="G49" t="s">
        <v>88</v>
      </c>
      <c r="H49" t="s">
        <v>20</v>
      </c>
      <c r="I49">
        <v>1</v>
      </c>
      <c r="J49">
        <v>0</v>
      </c>
      <c r="K49">
        <v>1</v>
      </c>
      <c r="O49">
        <f t="shared" si="21"/>
        <v>5170.26</v>
      </c>
      <c r="P49">
        <f>SUMIF(SmtRes!AQ86:'SmtRes'!AQ90,"=1",SmtRes!DF86:'SmtRes'!DF90)</f>
        <v>0</v>
      </c>
      <c r="Q49">
        <f>SUMIF(SmtRes!AQ86:'SmtRes'!AQ90,"=1",SmtRes!DG86:'SmtRes'!DG90)</f>
        <v>2845.06</v>
      </c>
      <c r="R49">
        <f>SUMIF(SmtRes!AQ86:'SmtRes'!AQ90,"=1",SmtRes!DH86:'SmtRes'!DH90)</f>
        <v>1282.8599999999999</v>
      </c>
      <c r="S49">
        <f>SUMIF(SmtRes!AQ86:'SmtRes'!AQ90,"=1",SmtRes!DI86:'SmtRes'!DI90)</f>
        <v>1042.3399999999999</v>
      </c>
      <c r="T49">
        <f t="shared" si="22"/>
        <v>0</v>
      </c>
      <c r="U49">
        <f>SUMIF(SmtRes!AQ86:'SmtRes'!AQ90,"=1",SmtRes!CV86:'SmtRes'!CV90)</f>
        <v>2.31</v>
      </c>
      <c r="V49">
        <f>SUMIF(SmtRes!AQ86:'SmtRes'!AQ90,"=1",SmtRes!CW86:'SmtRes'!CW90)</f>
        <v>2.4948000000000001</v>
      </c>
      <c r="W49">
        <f t="shared" si="23"/>
        <v>0</v>
      </c>
      <c r="X49">
        <f t="shared" si="24"/>
        <v>2394.96</v>
      </c>
      <c r="Y49">
        <f t="shared" si="25"/>
        <v>1395.12</v>
      </c>
      <c r="AA49">
        <v>334399310</v>
      </c>
      <c r="AB49">
        <f t="shared" si="26"/>
        <v>3787.4441879999999</v>
      </c>
      <c r="AC49">
        <f t="shared" si="27"/>
        <v>0</v>
      </c>
      <c r="AD49">
        <f>ROUND((((SUM(SmtRes!BR86:'SmtRes'!BR90))-(SUM(SmtRes!BS86:'SmtRes'!BS90)))+AE49),6)</f>
        <v>2745.1028879999999</v>
      </c>
      <c r="AE49">
        <f>ROUND((SUM(SmtRes!BS86:'SmtRes'!BS90)),6)</f>
        <v>1282.866552</v>
      </c>
      <c r="AF49">
        <f>ROUND((SUM(SmtRes!BT86:'SmtRes'!BT90)),6)</f>
        <v>1042.3413</v>
      </c>
      <c r="AG49">
        <f t="shared" si="28"/>
        <v>0</v>
      </c>
      <c r="AH49">
        <f>(SUM(SmtRes!BU86:'SmtRes'!BU90))</f>
        <v>2.3100000000000005</v>
      </c>
      <c r="AI49">
        <f>(SUM(SmtRes!BV86:'SmtRes'!BV90))</f>
        <v>2.4948000000000001</v>
      </c>
      <c r="AJ49">
        <f t="shared" si="29"/>
        <v>0</v>
      </c>
      <c r="AK49">
        <v>3841.1445000000003</v>
      </c>
      <c r="AL49">
        <v>0</v>
      </c>
      <c r="AM49">
        <v>2079.6233999999999</v>
      </c>
      <c r="AN49">
        <v>971.86860000000001</v>
      </c>
      <c r="AO49">
        <v>789.65250000000003</v>
      </c>
      <c r="AP49">
        <v>0</v>
      </c>
      <c r="AQ49">
        <v>1.75</v>
      </c>
      <c r="AR49">
        <v>1.89</v>
      </c>
      <c r="AS49">
        <v>0</v>
      </c>
      <c r="AT49">
        <v>103</v>
      </c>
      <c r="AU49">
        <v>60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89</v>
      </c>
      <c r="BM49">
        <v>33002</v>
      </c>
      <c r="BN49">
        <v>0</v>
      </c>
      <c r="BO49" t="s">
        <v>3</v>
      </c>
      <c r="BP49">
        <v>0</v>
      </c>
      <c r="BQ49">
        <v>2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103</v>
      </c>
      <c r="CA49">
        <v>60</v>
      </c>
      <c r="CB49" t="s">
        <v>3</v>
      </c>
      <c r="CE49">
        <v>0</v>
      </c>
      <c r="CF49">
        <v>0</v>
      </c>
      <c r="CG49">
        <v>0</v>
      </c>
      <c r="CM49">
        <v>0</v>
      </c>
      <c r="CN49" t="s">
        <v>857</v>
      </c>
      <c r="CO49">
        <v>0</v>
      </c>
      <c r="CP49">
        <f t="shared" si="30"/>
        <v>5170.2599999999993</v>
      </c>
      <c r="CQ49">
        <f>SUMIF(SmtRes!AQ86:'SmtRes'!AQ90,"=1",SmtRes!AA86:'SmtRes'!AA90)</f>
        <v>0</v>
      </c>
      <c r="CR49">
        <f>SUMIF(SmtRes!AQ86:'SmtRes'!AQ90,"=1",SmtRes!AB86:'SmtRes'!AB90)</f>
        <v>2793.3999999999996</v>
      </c>
      <c r="CS49">
        <f>SUMIF(SmtRes!AQ86:'SmtRes'!AQ90,"=1",SmtRes!AC86:'SmtRes'!AC90)</f>
        <v>1505.2800000000002</v>
      </c>
      <c r="CT49">
        <f>SUMIF(SmtRes!AQ86:'SmtRes'!AQ90,"=1",SmtRes!AD86:'SmtRes'!AD90)</f>
        <v>451.23</v>
      </c>
      <c r="CU49">
        <f t="shared" si="31"/>
        <v>0</v>
      </c>
      <c r="CV49">
        <f>SUMIF(SmtRes!AQ86:'SmtRes'!AQ90,"=1",SmtRes!BU86:'SmtRes'!BU90)</f>
        <v>2.3100000000000005</v>
      </c>
      <c r="CW49">
        <f>SUMIF(SmtRes!AQ86:'SmtRes'!AQ90,"=1",SmtRes!BV86:'SmtRes'!BV90)</f>
        <v>2.4948000000000001</v>
      </c>
      <c r="CX49">
        <f t="shared" si="32"/>
        <v>0</v>
      </c>
      <c r="CY49">
        <f t="shared" si="33"/>
        <v>2394.9559999999997</v>
      </c>
      <c r="CZ49">
        <f t="shared" si="34"/>
        <v>1395.12</v>
      </c>
      <c r="DC49" t="s">
        <v>3</v>
      </c>
      <c r="DD49" t="s">
        <v>3</v>
      </c>
      <c r="DE49" t="s">
        <v>36</v>
      </c>
      <c r="DF49" t="s">
        <v>36</v>
      </c>
      <c r="DG49" t="s">
        <v>36</v>
      </c>
      <c r="DH49" t="s">
        <v>3</v>
      </c>
      <c r="DI49" t="s">
        <v>36</v>
      </c>
      <c r="DJ49" t="s">
        <v>36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1013</v>
      </c>
      <c r="DV49" t="s">
        <v>20</v>
      </c>
      <c r="DW49" t="s">
        <v>20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293259713</v>
      </c>
      <c r="EF49">
        <v>2</v>
      </c>
      <c r="EG49" t="s">
        <v>23</v>
      </c>
      <c r="EH49">
        <v>27</v>
      </c>
      <c r="EI49" t="s">
        <v>24</v>
      </c>
      <c r="EJ49">
        <v>1</v>
      </c>
      <c r="EK49">
        <v>33002</v>
      </c>
      <c r="EL49" t="s">
        <v>24</v>
      </c>
      <c r="EM49" t="s">
        <v>25</v>
      </c>
      <c r="EO49" t="s">
        <v>37</v>
      </c>
      <c r="EQ49">
        <v>131072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1.75</v>
      </c>
      <c r="EX49">
        <v>1.89</v>
      </c>
      <c r="EY49">
        <v>0</v>
      </c>
      <c r="FQ49">
        <v>0</v>
      </c>
      <c r="FR49">
        <f t="shared" si="35"/>
        <v>0</v>
      </c>
      <c r="FS49">
        <v>0</v>
      </c>
      <c r="FX49">
        <v>103</v>
      </c>
      <c r="FY49">
        <v>60</v>
      </c>
      <c r="GA49" t="s">
        <v>3</v>
      </c>
      <c r="GD49">
        <v>1</v>
      </c>
      <c r="GF49">
        <v>-416680607</v>
      </c>
      <c r="GG49">
        <v>2</v>
      </c>
      <c r="GH49">
        <v>1</v>
      </c>
      <c r="GI49">
        <v>-2</v>
      </c>
      <c r="GJ49">
        <v>0</v>
      </c>
      <c r="GK49">
        <v>0</v>
      </c>
      <c r="GL49">
        <f t="shared" si="36"/>
        <v>0</v>
      </c>
      <c r="GM49">
        <f t="shared" si="37"/>
        <v>8960.34</v>
      </c>
      <c r="GN49">
        <f t="shared" si="38"/>
        <v>8960.34</v>
      </c>
      <c r="GO49">
        <f t="shared" si="39"/>
        <v>0</v>
      </c>
      <c r="GP49">
        <f t="shared" si="40"/>
        <v>0</v>
      </c>
      <c r="GR49">
        <v>0</v>
      </c>
      <c r="GS49">
        <v>3</v>
      </c>
      <c r="GT49">
        <v>0</v>
      </c>
      <c r="GU49" t="s">
        <v>3</v>
      </c>
      <c r="GV49">
        <f t="shared" si="41"/>
        <v>0</v>
      </c>
      <c r="GW49">
        <v>1</v>
      </c>
      <c r="GX49">
        <f t="shared" si="42"/>
        <v>0</v>
      </c>
      <c r="HA49">
        <v>0</v>
      </c>
      <c r="HB49">
        <v>0</v>
      </c>
      <c r="HC49">
        <f t="shared" si="43"/>
        <v>0</v>
      </c>
      <c r="HE49" t="s">
        <v>3</v>
      </c>
      <c r="HF49" t="s">
        <v>3</v>
      </c>
      <c r="HM49" t="s">
        <v>3</v>
      </c>
      <c r="HN49" t="s">
        <v>27</v>
      </c>
      <c r="HO49" t="s">
        <v>28</v>
      </c>
      <c r="HP49" t="s">
        <v>24</v>
      </c>
      <c r="HQ49" t="s">
        <v>24</v>
      </c>
      <c r="IK49">
        <v>0</v>
      </c>
    </row>
    <row r="50" spans="1:245" x14ac:dyDescent="0.2">
      <c r="A50">
        <v>17</v>
      </c>
      <c r="B50">
        <v>1</v>
      </c>
      <c r="C50">
        <f>ROW(SmtRes!A95)</f>
        <v>95</v>
      </c>
      <c r="D50">
        <f>ROW(EtalonRes!A99)</f>
        <v>99</v>
      </c>
      <c r="E50" t="s">
        <v>91</v>
      </c>
      <c r="F50" t="s">
        <v>92</v>
      </c>
      <c r="G50" t="s">
        <v>93</v>
      </c>
      <c r="H50" t="s">
        <v>20</v>
      </c>
      <c r="I50">
        <v>1</v>
      </c>
      <c r="J50">
        <v>0</v>
      </c>
      <c r="K50">
        <v>1</v>
      </c>
      <c r="O50">
        <f t="shared" si="21"/>
        <v>6850.5</v>
      </c>
      <c r="P50">
        <f>SUMIF(SmtRes!AQ91:'SmtRes'!AQ95,"=1",SmtRes!DF91:'SmtRes'!DF95)</f>
        <v>0</v>
      </c>
      <c r="Q50">
        <f>SUMIF(SmtRes!AQ91:'SmtRes'!AQ95,"=1",SmtRes!DG91:'SmtRes'!DG95)</f>
        <v>3767.13</v>
      </c>
      <c r="R50">
        <f>SUMIF(SmtRes!AQ91:'SmtRes'!AQ95,"=1",SmtRes!DH91:'SmtRes'!DH95)</f>
        <v>1697.19</v>
      </c>
      <c r="S50">
        <f>SUMIF(SmtRes!AQ91:'SmtRes'!AQ95,"=1",SmtRes!DI91:'SmtRes'!DI95)</f>
        <v>1386.18</v>
      </c>
      <c r="T50">
        <f t="shared" si="22"/>
        <v>0</v>
      </c>
      <c r="U50">
        <f>SUMIF(SmtRes!AQ91:'SmtRes'!AQ95,"=1",SmtRes!CV91:'SmtRes'!CV95)</f>
        <v>3.0720000000000001</v>
      </c>
      <c r="V50">
        <f>SUMIF(SmtRes!AQ91:'SmtRes'!AQ95,"=1",SmtRes!CW91:'SmtRes'!CW95)</f>
        <v>3.3</v>
      </c>
      <c r="W50">
        <f t="shared" si="23"/>
        <v>0</v>
      </c>
      <c r="X50">
        <f t="shared" si="24"/>
        <v>3175.87</v>
      </c>
      <c r="Y50">
        <f t="shared" si="25"/>
        <v>1850.02</v>
      </c>
      <c r="AA50">
        <v>334399310</v>
      </c>
      <c r="AB50">
        <f t="shared" si="26"/>
        <v>5020.2464399999999</v>
      </c>
      <c r="AC50">
        <f t="shared" si="27"/>
        <v>0</v>
      </c>
      <c r="AD50">
        <f>ROUND((((SUM(SmtRes!BR91:'SmtRes'!BR95))-(SUM(SmtRes!BS91:'SmtRes'!BS95)))+AE50),6)</f>
        <v>3634.0678800000001</v>
      </c>
      <c r="AE50">
        <f>ROUND((SUM(SmtRes!BS91:'SmtRes'!BS95)),6)</f>
        <v>1697.1851999999999</v>
      </c>
      <c r="AF50">
        <f>ROUND((SUM(SmtRes!BT91:'SmtRes'!BT95)),6)</f>
        <v>1386.1785600000001</v>
      </c>
      <c r="AG50">
        <f t="shared" si="28"/>
        <v>0</v>
      </c>
      <c r="AH50">
        <f>(SUM(SmtRes!BU91:'SmtRes'!BU95))</f>
        <v>3.0720000000000001</v>
      </c>
      <c r="AI50">
        <f>(SUM(SmtRes!BV91:'SmtRes'!BV95))</f>
        <v>3.3</v>
      </c>
      <c r="AJ50">
        <f t="shared" si="29"/>
        <v>0</v>
      </c>
      <c r="AK50">
        <v>5597.8597</v>
      </c>
      <c r="AL50">
        <v>0</v>
      </c>
      <c r="AM50">
        <v>3028.3898999999997</v>
      </c>
      <c r="AN50">
        <v>1414.3210000000001</v>
      </c>
      <c r="AO50">
        <v>1155.1488000000002</v>
      </c>
      <c r="AP50">
        <v>0</v>
      </c>
      <c r="AQ50">
        <v>2.56</v>
      </c>
      <c r="AR50">
        <v>2.75</v>
      </c>
      <c r="AS50">
        <v>0</v>
      </c>
      <c r="AT50">
        <v>103</v>
      </c>
      <c r="AU50">
        <v>60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D50" t="s">
        <v>3</v>
      </c>
      <c r="BE50" t="s">
        <v>3</v>
      </c>
      <c r="BF50" t="s">
        <v>3</v>
      </c>
      <c r="BG50" t="s">
        <v>3</v>
      </c>
      <c r="BH50">
        <v>0</v>
      </c>
      <c r="BI50">
        <v>1</v>
      </c>
      <c r="BJ50" t="s">
        <v>94</v>
      </c>
      <c r="BM50">
        <v>33002</v>
      </c>
      <c r="BN50">
        <v>0</v>
      </c>
      <c r="BO50" t="s">
        <v>3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3</v>
      </c>
      <c r="BZ50">
        <v>103</v>
      </c>
      <c r="CA50">
        <v>60</v>
      </c>
      <c r="CB50" t="s">
        <v>3</v>
      </c>
      <c r="CE50">
        <v>0</v>
      </c>
      <c r="CF50">
        <v>0</v>
      </c>
      <c r="CG50">
        <v>0</v>
      </c>
      <c r="CM50">
        <v>0</v>
      </c>
      <c r="CN50" t="s">
        <v>854</v>
      </c>
      <c r="CO50">
        <v>0</v>
      </c>
      <c r="CP50">
        <f t="shared" si="30"/>
        <v>6850.5</v>
      </c>
      <c r="CQ50">
        <f>SUMIF(SmtRes!AQ91:'SmtRes'!AQ95,"=1",SmtRes!AA91:'SmtRes'!AA95)</f>
        <v>0</v>
      </c>
      <c r="CR50">
        <f>SUMIF(SmtRes!AQ91:'SmtRes'!AQ95,"=1",SmtRes!AB91:'SmtRes'!AB95)</f>
        <v>2793.3999999999996</v>
      </c>
      <c r="CS50">
        <f>SUMIF(SmtRes!AQ91:'SmtRes'!AQ95,"=1",SmtRes!AC91:'SmtRes'!AC95)</f>
        <v>1505.2800000000002</v>
      </c>
      <c r="CT50">
        <f>SUMIF(SmtRes!AQ91:'SmtRes'!AQ95,"=1",SmtRes!AD91:'SmtRes'!AD95)</f>
        <v>451.23</v>
      </c>
      <c r="CU50">
        <f t="shared" si="31"/>
        <v>0</v>
      </c>
      <c r="CV50">
        <f>SUMIF(SmtRes!AQ91:'SmtRes'!AQ95,"=1",SmtRes!BU91:'SmtRes'!BU95)</f>
        <v>3.0720000000000001</v>
      </c>
      <c r="CW50">
        <f>SUMIF(SmtRes!AQ91:'SmtRes'!AQ95,"=1",SmtRes!BV91:'SmtRes'!BV95)</f>
        <v>3.3</v>
      </c>
      <c r="CX50">
        <f t="shared" si="32"/>
        <v>0</v>
      </c>
      <c r="CY50">
        <f t="shared" si="33"/>
        <v>3175.8710999999998</v>
      </c>
      <c r="CZ50">
        <f t="shared" si="34"/>
        <v>1850.0219999999999</v>
      </c>
      <c r="DC50" t="s">
        <v>3</v>
      </c>
      <c r="DD50" t="s">
        <v>3</v>
      </c>
      <c r="DE50" t="s">
        <v>22</v>
      </c>
      <c r="DF50" t="s">
        <v>22</v>
      </c>
      <c r="DG50" t="s">
        <v>22</v>
      </c>
      <c r="DH50" t="s">
        <v>3</v>
      </c>
      <c r="DI50" t="s">
        <v>22</v>
      </c>
      <c r="DJ50" t="s">
        <v>22</v>
      </c>
      <c r="DK50" t="s">
        <v>3</v>
      </c>
      <c r="DL50" t="s">
        <v>3</v>
      </c>
      <c r="DM50" t="s">
        <v>3</v>
      </c>
      <c r="DN50">
        <v>0</v>
      </c>
      <c r="DO50">
        <v>0</v>
      </c>
      <c r="DP50">
        <v>1</v>
      </c>
      <c r="DQ50">
        <v>1</v>
      </c>
      <c r="DU50">
        <v>1013</v>
      </c>
      <c r="DV50" t="s">
        <v>20</v>
      </c>
      <c r="DW50" t="s">
        <v>20</v>
      </c>
      <c r="DX50">
        <v>1</v>
      </c>
      <c r="DZ50" t="s">
        <v>3</v>
      </c>
      <c r="EA50" t="s">
        <v>3</v>
      </c>
      <c r="EB50" t="s">
        <v>3</v>
      </c>
      <c r="EC50" t="s">
        <v>3</v>
      </c>
      <c r="EE50">
        <v>293259713</v>
      </c>
      <c r="EF50">
        <v>2</v>
      </c>
      <c r="EG50" t="s">
        <v>23</v>
      </c>
      <c r="EH50">
        <v>27</v>
      </c>
      <c r="EI50" t="s">
        <v>24</v>
      </c>
      <c r="EJ50">
        <v>1</v>
      </c>
      <c r="EK50">
        <v>33002</v>
      </c>
      <c r="EL50" t="s">
        <v>24</v>
      </c>
      <c r="EM50" t="s">
        <v>25</v>
      </c>
      <c r="EO50" t="s">
        <v>26</v>
      </c>
      <c r="EQ50">
        <v>131072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2.56</v>
      </c>
      <c r="EX50">
        <v>2.75</v>
      </c>
      <c r="EY50">
        <v>0</v>
      </c>
      <c r="FQ50">
        <v>0</v>
      </c>
      <c r="FR50">
        <f t="shared" si="35"/>
        <v>0</v>
      </c>
      <c r="FS50">
        <v>0</v>
      </c>
      <c r="FX50">
        <v>103</v>
      </c>
      <c r="FY50">
        <v>60</v>
      </c>
      <c r="GA50" t="s">
        <v>3</v>
      </c>
      <c r="GD50">
        <v>1</v>
      </c>
      <c r="GF50">
        <v>127552302</v>
      </c>
      <c r="GG50">
        <v>2</v>
      </c>
      <c r="GH50">
        <v>1</v>
      </c>
      <c r="GI50">
        <v>-2</v>
      </c>
      <c r="GJ50">
        <v>0</v>
      </c>
      <c r="GK50">
        <v>0</v>
      </c>
      <c r="GL50">
        <f t="shared" si="36"/>
        <v>0</v>
      </c>
      <c r="GM50">
        <f t="shared" si="37"/>
        <v>11876.39</v>
      </c>
      <c r="GN50">
        <f t="shared" si="38"/>
        <v>11876.39</v>
      </c>
      <c r="GO50">
        <f t="shared" si="39"/>
        <v>0</v>
      </c>
      <c r="GP50">
        <f t="shared" si="40"/>
        <v>0</v>
      </c>
      <c r="GR50">
        <v>0</v>
      </c>
      <c r="GS50">
        <v>3</v>
      </c>
      <c r="GT50">
        <v>0</v>
      </c>
      <c r="GU50" t="s">
        <v>3</v>
      </c>
      <c r="GV50">
        <f t="shared" si="41"/>
        <v>0</v>
      </c>
      <c r="GW50">
        <v>1</v>
      </c>
      <c r="GX50">
        <f t="shared" si="42"/>
        <v>0</v>
      </c>
      <c r="HA50">
        <v>0</v>
      </c>
      <c r="HB50">
        <v>0</v>
      </c>
      <c r="HC50">
        <f t="shared" si="43"/>
        <v>0</v>
      </c>
      <c r="HE50" t="s">
        <v>3</v>
      </c>
      <c r="HF50" t="s">
        <v>3</v>
      </c>
      <c r="HM50" t="s">
        <v>3</v>
      </c>
      <c r="HN50" t="s">
        <v>27</v>
      </c>
      <c r="HO50" t="s">
        <v>28</v>
      </c>
      <c r="HP50" t="s">
        <v>24</v>
      </c>
      <c r="HQ50" t="s">
        <v>24</v>
      </c>
      <c r="IK50">
        <v>0</v>
      </c>
    </row>
    <row r="51" spans="1:245" x14ac:dyDescent="0.2">
      <c r="A51">
        <v>17</v>
      </c>
      <c r="B51">
        <v>1</v>
      </c>
      <c r="C51">
        <f>ROW(SmtRes!A99)</f>
        <v>99</v>
      </c>
      <c r="D51">
        <f>ROW(EtalonRes!A103)</f>
        <v>103</v>
      </c>
      <c r="E51" t="s">
        <v>95</v>
      </c>
      <c r="F51" t="s">
        <v>96</v>
      </c>
      <c r="G51" t="s">
        <v>97</v>
      </c>
      <c r="H51" t="s">
        <v>20</v>
      </c>
      <c r="I51">
        <v>1</v>
      </c>
      <c r="J51">
        <v>0</v>
      </c>
      <c r="K51">
        <v>1</v>
      </c>
      <c r="O51">
        <f t="shared" si="21"/>
        <v>4614.71</v>
      </c>
      <c r="P51">
        <f>SUMIF(SmtRes!AQ96:'SmtRes'!AQ99,"=1",SmtRes!DF96:'SmtRes'!DF99)</f>
        <v>0</v>
      </c>
      <c r="Q51">
        <f>SUMIF(SmtRes!AQ96:'SmtRes'!AQ99,"=1",SmtRes!DG96:'SmtRes'!DG99)</f>
        <v>2875.46</v>
      </c>
      <c r="R51">
        <f>SUMIF(SmtRes!AQ96:'SmtRes'!AQ99,"=1",SmtRes!DH96:'SmtRes'!DH99)</f>
        <v>899.96</v>
      </c>
      <c r="S51">
        <f>SUMIF(SmtRes!AQ96:'SmtRes'!AQ99,"=1",SmtRes!DI96:'SmtRes'!DI99)</f>
        <v>839.29</v>
      </c>
      <c r="T51">
        <f t="shared" si="22"/>
        <v>0</v>
      </c>
      <c r="U51">
        <f>SUMIF(SmtRes!AQ96:'SmtRes'!AQ99,"=1",SmtRes!CV96:'SmtRes'!CV99)</f>
        <v>1.86</v>
      </c>
      <c r="V51">
        <f>SUMIF(SmtRes!AQ96:'SmtRes'!AQ99,"=1",SmtRes!CW96:'SmtRes'!CW99)</f>
        <v>1.6500000000000001</v>
      </c>
      <c r="W51">
        <f t="shared" si="23"/>
        <v>0</v>
      </c>
      <c r="X51">
        <f t="shared" si="24"/>
        <v>1791.43</v>
      </c>
      <c r="Y51">
        <f t="shared" si="25"/>
        <v>1043.55</v>
      </c>
      <c r="AA51">
        <v>334399310</v>
      </c>
      <c r="AB51">
        <f t="shared" si="26"/>
        <v>3714.75</v>
      </c>
      <c r="AC51">
        <f t="shared" si="27"/>
        <v>0</v>
      </c>
      <c r="AD51">
        <f>ROUND((((SUM(SmtRes!BR96:'SmtRes'!BR99))-(SUM(SmtRes!BS96:'SmtRes'!BS99)))+AE51),6)</f>
        <v>2875.4621999999999</v>
      </c>
      <c r="AE51">
        <f>ROUND((SUM(SmtRes!BS96:'SmtRes'!BS99)),6)</f>
        <v>899.95740000000001</v>
      </c>
      <c r="AF51">
        <f>ROUND((SUM(SmtRes!BT96:'SmtRes'!BT99)),6)</f>
        <v>839.28779999999995</v>
      </c>
      <c r="AG51">
        <f t="shared" si="28"/>
        <v>0</v>
      </c>
      <c r="AH51">
        <f>(SUM(SmtRes!BU96:'SmtRes'!BU99))</f>
        <v>1.8599999999999999</v>
      </c>
      <c r="AI51">
        <f>(SUM(SmtRes!BV96:'SmtRes'!BV99))</f>
        <v>1.6500000000000001</v>
      </c>
      <c r="AJ51">
        <f t="shared" si="29"/>
        <v>0</v>
      </c>
      <c r="AK51">
        <v>3076.4715999999999</v>
      </c>
      <c r="AL51">
        <v>0</v>
      </c>
      <c r="AM51">
        <v>1916.9748</v>
      </c>
      <c r="AN51">
        <v>599.97160000000008</v>
      </c>
      <c r="AO51">
        <v>559.52520000000004</v>
      </c>
      <c r="AP51">
        <v>0</v>
      </c>
      <c r="AQ51">
        <v>1.24</v>
      </c>
      <c r="AR51">
        <v>1.1000000000000001</v>
      </c>
      <c r="AS51">
        <v>0</v>
      </c>
      <c r="AT51">
        <v>103</v>
      </c>
      <c r="AU51">
        <v>60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98</v>
      </c>
      <c r="BM51">
        <v>33002</v>
      </c>
      <c r="BN51">
        <v>0</v>
      </c>
      <c r="BO51" t="s">
        <v>3</v>
      </c>
      <c r="BP51">
        <v>0</v>
      </c>
      <c r="BQ51">
        <v>2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103</v>
      </c>
      <c r="CA51">
        <v>60</v>
      </c>
      <c r="CB51" t="s">
        <v>3</v>
      </c>
      <c r="CE51">
        <v>0</v>
      </c>
      <c r="CF51">
        <v>0</v>
      </c>
      <c r="CG51">
        <v>0</v>
      </c>
      <c r="CM51">
        <v>0</v>
      </c>
      <c r="CN51" t="s">
        <v>856</v>
      </c>
      <c r="CO51">
        <v>0</v>
      </c>
      <c r="CP51">
        <f t="shared" si="30"/>
        <v>4614.71</v>
      </c>
      <c r="CQ51">
        <f>SUMIF(SmtRes!AQ96:'SmtRes'!AQ99,"=1",SmtRes!AA96:'SmtRes'!AA99)</f>
        <v>0</v>
      </c>
      <c r="CR51">
        <f>SUMIF(SmtRes!AQ96:'SmtRes'!AQ99,"=1",SmtRes!AB96:'SmtRes'!AB99)</f>
        <v>2356.52</v>
      </c>
      <c r="CS51">
        <f>SUMIF(SmtRes!AQ96:'SmtRes'!AQ99,"=1",SmtRes!AC96:'SmtRes'!AC99)</f>
        <v>1027.3000000000002</v>
      </c>
      <c r="CT51">
        <f>SUMIF(SmtRes!AQ96:'SmtRes'!AQ99,"=1",SmtRes!AD96:'SmtRes'!AD99)</f>
        <v>451.23</v>
      </c>
      <c r="CU51">
        <f t="shared" si="31"/>
        <v>0</v>
      </c>
      <c r="CV51">
        <f>SUMIF(SmtRes!AQ96:'SmtRes'!AQ99,"=1",SmtRes!BU96:'SmtRes'!BU99)</f>
        <v>1.8599999999999999</v>
      </c>
      <c r="CW51">
        <f>SUMIF(SmtRes!AQ96:'SmtRes'!AQ99,"=1",SmtRes!BV96:'SmtRes'!BV99)</f>
        <v>1.6500000000000001</v>
      </c>
      <c r="CX51">
        <f t="shared" si="32"/>
        <v>0</v>
      </c>
      <c r="CY51">
        <f t="shared" si="33"/>
        <v>1791.4275</v>
      </c>
      <c r="CZ51">
        <f t="shared" si="34"/>
        <v>1043.55</v>
      </c>
      <c r="DC51" t="s">
        <v>3</v>
      </c>
      <c r="DD51" t="s">
        <v>3</v>
      </c>
      <c r="DE51" t="s">
        <v>33</v>
      </c>
      <c r="DF51" t="s">
        <v>33</v>
      </c>
      <c r="DG51" t="s">
        <v>33</v>
      </c>
      <c r="DH51" t="s">
        <v>3</v>
      </c>
      <c r="DI51" t="s">
        <v>33</v>
      </c>
      <c r="DJ51" t="s">
        <v>33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20</v>
      </c>
      <c r="DW51" t="s">
        <v>20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293259713</v>
      </c>
      <c r="EF51">
        <v>2</v>
      </c>
      <c r="EG51" t="s">
        <v>23</v>
      </c>
      <c r="EH51">
        <v>27</v>
      </c>
      <c r="EI51" t="s">
        <v>24</v>
      </c>
      <c r="EJ51">
        <v>1</v>
      </c>
      <c r="EK51">
        <v>33002</v>
      </c>
      <c r="EL51" t="s">
        <v>24</v>
      </c>
      <c r="EM51" t="s">
        <v>25</v>
      </c>
      <c r="EO51" t="s">
        <v>34</v>
      </c>
      <c r="EQ51">
        <v>131072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1.24</v>
      </c>
      <c r="EX51">
        <v>1.1000000000000001</v>
      </c>
      <c r="EY51">
        <v>0</v>
      </c>
      <c r="FQ51">
        <v>0</v>
      </c>
      <c r="FR51">
        <f t="shared" si="35"/>
        <v>0</v>
      </c>
      <c r="FS51">
        <v>0</v>
      </c>
      <c r="FX51">
        <v>103</v>
      </c>
      <c r="FY51">
        <v>60</v>
      </c>
      <c r="GA51" t="s">
        <v>3</v>
      </c>
      <c r="GD51">
        <v>1</v>
      </c>
      <c r="GF51">
        <v>523430721</v>
      </c>
      <c r="GG51">
        <v>2</v>
      </c>
      <c r="GH51">
        <v>1</v>
      </c>
      <c r="GI51">
        <v>-2</v>
      </c>
      <c r="GJ51">
        <v>0</v>
      </c>
      <c r="GK51">
        <v>0</v>
      </c>
      <c r="GL51">
        <f t="shared" si="36"/>
        <v>0</v>
      </c>
      <c r="GM51">
        <f t="shared" si="37"/>
        <v>7449.69</v>
      </c>
      <c r="GN51">
        <f t="shared" si="38"/>
        <v>7449.69</v>
      </c>
      <c r="GO51">
        <f t="shared" si="39"/>
        <v>0</v>
      </c>
      <c r="GP51">
        <f t="shared" si="40"/>
        <v>0</v>
      </c>
      <c r="GR51">
        <v>0</v>
      </c>
      <c r="GS51">
        <v>3</v>
      </c>
      <c r="GT51">
        <v>0</v>
      </c>
      <c r="GU51" t="s">
        <v>3</v>
      </c>
      <c r="GV51">
        <f t="shared" si="41"/>
        <v>0</v>
      </c>
      <c r="GW51">
        <v>1</v>
      </c>
      <c r="GX51">
        <f t="shared" si="42"/>
        <v>0</v>
      </c>
      <c r="HA51">
        <v>0</v>
      </c>
      <c r="HB51">
        <v>0</v>
      </c>
      <c r="HC51">
        <f t="shared" si="43"/>
        <v>0</v>
      </c>
      <c r="HE51" t="s">
        <v>3</v>
      </c>
      <c r="HF51" t="s">
        <v>3</v>
      </c>
      <c r="HM51" t="s">
        <v>3</v>
      </c>
      <c r="HN51" t="s">
        <v>27</v>
      </c>
      <c r="HO51" t="s">
        <v>28</v>
      </c>
      <c r="HP51" t="s">
        <v>24</v>
      </c>
      <c r="HQ51" t="s">
        <v>24</v>
      </c>
      <c r="IK51">
        <v>0</v>
      </c>
    </row>
    <row r="52" spans="1:245" x14ac:dyDescent="0.2">
      <c r="A52">
        <v>17</v>
      </c>
      <c r="B52">
        <v>1</v>
      </c>
      <c r="C52">
        <f>ROW(SmtRes!A104)</f>
        <v>104</v>
      </c>
      <c r="D52">
        <f>ROW(EtalonRes!A108)</f>
        <v>108</v>
      </c>
      <c r="E52" t="s">
        <v>99</v>
      </c>
      <c r="F52" t="s">
        <v>100</v>
      </c>
      <c r="G52" t="s">
        <v>101</v>
      </c>
      <c r="H52" t="s">
        <v>20</v>
      </c>
      <c r="I52">
        <v>2</v>
      </c>
      <c r="J52">
        <v>0</v>
      </c>
      <c r="K52">
        <v>2</v>
      </c>
      <c r="O52">
        <f t="shared" si="21"/>
        <v>2589.77</v>
      </c>
      <c r="P52">
        <f>SUMIF(SmtRes!AQ100:'SmtRes'!AQ104,"=1",SmtRes!DF100:'SmtRes'!DF104)</f>
        <v>0</v>
      </c>
      <c r="Q52">
        <f>SUMIF(SmtRes!AQ100:'SmtRes'!AQ104,"=1",SmtRes!DG100:'SmtRes'!DG104)</f>
        <v>1350.37</v>
      </c>
      <c r="R52">
        <f>SUMIF(SmtRes!AQ100:'SmtRes'!AQ104,"=1",SmtRes!DH100:'SmtRes'!DH104)</f>
        <v>739.23</v>
      </c>
      <c r="S52">
        <f>SUMIF(SmtRes!AQ100:'SmtRes'!AQ104,"=1",SmtRes!DI100:'SmtRes'!DI104)</f>
        <v>500.17</v>
      </c>
      <c r="T52">
        <f t="shared" si="22"/>
        <v>0</v>
      </c>
      <c r="U52">
        <f>SUMIF(SmtRes!AQ100:'SmtRes'!AQ104,"=1",SmtRes!CV100:'SmtRes'!CV104)</f>
        <v>1.23</v>
      </c>
      <c r="V52">
        <f>SUMIF(SmtRes!AQ100:'SmtRes'!AQ104,"=1",SmtRes!CW100:'SmtRes'!CW104)</f>
        <v>1.32</v>
      </c>
      <c r="W52">
        <f t="shared" si="23"/>
        <v>0</v>
      </c>
      <c r="X52">
        <f t="shared" si="24"/>
        <v>1276.58</v>
      </c>
      <c r="Y52">
        <f t="shared" si="25"/>
        <v>743.64</v>
      </c>
      <c r="AA52">
        <v>334399310</v>
      </c>
      <c r="AB52">
        <f t="shared" si="26"/>
        <v>925.26689999999996</v>
      </c>
      <c r="AC52">
        <f t="shared" si="27"/>
        <v>0</v>
      </c>
      <c r="AD52">
        <f>ROUND((((SUM(SmtRes!BR100:'SmtRes'!BR104))-(SUM(SmtRes!BS100:'SmtRes'!BS104)))+AE52),6)</f>
        <v>675.18330000000003</v>
      </c>
      <c r="AE52">
        <f>ROUND((SUM(SmtRes!BS100:'SmtRes'!BS104)),6)</f>
        <v>369.61320000000001</v>
      </c>
      <c r="AF52">
        <f>ROUND((SUM(SmtRes!BT100:'SmtRes'!BT104)),6)</f>
        <v>250.08359999999999</v>
      </c>
      <c r="AG52">
        <f t="shared" si="28"/>
        <v>0</v>
      </c>
      <c r="AH52">
        <f>(SUM(SmtRes!BU100:'SmtRes'!BU104))</f>
        <v>0.61499999999999988</v>
      </c>
      <c r="AI52">
        <f>(SUM(SmtRes!BV100:'SmtRes'!BV104))</f>
        <v>0.66</v>
      </c>
      <c r="AJ52">
        <f t="shared" si="29"/>
        <v>0</v>
      </c>
      <c r="AK52">
        <v>863.25340000000006</v>
      </c>
      <c r="AL52">
        <v>0</v>
      </c>
      <c r="AM52">
        <v>450.12220000000002</v>
      </c>
      <c r="AN52">
        <v>246.40879999999999</v>
      </c>
      <c r="AO52">
        <v>166.72239999999999</v>
      </c>
      <c r="AP52">
        <v>0</v>
      </c>
      <c r="AQ52">
        <v>0.41</v>
      </c>
      <c r="AR52">
        <v>0.44</v>
      </c>
      <c r="AS52">
        <v>0</v>
      </c>
      <c r="AT52">
        <v>103</v>
      </c>
      <c r="AU52">
        <v>60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D52" t="s">
        <v>3</v>
      </c>
      <c r="BE52" t="s">
        <v>3</v>
      </c>
      <c r="BF52" t="s">
        <v>3</v>
      </c>
      <c r="BG52" t="s">
        <v>3</v>
      </c>
      <c r="BH52">
        <v>0</v>
      </c>
      <c r="BI52">
        <v>1</v>
      </c>
      <c r="BJ52" t="s">
        <v>102</v>
      </c>
      <c r="BM52">
        <v>33001</v>
      </c>
      <c r="BN52">
        <v>0</v>
      </c>
      <c r="BO52" t="s">
        <v>3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3</v>
      </c>
      <c r="BZ52">
        <v>103</v>
      </c>
      <c r="CA52">
        <v>60</v>
      </c>
      <c r="CB52" t="s">
        <v>3</v>
      </c>
      <c r="CE52">
        <v>0</v>
      </c>
      <c r="CF52">
        <v>0</v>
      </c>
      <c r="CG52">
        <v>0</v>
      </c>
      <c r="CM52">
        <v>0</v>
      </c>
      <c r="CN52" t="s">
        <v>856</v>
      </c>
      <c r="CO52">
        <v>0</v>
      </c>
      <c r="CP52">
        <f t="shared" si="30"/>
        <v>2589.77</v>
      </c>
      <c r="CQ52">
        <f>SUMIF(SmtRes!AQ100:'SmtRes'!AQ104,"=1",SmtRes!AA100:'SmtRes'!AA104)</f>
        <v>0</v>
      </c>
      <c r="CR52">
        <f>SUMIF(SmtRes!AQ100:'SmtRes'!AQ104,"=1",SmtRes!AB100:'SmtRes'!AB104)</f>
        <v>2046.01</v>
      </c>
      <c r="CS52">
        <f>SUMIF(SmtRes!AQ100:'SmtRes'!AQ104,"=1",SmtRes!AC100:'SmtRes'!AC104)</f>
        <v>1120.04</v>
      </c>
      <c r="CT52">
        <f>SUMIF(SmtRes!AQ100:'SmtRes'!AQ104,"=1",SmtRes!AD100:'SmtRes'!AD104)</f>
        <v>406.64</v>
      </c>
      <c r="CU52">
        <f t="shared" si="31"/>
        <v>0</v>
      </c>
      <c r="CV52">
        <f>SUMIF(SmtRes!AQ100:'SmtRes'!AQ104,"=1",SmtRes!BU100:'SmtRes'!BU104)</f>
        <v>0.61499999999999988</v>
      </c>
      <c r="CW52">
        <f>SUMIF(SmtRes!AQ100:'SmtRes'!AQ104,"=1",SmtRes!BV100:'SmtRes'!BV104)</f>
        <v>0.66</v>
      </c>
      <c r="CX52">
        <f t="shared" si="32"/>
        <v>0</v>
      </c>
      <c r="CY52">
        <f t="shared" si="33"/>
        <v>1276.5820000000001</v>
      </c>
      <c r="CZ52">
        <f t="shared" si="34"/>
        <v>743.64</v>
      </c>
      <c r="DC52" t="s">
        <v>3</v>
      </c>
      <c r="DD52" t="s">
        <v>3</v>
      </c>
      <c r="DE52" t="s">
        <v>33</v>
      </c>
      <c r="DF52" t="s">
        <v>33</v>
      </c>
      <c r="DG52" t="s">
        <v>33</v>
      </c>
      <c r="DH52" t="s">
        <v>3</v>
      </c>
      <c r="DI52" t="s">
        <v>33</v>
      </c>
      <c r="DJ52" t="s">
        <v>33</v>
      </c>
      <c r="DK52" t="s">
        <v>3</v>
      </c>
      <c r="DL52" t="s">
        <v>3</v>
      </c>
      <c r="DM52" t="s">
        <v>3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20</v>
      </c>
      <c r="DW52" t="s">
        <v>20</v>
      </c>
      <c r="DX52">
        <v>1</v>
      </c>
      <c r="DZ52" t="s">
        <v>3</v>
      </c>
      <c r="EA52" t="s">
        <v>3</v>
      </c>
      <c r="EB52" t="s">
        <v>3</v>
      </c>
      <c r="EC52" t="s">
        <v>3</v>
      </c>
      <c r="EE52">
        <v>293259405</v>
      </c>
      <c r="EF52">
        <v>2</v>
      </c>
      <c r="EG52" t="s">
        <v>23</v>
      </c>
      <c r="EH52">
        <v>27</v>
      </c>
      <c r="EI52" t="s">
        <v>24</v>
      </c>
      <c r="EJ52">
        <v>1</v>
      </c>
      <c r="EK52">
        <v>33001</v>
      </c>
      <c r="EL52" t="s">
        <v>24</v>
      </c>
      <c r="EM52" t="s">
        <v>25</v>
      </c>
      <c r="EO52" t="s">
        <v>34</v>
      </c>
      <c r="EQ52">
        <v>131072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0.41</v>
      </c>
      <c r="EX52">
        <v>0.44</v>
      </c>
      <c r="EY52">
        <v>0</v>
      </c>
      <c r="FQ52">
        <v>0</v>
      </c>
      <c r="FR52">
        <f t="shared" si="35"/>
        <v>0</v>
      </c>
      <c r="FS52">
        <v>0</v>
      </c>
      <c r="FX52">
        <v>103</v>
      </c>
      <c r="FY52">
        <v>60</v>
      </c>
      <c r="GA52" t="s">
        <v>3</v>
      </c>
      <c r="GD52">
        <v>1</v>
      </c>
      <c r="GF52">
        <v>-1436973085</v>
      </c>
      <c r="GG52">
        <v>2</v>
      </c>
      <c r="GH52">
        <v>1</v>
      </c>
      <c r="GI52">
        <v>-2</v>
      </c>
      <c r="GJ52">
        <v>0</v>
      </c>
      <c r="GK52">
        <v>0</v>
      </c>
      <c r="GL52">
        <f t="shared" si="36"/>
        <v>0</v>
      </c>
      <c r="GM52">
        <f t="shared" si="37"/>
        <v>4609.99</v>
      </c>
      <c r="GN52">
        <f t="shared" si="38"/>
        <v>4609.99</v>
      </c>
      <c r="GO52">
        <f t="shared" si="39"/>
        <v>0</v>
      </c>
      <c r="GP52">
        <f t="shared" si="40"/>
        <v>0</v>
      </c>
      <c r="GR52">
        <v>0</v>
      </c>
      <c r="GS52">
        <v>3</v>
      </c>
      <c r="GT52">
        <v>0</v>
      </c>
      <c r="GU52" t="s">
        <v>3</v>
      </c>
      <c r="GV52">
        <f t="shared" si="41"/>
        <v>0</v>
      </c>
      <c r="GW52">
        <v>1</v>
      </c>
      <c r="GX52">
        <f t="shared" si="42"/>
        <v>0</v>
      </c>
      <c r="HA52">
        <v>0</v>
      </c>
      <c r="HB52">
        <v>0</v>
      </c>
      <c r="HC52">
        <f t="shared" si="43"/>
        <v>0</v>
      </c>
      <c r="HE52" t="s">
        <v>3</v>
      </c>
      <c r="HF52" t="s">
        <v>3</v>
      </c>
      <c r="HM52" t="s">
        <v>3</v>
      </c>
      <c r="HN52" t="s">
        <v>27</v>
      </c>
      <c r="HO52" t="s">
        <v>28</v>
      </c>
      <c r="HP52" t="s">
        <v>24</v>
      </c>
      <c r="HQ52" t="s">
        <v>24</v>
      </c>
      <c r="IK52">
        <v>0</v>
      </c>
    </row>
    <row r="53" spans="1:245" x14ac:dyDescent="0.2">
      <c r="A53">
        <v>17</v>
      </c>
      <c r="B53">
        <v>1</v>
      </c>
      <c r="C53">
        <f>ROW(SmtRes!A109)</f>
        <v>109</v>
      </c>
      <c r="D53">
        <f>ROW(EtalonRes!A113)</f>
        <v>113</v>
      </c>
      <c r="E53" t="s">
        <v>103</v>
      </c>
      <c r="F53" t="s">
        <v>104</v>
      </c>
      <c r="G53" t="s">
        <v>105</v>
      </c>
      <c r="H53" t="s">
        <v>20</v>
      </c>
      <c r="I53">
        <v>5</v>
      </c>
      <c r="J53">
        <v>0</v>
      </c>
      <c r="K53">
        <v>5</v>
      </c>
      <c r="O53">
        <f t="shared" si="21"/>
        <v>5632.65</v>
      </c>
      <c r="P53">
        <f>SUMIF(SmtRes!AQ105:'SmtRes'!AQ109,"=1",SmtRes!DF105:'SmtRes'!DF109)</f>
        <v>0</v>
      </c>
      <c r="Q53">
        <f>SUMIF(SmtRes!AQ105:'SmtRes'!AQ109,"=1",SmtRes!DG105:'SmtRes'!DG109)</f>
        <v>2946.26</v>
      </c>
      <c r="R53">
        <f>SUMIF(SmtRes!AQ105:'SmtRes'!AQ109,"=1",SmtRes!DH105:'SmtRes'!DH109)</f>
        <v>1612.8600000000001</v>
      </c>
      <c r="S53">
        <f>SUMIF(SmtRes!AQ105:'SmtRes'!AQ109,"=1",SmtRes!DI105:'SmtRes'!DI109)</f>
        <v>1073.53</v>
      </c>
      <c r="T53">
        <f t="shared" si="22"/>
        <v>0</v>
      </c>
      <c r="U53">
        <f>SUMIF(SmtRes!AQ105:'SmtRes'!AQ109,"=1",SmtRes!CV105:'SmtRes'!CV109)</f>
        <v>2.64</v>
      </c>
      <c r="V53">
        <f>SUMIF(SmtRes!AQ105:'SmtRes'!AQ109,"=1",SmtRes!CW105:'SmtRes'!CW109)</f>
        <v>2.88</v>
      </c>
      <c r="W53">
        <f t="shared" si="23"/>
        <v>0</v>
      </c>
      <c r="X53">
        <f t="shared" si="24"/>
        <v>2766.98</v>
      </c>
      <c r="Y53">
        <f t="shared" si="25"/>
        <v>1611.83</v>
      </c>
      <c r="AA53">
        <v>334399310</v>
      </c>
      <c r="AB53">
        <f t="shared" si="26"/>
        <v>803.95680000000004</v>
      </c>
      <c r="AC53">
        <f t="shared" si="27"/>
        <v>0</v>
      </c>
      <c r="AD53">
        <f>ROUND((((SUM(SmtRes!BR105:'SmtRes'!BR109))-(SUM(SmtRes!BS105:'SmtRes'!BS109)))+AE53),6)</f>
        <v>589.25088000000005</v>
      </c>
      <c r="AE53">
        <f>ROUND((SUM(SmtRes!BS105:'SmtRes'!BS109)),6)</f>
        <v>322.57152000000002</v>
      </c>
      <c r="AF53">
        <f>ROUND((SUM(SmtRes!BT105:'SmtRes'!BT109)),6)</f>
        <v>214.70591999999999</v>
      </c>
      <c r="AG53">
        <f t="shared" si="28"/>
        <v>0</v>
      </c>
      <c r="AH53">
        <f>(SUM(SmtRes!BU105:'SmtRes'!BU109))</f>
        <v>0.52800000000000002</v>
      </c>
      <c r="AI53">
        <f>(SUM(SmtRes!BV105:'SmtRes'!BV109))</f>
        <v>0.57599999999999996</v>
      </c>
      <c r="AJ53">
        <f t="shared" si="29"/>
        <v>0</v>
      </c>
      <c r="AK53">
        <v>938.77359999999999</v>
      </c>
      <c r="AL53">
        <v>0</v>
      </c>
      <c r="AM53">
        <v>491.04239999999999</v>
      </c>
      <c r="AN53">
        <v>268.80959999999999</v>
      </c>
      <c r="AO53">
        <v>178.92159999999998</v>
      </c>
      <c r="AP53">
        <v>0</v>
      </c>
      <c r="AQ53">
        <v>0.44</v>
      </c>
      <c r="AR53">
        <v>0.48</v>
      </c>
      <c r="AS53">
        <v>0</v>
      </c>
      <c r="AT53">
        <v>103</v>
      </c>
      <c r="AU53">
        <v>60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1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106</v>
      </c>
      <c r="BM53">
        <v>33001</v>
      </c>
      <c r="BN53">
        <v>0</v>
      </c>
      <c r="BO53" t="s">
        <v>3</v>
      </c>
      <c r="BP53">
        <v>0</v>
      </c>
      <c r="BQ53">
        <v>2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103</v>
      </c>
      <c r="CA53">
        <v>60</v>
      </c>
      <c r="CB53" t="s">
        <v>3</v>
      </c>
      <c r="CE53">
        <v>0</v>
      </c>
      <c r="CF53">
        <v>0</v>
      </c>
      <c r="CG53">
        <v>0</v>
      </c>
      <c r="CM53">
        <v>0</v>
      </c>
      <c r="CN53" t="s">
        <v>854</v>
      </c>
      <c r="CO53">
        <v>0</v>
      </c>
      <c r="CP53">
        <f t="shared" si="30"/>
        <v>5632.65</v>
      </c>
      <c r="CQ53">
        <f>SUMIF(SmtRes!AQ105:'SmtRes'!AQ109,"=1",SmtRes!AA105:'SmtRes'!AA109)</f>
        <v>0</v>
      </c>
      <c r="CR53">
        <f>SUMIF(SmtRes!AQ105:'SmtRes'!AQ109,"=1",SmtRes!AB105:'SmtRes'!AB109)</f>
        <v>2046.01</v>
      </c>
      <c r="CS53">
        <f>SUMIF(SmtRes!AQ105:'SmtRes'!AQ109,"=1",SmtRes!AC105:'SmtRes'!AC109)</f>
        <v>1120.04</v>
      </c>
      <c r="CT53">
        <f>SUMIF(SmtRes!AQ105:'SmtRes'!AQ109,"=1",SmtRes!AD105:'SmtRes'!AD109)</f>
        <v>406.64</v>
      </c>
      <c r="CU53">
        <f t="shared" si="31"/>
        <v>0</v>
      </c>
      <c r="CV53">
        <f>SUMIF(SmtRes!AQ105:'SmtRes'!AQ109,"=1",SmtRes!BU105:'SmtRes'!BU109)</f>
        <v>0.52800000000000002</v>
      </c>
      <c r="CW53">
        <f>SUMIF(SmtRes!AQ105:'SmtRes'!AQ109,"=1",SmtRes!BV105:'SmtRes'!BV109)</f>
        <v>0.57599999999999996</v>
      </c>
      <c r="CX53">
        <f t="shared" si="32"/>
        <v>0</v>
      </c>
      <c r="CY53">
        <f t="shared" si="33"/>
        <v>2766.9817000000003</v>
      </c>
      <c r="CZ53">
        <f t="shared" si="34"/>
        <v>1611.8340000000003</v>
      </c>
      <c r="DC53" t="s">
        <v>3</v>
      </c>
      <c r="DD53" t="s">
        <v>3</v>
      </c>
      <c r="DE53" t="s">
        <v>22</v>
      </c>
      <c r="DF53" t="s">
        <v>22</v>
      </c>
      <c r="DG53" t="s">
        <v>22</v>
      </c>
      <c r="DH53" t="s">
        <v>3</v>
      </c>
      <c r="DI53" t="s">
        <v>22</v>
      </c>
      <c r="DJ53" t="s">
        <v>22</v>
      </c>
      <c r="DK53" t="s">
        <v>3</v>
      </c>
      <c r="DL53" t="s">
        <v>3</v>
      </c>
      <c r="DM53" t="s">
        <v>3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20</v>
      </c>
      <c r="DW53" t="s">
        <v>20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293259405</v>
      </c>
      <c r="EF53">
        <v>2</v>
      </c>
      <c r="EG53" t="s">
        <v>23</v>
      </c>
      <c r="EH53">
        <v>27</v>
      </c>
      <c r="EI53" t="s">
        <v>24</v>
      </c>
      <c r="EJ53">
        <v>1</v>
      </c>
      <c r="EK53">
        <v>33001</v>
      </c>
      <c r="EL53" t="s">
        <v>24</v>
      </c>
      <c r="EM53" t="s">
        <v>25</v>
      </c>
      <c r="EO53" t="s">
        <v>26</v>
      </c>
      <c r="EQ53">
        <v>131072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0.44</v>
      </c>
      <c r="EX53">
        <v>0.48</v>
      </c>
      <c r="EY53">
        <v>0</v>
      </c>
      <c r="FQ53">
        <v>0</v>
      </c>
      <c r="FR53">
        <f t="shared" si="35"/>
        <v>0</v>
      </c>
      <c r="FS53">
        <v>0</v>
      </c>
      <c r="FX53">
        <v>103</v>
      </c>
      <c r="FY53">
        <v>60</v>
      </c>
      <c r="GA53" t="s">
        <v>3</v>
      </c>
      <c r="GD53">
        <v>1</v>
      </c>
      <c r="GF53">
        <v>-974305191</v>
      </c>
      <c r="GG53">
        <v>2</v>
      </c>
      <c r="GH53">
        <v>1</v>
      </c>
      <c r="GI53">
        <v>-2</v>
      </c>
      <c r="GJ53">
        <v>0</v>
      </c>
      <c r="GK53">
        <v>0</v>
      </c>
      <c r="GL53">
        <f t="shared" si="36"/>
        <v>0</v>
      </c>
      <c r="GM53">
        <f t="shared" si="37"/>
        <v>10011.459999999999</v>
      </c>
      <c r="GN53">
        <f t="shared" si="38"/>
        <v>10011.459999999999</v>
      </c>
      <c r="GO53">
        <f t="shared" si="39"/>
        <v>0</v>
      </c>
      <c r="GP53">
        <f t="shared" si="40"/>
        <v>0</v>
      </c>
      <c r="GR53">
        <v>0</v>
      </c>
      <c r="GS53">
        <v>3</v>
      </c>
      <c r="GT53">
        <v>0</v>
      </c>
      <c r="GU53" t="s">
        <v>3</v>
      </c>
      <c r="GV53">
        <f t="shared" si="41"/>
        <v>0</v>
      </c>
      <c r="GW53">
        <v>1</v>
      </c>
      <c r="GX53">
        <f t="shared" si="42"/>
        <v>0</v>
      </c>
      <c r="HA53">
        <v>0</v>
      </c>
      <c r="HB53">
        <v>0</v>
      </c>
      <c r="HC53">
        <f t="shared" si="43"/>
        <v>0</v>
      </c>
      <c r="HE53" t="s">
        <v>3</v>
      </c>
      <c r="HF53" t="s">
        <v>3</v>
      </c>
      <c r="HM53" t="s">
        <v>3</v>
      </c>
      <c r="HN53" t="s">
        <v>27</v>
      </c>
      <c r="HO53" t="s">
        <v>28</v>
      </c>
      <c r="HP53" t="s">
        <v>24</v>
      </c>
      <c r="HQ53" t="s">
        <v>24</v>
      </c>
      <c r="IK53">
        <v>0</v>
      </c>
    </row>
    <row r="54" spans="1:245" x14ac:dyDescent="0.2">
      <c r="A54">
        <v>17</v>
      </c>
      <c r="B54">
        <v>1</v>
      </c>
      <c r="C54">
        <f>ROW(SmtRes!A114)</f>
        <v>114</v>
      </c>
      <c r="D54">
        <f>ROW(EtalonRes!A118)</f>
        <v>118</v>
      </c>
      <c r="E54" t="s">
        <v>107</v>
      </c>
      <c r="F54" t="s">
        <v>104</v>
      </c>
      <c r="G54" t="s">
        <v>105</v>
      </c>
      <c r="H54" t="s">
        <v>20</v>
      </c>
      <c r="I54">
        <v>7</v>
      </c>
      <c r="J54">
        <v>0</v>
      </c>
      <c r="K54">
        <v>7</v>
      </c>
      <c r="O54">
        <f t="shared" si="21"/>
        <v>9068.5499999999993</v>
      </c>
      <c r="P54">
        <f>SUMIF(SmtRes!AQ110:'SmtRes'!AQ114,"=1",SmtRes!DF110:'SmtRes'!DF114)</f>
        <v>0</v>
      </c>
      <c r="Q54">
        <f>SUMIF(SmtRes!AQ110:'SmtRes'!AQ114,"=1",SmtRes!DG110:'SmtRes'!DG114)</f>
        <v>4743.4699999999993</v>
      </c>
      <c r="R54">
        <f>SUMIF(SmtRes!AQ110:'SmtRes'!AQ114,"=1",SmtRes!DH110:'SmtRes'!DH114)</f>
        <v>2596.6999999999998</v>
      </c>
      <c r="S54">
        <f>SUMIF(SmtRes!AQ110:'SmtRes'!AQ114,"=1",SmtRes!DI110:'SmtRes'!DI114)</f>
        <v>1728.38</v>
      </c>
      <c r="T54">
        <f t="shared" si="22"/>
        <v>0</v>
      </c>
      <c r="U54">
        <f>SUMIF(SmtRes!AQ110:'SmtRes'!AQ114,"=1",SmtRes!CV110:'SmtRes'!CV114)</f>
        <v>4.2504</v>
      </c>
      <c r="V54">
        <f>SUMIF(SmtRes!AQ110:'SmtRes'!AQ114,"=1",SmtRes!CW110:'SmtRes'!CW114)</f>
        <v>4.6368</v>
      </c>
      <c r="W54">
        <f t="shared" si="23"/>
        <v>0</v>
      </c>
      <c r="X54">
        <f t="shared" si="24"/>
        <v>4454.83</v>
      </c>
      <c r="Y54">
        <f t="shared" si="25"/>
        <v>2595.0500000000002</v>
      </c>
      <c r="AA54">
        <v>334399310</v>
      </c>
      <c r="AB54">
        <f t="shared" si="26"/>
        <v>924.55032000000006</v>
      </c>
      <c r="AC54">
        <f t="shared" si="27"/>
        <v>0</v>
      </c>
      <c r="AD54">
        <f>ROUND((((SUM(SmtRes!BR110:'SmtRes'!BR114))-(SUM(SmtRes!BS110:'SmtRes'!BS114)))+AE54),6)</f>
        <v>677.63851199999999</v>
      </c>
      <c r="AE54">
        <f>ROUND((SUM(SmtRes!BS110:'SmtRes'!BS114)),6)</f>
        <v>370.95724799999999</v>
      </c>
      <c r="AF54">
        <f>ROUND((SUM(SmtRes!BT110:'SmtRes'!BT114)),6)</f>
        <v>246.91180800000001</v>
      </c>
      <c r="AG54">
        <f t="shared" si="28"/>
        <v>0</v>
      </c>
      <c r="AH54">
        <f>(SUM(SmtRes!BU110:'SmtRes'!BU114))</f>
        <v>0.60719999999999996</v>
      </c>
      <c r="AI54">
        <f>(SUM(SmtRes!BV110:'SmtRes'!BV114))</f>
        <v>0.66239999999999988</v>
      </c>
      <c r="AJ54">
        <f t="shared" si="29"/>
        <v>0</v>
      </c>
      <c r="AK54">
        <v>938.77359999999999</v>
      </c>
      <c r="AL54">
        <v>0</v>
      </c>
      <c r="AM54">
        <v>491.04239999999999</v>
      </c>
      <c r="AN54">
        <v>268.80959999999999</v>
      </c>
      <c r="AO54">
        <v>178.92159999999998</v>
      </c>
      <c r="AP54">
        <v>0</v>
      </c>
      <c r="AQ54">
        <v>0.44</v>
      </c>
      <c r="AR54">
        <v>0.48</v>
      </c>
      <c r="AS54">
        <v>0</v>
      </c>
      <c r="AT54">
        <v>103</v>
      </c>
      <c r="AU54">
        <v>60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D54" t="s">
        <v>3</v>
      </c>
      <c r="BE54" t="s">
        <v>3</v>
      </c>
      <c r="BF54" t="s">
        <v>3</v>
      </c>
      <c r="BG54" t="s">
        <v>3</v>
      </c>
      <c r="BH54">
        <v>0</v>
      </c>
      <c r="BI54">
        <v>1</v>
      </c>
      <c r="BJ54" t="s">
        <v>106</v>
      </c>
      <c r="BM54">
        <v>33001</v>
      </c>
      <c r="BN54">
        <v>0</v>
      </c>
      <c r="BO54" t="s">
        <v>3</v>
      </c>
      <c r="BP54">
        <v>0</v>
      </c>
      <c r="BQ54">
        <v>2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3</v>
      </c>
      <c r="BZ54">
        <v>103</v>
      </c>
      <c r="CA54">
        <v>60</v>
      </c>
      <c r="CB54" t="s">
        <v>3</v>
      </c>
      <c r="CE54">
        <v>0</v>
      </c>
      <c r="CF54">
        <v>0</v>
      </c>
      <c r="CG54">
        <v>0</v>
      </c>
      <c r="CM54">
        <v>0</v>
      </c>
      <c r="CN54" t="s">
        <v>855</v>
      </c>
      <c r="CO54">
        <v>0</v>
      </c>
      <c r="CP54">
        <f t="shared" si="30"/>
        <v>9068.5499999999993</v>
      </c>
      <c r="CQ54">
        <f>SUMIF(SmtRes!AQ110:'SmtRes'!AQ114,"=1",SmtRes!AA110:'SmtRes'!AA114)</f>
        <v>0</v>
      </c>
      <c r="CR54">
        <f>SUMIF(SmtRes!AQ110:'SmtRes'!AQ114,"=1",SmtRes!AB110:'SmtRes'!AB114)</f>
        <v>2046.01</v>
      </c>
      <c r="CS54">
        <f>SUMIF(SmtRes!AQ110:'SmtRes'!AQ114,"=1",SmtRes!AC110:'SmtRes'!AC114)</f>
        <v>1120.04</v>
      </c>
      <c r="CT54">
        <f>SUMIF(SmtRes!AQ110:'SmtRes'!AQ114,"=1",SmtRes!AD110:'SmtRes'!AD114)</f>
        <v>406.64</v>
      </c>
      <c r="CU54">
        <f t="shared" si="31"/>
        <v>0</v>
      </c>
      <c r="CV54">
        <f>SUMIF(SmtRes!AQ110:'SmtRes'!AQ114,"=1",SmtRes!BU110:'SmtRes'!BU114)</f>
        <v>0.60719999999999996</v>
      </c>
      <c r="CW54">
        <f>SUMIF(SmtRes!AQ110:'SmtRes'!AQ114,"=1",SmtRes!BV110:'SmtRes'!BV114)</f>
        <v>0.66239999999999988</v>
      </c>
      <c r="CX54">
        <f t="shared" si="32"/>
        <v>0</v>
      </c>
      <c r="CY54">
        <f t="shared" si="33"/>
        <v>4454.8324000000002</v>
      </c>
      <c r="CZ54">
        <f t="shared" si="34"/>
        <v>2595.0479999999998</v>
      </c>
      <c r="DC54" t="s">
        <v>3</v>
      </c>
      <c r="DD54" t="s">
        <v>3</v>
      </c>
      <c r="DE54" t="s">
        <v>30</v>
      </c>
      <c r="DF54" t="s">
        <v>30</v>
      </c>
      <c r="DG54" t="s">
        <v>30</v>
      </c>
      <c r="DH54" t="s">
        <v>3</v>
      </c>
      <c r="DI54" t="s">
        <v>30</v>
      </c>
      <c r="DJ54" t="s">
        <v>30</v>
      </c>
      <c r="DK54" t="s">
        <v>3</v>
      </c>
      <c r="DL54" t="s">
        <v>3</v>
      </c>
      <c r="DM54" t="s">
        <v>3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20</v>
      </c>
      <c r="DW54" t="s">
        <v>20</v>
      </c>
      <c r="DX54">
        <v>1</v>
      </c>
      <c r="DZ54" t="s">
        <v>3</v>
      </c>
      <c r="EA54" t="s">
        <v>3</v>
      </c>
      <c r="EB54" t="s">
        <v>3</v>
      </c>
      <c r="EC54" t="s">
        <v>3</v>
      </c>
      <c r="EE54">
        <v>293259405</v>
      </c>
      <c r="EF54">
        <v>2</v>
      </c>
      <c r="EG54" t="s">
        <v>23</v>
      </c>
      <c r="EH54">
        <v>27</v>
      </c>
      <c r="EI54" t="s">
        <v>24</v>
      </c>
      <c r="EJ54">
        <v>1</v>
      </c>
      <c r="EK54">
        <v>33001</v>
      </c>
      <c r="EL54" t="s">
        <v>24</v>
      </c>
      <c r="EM54" t="s">
        <v>25</v>
      </c>
      <c r="EO54" t="s">
        <v>31</v>
      </c>
      <c r="EQ54">
        <v>131072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0.44</v>
      </c>
      <c r="EX54">
        <v>0.48</v>
      </c>
      <c r="EY54">
        <v>0</v>
      </c>
      <c r="FQ54">
        <v>0</v>
      </c>
      <c r="FR54">
        <f t="shared" si="35"/>
        <v>0</v>
      </c>
      <c r="FS54">
        <v>0</v>
      </c>
      <c r="FX54">
        <v>103</v>
      </c>
      <c r="FY54">
        <v>60</v>
      </c>
      <c r="GA54" t="s">
        <v>3</v>
      </c>
      <c r="GD54">
        <v>1</v>
      </c>
      <c r="GF54">
        <v>-974305191</v>
      </c>
      <c r="GG54">
        <v>2</v>
      </c>
      <c r="GH54">
        <v>1</v>
      </c>
      <c r="GI54">
        <v>-2</v>
      </c>
      <c r="GJ54">
        <v>0</v>
      </c>
      <c r="GK54">
        <v>0</v>
      </c>
      <c r="GL54">
        <f t="shared" si="36"/>
        <v>0</v>
      </c>
      <c r="GM54">
        <f t="shared" si="37"/>
        <v>16118.43</v>
      </c>
      <c r="GN54">
        <f t="shared" si="38"/>
        <v>16118.43</v>
      </c>
      <c r="GO54">
        <f t="shared" si="39"/>
        <v>0</v>
      </c>
      <c r="GP54">
        <f t="shared" si="40"/>
        <v>0</v>
      </c>
      <c r="GR54">
        <v>0</v>
      </c>
      <c r="GS54">
        <v>3</v>
      </c>
      <c r="GT54">
        <v>0</v>
      </c>
      <c r="GU54" t="s">
        <v>3</v>
      </c>
      <c r="GV54">
        <f t="shared" si="41"/>
        <v>0</v>
      </c>
      <c r="GW54">
        <v>1</v>
      </c>
      <c r="GX54">
        <f t="shared" si="42"/>
        <v>0</v>
      </c>
      <c r="HA54">
        <v>0</v>
      </c>
      <c r="HB54">
        <v>0</v>
      </c>
      <c r="HC54">
        <f t="shared" si="43"/>
        <v>0</v>
      </c>
      <c r="HE54" t="s">
        <v>3</v>
      </c>
      <c r="HF54" t="s">
        <v>3</v>
      </c>
      <c r="HM54" t="s">
        <v>3</v>
      </c>
      <c r="HN54" t="s">
        <v>27</v>
      </c>
      <c r="HO54" t="s">
        <v>28</v>
      </c>
      <c r="HP54" t="s">
        <v>24</v>
      </c>
      <c r="HQ54" t="s">
        <v>24</v>
      </c>
      <c r="IK54">
        <v>0</v>
      </c>
    </row>
    <row r="55" spans="1:245" x14ac:dyDescent="0.2">
      <c r="A55">
        <v>17</v>
      </c>
      <c r="B55">
        <v>1</v>
      </c>
      <c r="C55">
        <f>ROW(SmtRes!A119)</f>
        <v>119</v>
      </c>
      <c r="D55">
        <f>ROW(EtalonRes!A123)</f>
        <v>123</v>
      </c>
      <c r="E55" t="s">
        <v>108</v>
      </c>
      <c r="F55" t="s">
        <v>104</v>
      </c>
      <c r="G55" t="s">
        <v>105</v>
      </c>
      <c r="H55" t="s">
        <v>20</v>
      </c>
      <c r="I55">
        <v>4</v>
      </c>
      <c r="J55">
        <v>0</v>
      </c>
      <c r="K55">
        <v>4</v>
      </c>
      <c r="O55">
        <f t="shared" si="21"/>
        <v>4956.74</v>
      </c>
      <c r="P55">
        <f>SUMIF(SmtRes!AQ115:'SmtRes'!AQ119,"=1",SmtRes!DF115:'SmtRes'!DF119)</f>
        <v>0</v>
      </c>
      <c r="Q55">
        <f>SUMIF(SmtRes!AQ115:'SmtRes'!AQ119,"=1",SmtRes!DG115:'SmtRes'!DG119)</f>
        <v>2592.71</v>
      </c>
      <c r="R55">
        <f>SUMIF(SmtRes!AQ115:'SmtRes'!AQ119,"=1",SmtRes!DH115:'SmtRes'!DH119)</f>
        <v>1419.3200000000002</v>
      </c>
      <c r="S55">
        <f>SUMIF(SmtRes!AQ115:'SmtRes'!AQ119,"=1",SmtRes!DI115:'SmtRes'!DI119)</f>
        <v>944.71</v>
      </c>
      <c r="T55">
        <f t="shared" si="22"/>
        <v>0</v>
      </c>
      <c r="U55">
        <f>SUMIF(SmtRes!AQ115:'SmtRes'!AQ119,"=1",SmtRes!CV115:'SmtRes'!CV119)</f>
        <v>2.3231999999999999</v>
      </c>
      <c r="V55">
        <f>SUMIF(SmtRes!AQ115:'SmtRes'!AQ119,"=1",SmtRes!CW115:'SmtRes'!CW119)</f>
        <v>2.5344000000000002</v>
      </c>
      <c r="W55">
        <f t="shared" si="23"/>
        <v>0</v>
      </c>
      <c r="X55">
        <f t="shared" si="24"/>
        <v>2434.9499999999998</v>
      </c>
      <c r="Y55">
        <f t="shared" si="25"/>
        <v>1418.42</v>
      </c>
      <c r="AA55">
        <v>334399310</v>
      </c>
      <c r="AB55">
        <f t="shared" si="26"/>
        <v>884.35248000000001</v>
      </c>
      <c r="AC55">
        <f t="shared" si="27"/>
        <v>0</v>
      </c>
      <c r="AD55">
        <f>ROUND((((SUM(SmtRes!BR115:'SmtRes'!BR119))-(SUM(SmtRes!BS115:'SmtRes'!BS119)))+AE55),6)</f>
        <v>648.17596800000001</v>
      </c>
      <c r="AE55">
        <f>ROUND((SUM(SmtRes!BS115:'SmtRes'!BS119)),6)</f>
        <v>354.82867199999998</v>
      </c>
      <c r="AF55">
        <f>ROUND((SUM(SmtRes!BT115:'SmtRes'!BT119)),6)</f>
        <v>236.176512</v>
      </c>
      <c r="AG55">
        <f t="shared" si="28"/>
        <v>0</v>
      </c>
      <c r="AH55">
        <f>(SUM(SmtRes!BU115:'SmtRes'!BU119))</f>
        <v>0.58080000000000009</v>
      </c>
      <c r="AI55">
        <f>(SUM(SmtRes!BV115:'SmtRes'!BV119))</f>
        <v>0.63360000000000005</v>
      </c>
      <c r="AJ55">
        <f t="shared" si="29"/>
        <v>0</v>
      </c>
      <c r="AK55">
        <v>938.77359999999999</v>
      </c>
      <c r="AL55">
        <v>0</v>
      </c>
      <c r="AM55">
        <v>491.04239999999999</v>
      </c>
      <c r="AN55">
        <v>268.80959999999999</v>
      </c>
      <c r="AO55">
        <v>178.92159999999998</v>
      </c>
      <c r="AP55">
        <v>0</v>
      </c>
      <c r="AQ55">
        <v>0.44</v>
      </c>
      <c r="AR55">
        <v>0.48</v>
      </c>
      <c r="AS55">
        <v>0</v>
      </c>
      <c r="AT55">
        <v>103</v>
      </c>
      <c r="AU55">
        <v>60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1</v>
      </c>
      <c r="BD55" t="s">
        <v>3</v>
      </c>
      <c r="BE55" t="s">
        <v>3</v>
      </c>
      <c r="BF55" t="s">
        <v>3</v>
      </c>
      <c r="BG55" t="s">
        <v>3</v>
      </c>
      <c r="BH55">
        <v>0</v>
      </c>
      <c r="BI55">
        <v>1</v>
      </c>
      <c r="BJ55" t="s">
        <v>106</v>
      </c>
      <c r="BM55">
        <v>33001</v>
      </c>
      <c r="BN55">
        <v>0</v>
      </c>
      <c r="BO55" t="s">
        <v>3</v>
      </c>
      <c r="BP55">
        <v>0</v>
      </c>
      <c r="BQ55">
        <v>2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103</v>
      </c>
      <c r="CA55">
        <v>60</v>
      </c>
      <c r="CB55" t="s">
        <v>3</v>
      </c>
      <c r="CE55">
        <v>0</v>
      </c>
      <c r="CF55">
        <v>0</v>
      </c>
      <c r="CG55">
        <v>0</v>
      </c>
      <c r="CM55">
        <v>0</v>
      </c>
      <c r="CN55" t="s">
        <v>857</v>
      </c>
      <c r="CO55">
        <v>0</v>
      </c>
      <c r="CP55">
        <f t="shared" si="30"/>
        <v>4956.74</v>
      </c>
      <c r="CQ55">
        <f>SUMIF(SmtRes!AQ115:'SmtRes'!AQ119,"=1",SmtRes!AA115:'SmtRes'!AA119)</f>
        <v>0</v>
      </c>
      <c r="CR55">
        <f>SUMIF(SmtRes!AQ115:'SmtRes'!AQ119,"=1",SmtRes!AB115:'SmtRes'!AB119)</f>
        <v>2046.01</v>
      </c>
      <c r="CS55">
        <f>SUMIF(SmtRes!AQ115:'SmtRes'!AQ119,"=1",SmtRes!AC115:'SmtRes'!AC119)</f>
        <v>1120.04</v>
      </c>
      <c r="CT55">
        <f>SUMIF(SmtRes!AQ115:'SmtRes'!AQ119,"=1",SmtRes!AD115:'SmtRes'!AD119)</f>
        <v>406.64</v>
      </c>
      <c r="CU55">
        <f t="shared" si="31"/>
        <v>0</v>
      </c>
      <c r="CV55">
        <f>SUMIF(SmtRes!AQ115:'SmtRes'!AQ119,"=1",SmtRes!BU115:'SmtRes'!BU119)</f>
        <v>0.58080000000000009</v>
      </c>
      <c r="CW55">
        <f>SUMIF(SmtRes!AQ115:'SmtRes'!AQ119,"=1",SmtRes!BV115:'SmtRes'!BV119)</f>
        <v>0.63360000000000005</v>
      </c>
      <c r="CX55">
        <f t="shared" si="32"/>
        <v>0</v>
      </c>
      <c r="CY55">
        <f t="shared" si="33"/>
        <v>2434.9509000000003</v>
      </c>
      <c r="CZ55">
        <f t="shared" si="34"/>
        <v>1418.4180000000001</v>
      </c>
      <c r="DC55" t="s">
        <v>3</v>
      </c>
      <c r="DD55" t="s">
        <v>3</v>
      </c>
      <c r="DE55" t="s">
        <v>36</v>
      </c>
      <c r="DF55" t="s">
        <v>36</v>
      </c>
      <c r="DG55" t="s">
        <v>36</v>
      </c>
      <c r="DH55" t="s">
        <v>3</v>
      </c>
      <c r="DI55" t="s">
        <v>36</v>
      </c>
      <c r="DJ55" t="s">
        <v>36</v>
      </c>
      <c r="DK55" t="s">
        <v>3</v>
      </c>
      <c r="DL55" t="s">
        <v>3</v>
      </c>
      <c r="DM55" t="s">
        <v>3</v>
      </c>
      <c r="DN55">
        <v>0</v>
      </c>
      <c r="DO55">
        <v>0</v>
      </c>
      <c r="DP55">
        <v>1</v>
      </c>
      <c r="DQ55">
        <v>1</v>
      </c>
      <c r="DU55">
        <v>1013</v>
      </c>
      <c r="DV55" t="s">
        <v>20</v>
      </c>
      <c r="DW55" t="s">
        <v>20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293259405</v>
      </c>
      <c r="EF55">
        <v>2</v>
      </c>
      <c r="EG55" t="s">
        <v>23</v>
      </c>
      <c r="EH55">
        <v>27</v>
      </c>
      <c r="EI55" t="s">
        <v>24</v>
      </c>
      <c r="EJ55">
        <v>1</v>
      </c>
      <c r="EK55">
        <v>33001</v>
      </c>
      <c r="EL55" t="s">
        <v>24</v>
      </c>
      <c r="EM55" t="s">
        <v>25</v>
      </c>
      <c r="EO55" t="s">
        <v>37</v>
      </c>
      <c r="EQ55">
        <v>131072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0.44</v>
      </c>
      <c r="EX55">
        <v>0.48</v>
      </c>
      <c r="EY55">
        <v>0</v>
      </c>
      <c r="FQ55">
        <v>0</v>
      </c>
      <c r="FR55">
        <f t="shared" si="35"/>
        <v>0</v>
      </c>
      <c r="FS55">
        <v>0</v>
      </c>
      <c r="FX55">
        <v>103</v>
      </c>
      <c r="FY55">
        <v>60</v>
      </c>
      <c r="GA55" t="s">
        <v>3</v>
      </c>
      <c r="GD55">
        <v>1</v>
      </c>
      <c r="GF55">
        <v>-974305191</v>
      </c>
      <c r="GG55">
        <v>2</v>
      </c>
      <c r="GH55">
        <v>1</v>
      </c>
      <c r="GI55">
        <v>-2</v>
      </c>
      <c r="GJ55">
        <v>0</v>
      </c>
      <c r="GK55">
        <v>0</v>
      </c>
      <c r="GL55">
        <f t="shared" si="36"/>
        <v>0</v>
      </c>
      <c r="GM55">
        <f t="shared" si="37"/>
        <v>8810.11</v>
      </c>
      <c r="GN55">
        <f t="shared" si="38"/>
        <v>8810.11</v>
      </c>
      <c r="GO55">
        <f t="shared" si="39"/>
        <v>0</v>
      </c>
      <c r="GP55">
        <f t="shared" si="40"/>
        <v>0</v>
      </c>
      <c r="GR55">
        <v>0</v>
      </c>
      <c r="GS55">
        <v>3</v>
      </c>
      <c r="GT55">
        <v>0</v>
      </c>
      <c r="GU55" t="s">
        <v>3</v>
      </c>
      <c r="GV55">
        <f t="shared" si="41"/>
        <v>0</v>
      </c>
      <c r="GW55">
        <v>1</v>
      </c>
      <c r="GX55">
        <f t="shared" si="42"/>
        <v>0</v>
      </c>
      <c r="HA55">
        <v>0</v>
      </c>
      <c r="HB55">
        <v>0</v>
      </c>
      <c r="HC55">
        <f t="shared" si="43"/>
        <v>0</v>
      </c>
      <c r="HE55" t="s">
        <v>3</v>
      </c>
      <c r="HF55" t="s">
        <v>3</v>
      </c>
      <c r="HM55" t="s">
        <v>3</v>
      </c>
      <c r="HN55" t="s">
        <v>27</v>
      </c>
      <c r="HO55" t="s">
        <v>28</v>
      </c>
      <c r="HP55" t="s">
        <v>24</v>
      </c>
      <c r="HQ55" t="s">
        <v>24</v>
      </c>
      <c r="IK55">
        <v>0</v>
      </c>
    </row>
    <row r="56" spans="1:245" x14ac:dyDescent="0.2">
      <c r="A56">
        <v>17</v>
      </c>
      <c r="B56">
        <v>1</v>
      </c>
      <c r="C56">
        <f>ROW(SmtRes!A124)</f>
        <v>124</v>
      </c>
      <c r="D56">
        <f>ROW(EtalonRes!A128)</f>
        <v>128</v>
      </c>
      <c r="E56" t="s">
        <v>109</v>
      </c>
      <c r="F56" t="s">
        <v>104</v>
      </c>
      <c r="G56" t="s">
        <v>105</v>
      </c>
      <c r="H56" t="s">
        <v>20</v>
      </c>
      <c r="I56">
        <v>1</v>
      </c>
      <c r="J56">
        <v>0</v>
      </c>
      <c r="K56">
        <v>1</v>
      </c>
      <c r="O56">
        <f t="shared" si="21"/>
        <v>1408.15</v>
      </c>
      <c r="P56">
        <f>SUMIF(SmtRes!AQ120:'SmtRes'!AQ124,"=1",SmtRes!DF120:'SmtRes'!DF124)</f>
        <v>0</v>
      </c>
      <c r="Q56">
        <f>SUMIF(SmtRes!AQ120:'SmtRes'!AQ124,"=1",SmtRes!DG120:'SmtRes'!DG124)</f>
        <v>736.56</v>
      </c>
      <c r="R56">
        <f>SUMIF(SmtRes!AQ120:'SmtRes'!AQ124,"=1",SmtRes!DH120:'SmtRes'!DH124)</f>
        <v>403.21</v>
      </c>
      <c r="S56">
        <f>SUMIF(SmtRes!AQ120:'SmtRes'!AQ124,"=1",SmtRes!DI120:'SmtRes'!DI124)</f>
        <v>268.38</v>
      </c>
      <c r="T56">
        <f t="shared" si="22"/>
        <v>0</v>
      </c>
      <c r="U56">
        <f>SUMIF(SmtRes!AQ120:'SmtRes'!AQ124,"=1",SmtRes!CV120:'SmtRes'!CV124)</f>
        <v>0.66</v>
      </c>
      <c r="V56">
        <f>SUMIF(SmtRes!AQ120:'SmtRes'!AQ124,"=1",SmtRes!CW120:'SmtRes'!CW124)</f>
        <v>0.72</v>
      </c>
      <c r="W56">
        <f t="shared" si="23"/>
        <v>0</v>
      </c>
      <c r="X56">
        <f t="shared" si="24"/>
        <v>691.74</v>
      </c>
      <c r="Y56">
        <f t="shared" si="25"/>
        <v>402.95</v>
      </c>
      <c r="AA56">
        <v>334399310</v>
      </c>
      <c r="AB56">
        <f t="shared" si="26"/>
        <v>1004.946</v>
      </c>
      <c r="AC56">
        <f t="shared" si="27"/>
        <v>0</v>
      </c>
      <c r="AD56">
        <f>ROUND((((SUM(SmtRes!BR120:'SmtRes'!BR124))-(SUM(SmtRes!BS120:'SmtRes'!BS124)))+AE56),6)</f>
        <v>736.56359999999995</v>
      </c>
      <c r="AE56">
        <f>ROUND((SUM(SmtRes!BS120:'SmtRes'!BS124)),6)</f>
        <v>403.21440000000001</v>
      </c>
      <c r="AF56">
        <f>ROUND((SUM(SmtRes!BT120:'SmtRes'!BT124)),6)</f>
        <v>268.38240000000002</v>
      </c>
      <c r="AG56">
        <f t="shared" si="28"/>
        <v>0</v>
      </c>
      <c r="AH56">
        <f>(SUM(SmtRes!BU120:'SmtRes'!BU124))</f>
        <v>0.66</v>
      </c>
      <c r="AI56">
        <f>(SUM(SmtRes!BV120:'SmtRes'!BV124))</f>
        <v>0.72</v>
      </c>
      <c r="AJ56">
        <f t="shared" si="29"/>
        <v>0</v>
      </c>
      <c r="AK56">
        <v>938.77359999999999</v>
      </c>
      <c r="AL56">
        <v>0</v>
      </c>
      <c r="AM56">
        <v>491.04239999999999</v>
      </c>
      <c r="AN56">
        <v>268.80959999999999</v>
      </c>
      <c r="AO56">
        <v>178.92159999999998</v>
      </c>
      <c r="AP56">
        <v>0</v>
      </c>
      <c r="AQ56">
        <v>0.44</v>
      </c>
      <c r="AR56">
        <v>0.48</v>
      </c>
      <c r="AS56">
        <v>0</v>
      </c>
      <c r="AT56">
        <v>103</v>
      </c>
      <c r="AU56">
        <v>60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D56" t="s">
        <v>3</v>
      </c>
      <c r="BE56" t="s">
        <v>3</v>
      </c>
      <c r="BF56" t="s">
        <v>3</v>
      </c>
      <c r="BG56" t="s">
        <v>3</v>
      </c>
      <c r="BH56">
        <v>0</v>
      </c>
      <c r="BI56">
        <v>1</v>
      </c>
      <c r="BJ56" t="s">
        <v>106</v>
      </c>
      <c r="BM56">
        <v>33001</v>
      </c>
      <c r="BN56">
        <v>0</v>
      </c>
      <c r="BO56" t="s">
        <v>3</v>
      </c>
      <c r="BP56">
        <v>0</v>
      </c>
      <c r="BQ56">
        <v>2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Y56" t="s">
        <v>3</v>
      </c>
      <c r="BZ56">
        <v>103</v>
      </c>
      <c r="CA56">
        <v>60</v>
      </c>
      <c r="CB56" t="s">
        <v>3</v>
      </c>
      <c r="CE56">
        <v>0</v>
      </c>
      <c r="CF56">
        <v>0</v>
      </c>
      <c r="CG56">
        <v>0</v>
      </c>
      <c r="CM56">
        <v>0</v>
      </c>
      <c r="CN56" t="s">
        <v>856</v>
      </c>
      <c r="CO56">
        <v>0</v>
      </c>
      <c r="CP56">
        <f t="shared" si="30"/>
        <v>1408.1499999999999</v>
      </c>
      <c r="CQ56">
        <f>SUMIF(SmtRes!AQ120:'SmtRes'!AQ124,"=1",SmtRes!AA120:'SmtRes'!AA124)</f>
        <v>0</v>
      </c>
      <c r="CR56">
        <f>SUMIF(SmtRes!AQ120:'SmtRes'!AQ124,"=1",SmtRes!AB120:'SmtRes'!AB124)</f>
        <v>2046.01</v>
      </c>
      <c r="CS56">
        <f>SUMIF(SmtRes!AQ120:'SmtRes'!AQ124,"=1",SmtRes!AC120:'SmtRes'!AC124)</f>
        <v>1120.04</v>
      </c>
      <c r="CT56">
        <f>SUMIF(SmtRes!AQ120:'SmtRes'!AQ124,"=1",SmtRes!AD120:'SmtRes'!AD124)</f>
        <v>406.64</v>
      </c>
      <c r="CU56">
        <f t="shared" si="31"/>
        <v>0</v>
      </c>
      <c r="CV56">
        <f>SUMIF(SmtRes!AQ120:'SmtRes'!AQ124,"=1",SmtRes!BU120:'SmtRes'!BU124)</f>
        <v>0.66</v>
      </c>
      <c r="CW56">
        <f>SUMIF(SmtRes!AQ120:'SmtRes'!AQ124,"=1",SmtRes!BV120:'SmtRes'!BV124)</f>
        <v>0.72</v>
      </c>
      <c r="CX56">
        <f t="shared" si="32"/>
        <v>0</v>
      </c>
      <c r="CY56">
        <f t="shared" si="33"/>
        <v>691.7376999999999</v>
      </c>
      <c r="CZ56">
        <f t="shared" si="34"/>
        <v>402.95399999999995</v>
      </c>
      <c r="DC56" t="s">
        <v>3</v>
      </c>
      <c r="DD56" t="s">
        <v>3</v>
      </c>
      <c r="DE56" t="s">
        <v>33</v>
      </c>
      <c r="DF56" t="s">
        <v>33</v>
      </c>
      <c r="DG56" t="s">
        <v>33</v>
      </c>
      <c r="DH56" t="s">
        <v>3</v>
      </c>
      <c r="DI56" t="s">
        <v>33</v>
      </c>
      <c r="DJ56" t="s">
        <v>33</v>
      </c>
      <c r="DK56" t="s">
        <v>3</v>
      </c>
      <c r="DL56" t="s">
        <v>3</v>
      </c>
      <c r="DM56" t="s">
        <v>3</v>
      </c>
      <c r="DN56">
        <v>0</v>
      </c>
      <c r="DO56">
        <v>0</v>
      </c>
      <c r="DP56">
        <v>1</v>
      </c>
      <c r="DQ56">
        <v>1</v>
      </c>
      <c r="DU56">
        <v>1013</v>
      </c>
      <c r="DV56" t="s">
        <v>20</v>
      </c>
      <c r="DW56" t="s">
        <v>20</v>
      </c>
      <c r="DX56">
        <v>1</v>
      </c>
      <c r="DZ56" t="s">
        <v>3</v>
      </c>
      <c r="EA56" t="s">
        <v>3</v>
      </c>
      <c r="EB56" t="s">
        <v>3</v>
      </c>
      <c r="EC56" t="s">
        <v>3</v>
      </c>
      <c r="EE56">
        <v>293259405</v>
      </c>
      <c r="EF56">
        <v>2</v>
      </c>
      <c r="EG56" t="s">
        <v>23</v>
      </c>
      <c r="EH56">
        <v>27</v>
      </c>
      <c r="EI56" t="s">
        <v>24</v>
      </c>
      <c r="EJ56">
        <v>1</v>
      </c>
      <c r="EK56">
        <v>33001</v>
      </c>
      <c r="EL56" t="s">
        <v>24</v>
      </c>
      <c r="EM56" t="s">
        <v>25</v>
      </c>
      <c r="EO56" t="s">
        <v>34</v>
      </c>
      <c r="EQ56">
        <v>131072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0.44</v>
      </c>
      <c r="EX56">
        <v>0.48</v>
      </c>
      <c r="EY56">
        <v>0</v>
      </c>
      <c r="FQ56">
        <v>0</v>
      </c>
      <c r="FR56">
        <f t="shared" si="35"/>
        <v>0</v>
      </c>
      <c r="FS56">
        <v>0</v>
      </c>
      <c r="FX56">
        <v>103</v>
      </c>
      <c r="FY56">
        <v>60</v>
      </c>
      <c r="GA56" t="s">
        <v>3</v>
      </c>
      <c r="GD56">
        <v>1</v>
      </c>
      <c r="GF56">
        <v>-974305191</v>
      </c>
      <c r="GG56">
        <v>2</v>
      </c>
      <c r="GH56">
        <v>1</v>
      </c>
      <c r="GI56">
        <v>-2</v>
      </c>
      <c r="GJ56">
        <v>0</v>
      </c>
      <c r="GK56">
        <v>0</v>
      </c>
      <c r="GL56">
        <f t="shared" si="36"/>
        <v>0</v>
      </c>
      <c r="GM56">
        <f t="shared" si="37"/>
        <v>2502.84</v>
      </c>
      <c r="GN56">
        <f t="shared" si="38"/>
        <v>2502.84</v>
      </c>
      <c r="GO56">
        <f t="shared" si="39"/>
        <v>0</v>
      </c>
      <c r="GP56">
        <f t="shared" si="40"/>
        <v>0</v>
      </c>
      <c r="GR56">
        <v>0</v>
      </c>
      <c r="GS56">
        <v>3</v>
      </c>
      <c r="GT56">
        <v>0</v>
      </c>
      <c r="GU56" t="s">
        <v>3</v>
      </c>
      <c r="GV56">
        <f t="shared" si="41"/>
        <v>0</v>
      </c>
      <c r="GW56">
        <v>1</v>
      </c>
      <c r="GX56">
        <f t="shared" si="42"/>
        <v>0</v>
      </c>
      <c r="HA56">
        <v>0</v>
      </c>
      <c r="HB56">
        <v>0</v>
      </c>
      <c r="HC56">
        <f t="shared" si="43"/>
        <v>0</v>
      </c>
      <c r="HE56" t="s">
        <v>3</v>
      </c>
      <c r="HF56" t="s">
        <v>3</v>
      </c>
      <c r="HM56" t="s">
        <v>3</v>
      </c>
      <c r="HN56" t="s">
        <v>27</v>
      </c>
      <c r="HO56" t="s">
        <v>28</v>
      </c>
      <c r="HP56" t="s">
        <v>24</v>
      </c>
      <c r="HQ56" t="s">
        <v>24</v>
      </c>
      <c r="IK56">
        <v>0</v>
      </c>
    </row>
    <row r="57" spans="1:245" x14ac:dyDescent="0.2">
      <c r="A57">
        <v>17</v>
      </c>
      <c r="B57">
        <v>1</v>
      </c>
      <c r="E57" t="s">
        <v>110</v>
      </c>
      <c r="F57" t="s">
        <v>111</v>
      </c>
      <c r="G57" t="s">
        <v>112</v>
      </c>
      <c r="H57" t="s">
        <v>113</v>
      </c>
      <c r="I57">
        <v>20.145</v>
      </c>
      <c r="J57">
        <v>0</v>
      </c>
      <c r="K57">
        <v>20.145</v>
      </c>
      <c r="O57">
        <f>0</f>
        <v>0</v>
      </c>
      <c r="P57">
        <f>0</f>
        <v>0</v>
      </c>
      <c r="Q57">
        <f>0</f>
        <v>0</v>
      </c>
      <c r="R57">
        <f>0</f>
        <v>0</v>
      </c>
      <c r="S57">
        <f>0</f>
        <v>0</v>
      </c>
      <c r="T57">
        <f>0</f>
        <v>0</v>
      </c>
      <c r="U57">
        <f>0</f>
        <v>0</v>
      </c>
      <c r="V57">
        <f>0</f>
        <v>0</v>
      </c>
      <c r="W57">
        <f>0</f>
        <v>0</v>
      </c>
      <c r="X57">
        <f>0</f>
        <v>0</v>
      </c>
      <c r="Y57">
        <f>0</f>
        <v>0</v>
      </c>
      <c r="AA57">
        <v>334399310</v>
      </c>
      <c r="AB57">
        <f>ROUND((AK57),6)</f>
        <v>350.13</v>
      </c>
      <c r="AC57">
        <f>0</f>
        <v>0</v>
      </c>
      <c r="AD57">
        <f>0</f>
        <v>0</v>
      </c>
      <c r="AE57">
        <f>0</f>
        <v>0</v>
      </c>
      <c r="AF57">
        <f>0</f>
        <v>0</v>
      </c>
      <c r="AG57">
        <f>0</f>
        <v>0</v>
      </c>
      <c r="AH57">
        <f>0</f>
        <v>0</v>
      </c>
      <c r="AI57">
        <f>0</f>
        <v>0</v>
      </c>
      <c r="AJ57">
        <f>0</f>
        <v>0</v>
      </c>
      <c r="AK57">
        <v>350.13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1</v>
      </c>
      <c r="BD57" t="s">
        <v>3</v>
      </c>
      <c r="BE57" t="s">
        <v>3</v>
      </c>
      <c r="BF57" t="s">
        <v>3</v>
      </c>
      <c r="BG57" t="s">
        <v>3</v>
      </c>
      <c r="BH57">
        <v>0</v>
      </c>
      <c r="BI57">
        <v>1</v>
      </c>
      <c r="BJ57" t="s">
        <v>114</v>
      </c>
      <c r="BM57">
        <v>700007</v>
      </c>
      <c r="BN57">
        <v>0</v>
      </c>
      <c r="BO57" t="s">
        <v>3</v>
      </c>
      <c r="BP57">
        <v>0</v>
      </c>
      <c r="BQ57">
        <v>19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94</v>
      </c>
      <c r="CA57">
        <v>42</v>
      </c>
      <c r="CB57" t="s">
        <v>3</v>
      </c>
      <c r="CE57">
        <v>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>AB57*AZ57</f>
        <v>350.13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0</v>
      </c>
      <c r="DO57">
        <v>0</v>
      </c>
      <c r="DP57">
        <v>1</v>
      </c>
      <c r="DQ57">
        <v>1</v>
      </c>
      <c r="DU57">
        <v>1013</v>
      </c>
      <c r="DV57" t="s">
        <v>113</v>
      </c>
      <c r="DW57" t="s">
        <v>113</v>
      </c>
      <c r="DX57">
        <v>1</v>
      </c>
      <c r="DZ57" t="s">
        <v>3</v>
      </c>
      <c r="EA57" t="s">
        <v>3</v>
      </c>
      <c r="EB57" t="s">
        <v>3</v>
      </c>
      <c r="EC57" t="s">
        <v>3</v>
      </c>
      <c r="EE57">
        <v>293259790</v>
      </c>
      <c r="EF57">
        <v>19</v>
      </c>
      <c r="EG57" t="s">
        <v>115</v>
      </c>
      <c r="EH57">
        <v>106</v>
      </c>
      <c r="EI57" t="s">
        <v>115</v>
      </c>
      <c r="EJ57">
        <v>1</v>
      </c>
      <c r="EK57">
        <v>700007</v>
      </c>
      <c r="EL57" t="s">
        <v>115</v>
      </c>
      <c r="EM57" t="s">
        <v>116</v>
      </c>
      <c r="EO57" t="s">
        <v>3</v>
      </c>
      <c r="EQ57">
        <v>131072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FQ57">
        <v>0</v>
      </c>
      <c r="FR57">
        <f t="shared" si="35"/>
        <v>0</v>
      </c>
      <c r="FS57">
        <v>0</v>
      </c>
      <c r="FX57">
        <v>0</v>
      </c>
      <c r="FY57">
        <v>0</v>
      </c>
      <c r="GA57" t="s">
        <v>3</v>
      </c>
      <c r="GD57">
        <v>1</v>
      </c>
      <c r="GF57">
        <v>-769144215</v>
      </c>
      <c r="GG57">
        <v>2</v>
      </c>
      <c r="GH57">
        <v>1</v>
      </c>
      <c r="GI57">
        <v>-2</v>
      </c>
      <c r="GJ57">
        <v>2</v>
      </c>
      <c r="GK57">
        <v>0</v>
      </c>
      <c r="GL57">
        <f t="shared" si="36"/>
        <v>0</v>
      </c>
      <c r="GM57">
        <f>ROUND(CP57*I57,2)</f>
        <v>7053.37</v>
      </c>
      <c r="GN57">
        <f t="shared" si="38"/>
        <v>7053.37</v>
      </c>
      <c r="GO57">
        <f t="shared" si="39"/>
        <v>0</v>
      </c>
      <c r="GP57">
        <f t="shared" si="40"/>
        <v>0</v>
      </c>
      <c r="GR57">
        <v>0</v>
      </c>
      <c r="GS57">
        <v>3</v>
      </c>
      <c r="GT57">
        <v>0</v>
      </c>
      <c r="GU57" t="s">
        <v>3</v>
      </c>
      <c r="GV57">
        <f>0</f>
        <v>0</v>
      </c>
      <c r="GW57">
        <v>1</v>
      </c>
      <c r="GX57">
        <f>0</f>
        <v>0</v>
      </c>
      <c r="HA57">
        <v>0</v>
      </c>
      <c r="HB57">
        <v>0</v>
      </c>
      <c r="HC57">
        <v>0</v>
      </c>
      <c r="HD57">
        <f>GM57</f>
        <v>7053.37</v>
      </c>
      <c r="HE57" t="s">
        <v>3</v>
      </c>
      <c r="HF57" t="s">
        <v>3</v>
      </c>
      <c r="HM57" t="s">
        <v>3</v>
      </c>
      <c r="HN57" t="s">
        <v>117</v>
      </c>
      <c r="HO57" t="s">
        <v>118</v>
      </c>
      <c r="HP57" t="s">
        <v>115</v>
      </c>
      <c r="HQ57" t="s">
        <v>115</v>
      </c>
      <c r="IK57">
        <v>0</v>
      </c>
    </row>
    <row r="58" spans="1:245" x14ac:dyDescent="0.2">
      <c r="A58">
        <v>17</v>
      </c>
      <c r="B58">
        <v>1</v>
      </c>
      <c r="E58" t="s">
        <v>119</v>
      </c>
      <c r="F58" t="s">
        <v>120</v>
      </c>
      <c r="G58" t="s">
        <v>121</v>
      </c>
      <c r="H58" t="s">
        <v>113</v>
      </c>
      <c r="I58">
        <v>0.19700000000000001</v>
      </c>
      <c r="J58">
        <v>0</v>
      </c>
      <c r="K58">
        <v>0.19700000000000001</v>
      </c>
      <c r="O58">
        <f>0</f>
        <v>0</v>
      </c>
      <c r="P58">
        <f>0</f>
        <v>0</v>
      </c>
      <c r="Q58">
        <f>0</f>
        <v>0</v>
      </c>
      <c r="R58">
        <f>0</f>
        <v>0</v>
      </c>
      <c r="S58">
        <f>0</f>
        <v>0</v>
      </c>
      <c r="T58">
        <f>0</f>
        <v>0</v>
      </c>
      <c r="U58">
        <f>0</f>
        <v>0</v>
      </c>
      <c r="V58">
        <f>0</f>
        <v>0</v>
      </c>
      <c r="W58">
        <f>0</f>
        <v>0</v>
      </c>
      <c r="X58">
        <f>0</f>
        <v>0</v>
      </c>
      <c r="Y58">
        <f>0</f>
        <v>0</v>
      </c>
      <c r="AA58">
        <v>334399310</v>
      </c>
      <c r="AB58">
        <f>ROUND((AK58),6)</f>
        <v>591.5</v>
      </c>
      <c r="AC58">
        <f>0</f>
        <v>0</v>
      </c>
      <c r="AD58">
        <f>0</f>
        <v>0</v>
      </c>
      <c r="AE58">
        <f>0</f>
        <v>0</v>
      </c>
      <c r="AF58">
        <f>0</f>
        <v>0</v>
      </c>
      <c r="AG58">
        <f>0</f>
        <v>0</v>
      </c>
      <c r="AH58">
        <f>0</f>
        <v>0</v>
      </c>
      <c r="AI58">
        <f>0</f>
        <v>0</v>
      </c>
      <c r="AJ58">
        <f>0</f>
        <v>0</v>
      </c>
      <c r="AK58">
        <v>591.5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D58" t="s">
        <v>3</v>
      </c>
      <c r="BE58" t="s">
        <v>3</v>
      </c>
      <c r="BF58" t="s">
        <v>3</v>
      </c>
      <c r="BG58" t="s">
        <v>3</v>
      </c>
      <c r="BH58">
        <v>0</v>
      </c>
      <c r="BI58">
        <v>1</v>
      </c>
      <c r="BJ58" t="s">
        <v>122</v>
      </c>
      <c r="BM58">
        <v>700007</v>
      </c>
      <c r="BN58">
        <v>0</v>
      </c>
      <c r="BO58" t="s">
        <v>3</v>
      </c>
      <c r="BP58">
        <v>0</v>
      </c>
      <c r="BQ58">
        <v>19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3</v>
      </c>
      <c r="BZ58">
        <v>94</v>
      </c>
      <c r="CA58">
        <v>42</v>
      </c>
      <c r="CB58" t="s">
        <v>3</v>
      </c>
      <c r="CE58">
        <v>0</v>
      </c>
      <c r="CF58">
        <v>0</v>
      </c>
      <c r="CG58">
        <v>0</v>
      </c>
      <c r="CM58">
        <v>0</v>
      </c>
      <c r="CN58" t="s">
        <v>3</v>
      </c>
      <c r="CO58">
        <v>0</v>
      </c>
      <c r="CP58">
        <f>AB58*AZ58</f>
        <v>591.5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C58" t="s">
        <v>3</v>
      </c>
      <c r="DD58" t="s">
        <v>3</v>
      </c>
      <c r="DE58" t="s">
        <v>3</v>
      </c>
      <c r="DF58" t="s">
        <v>3</v>
      </c>
      <c r="DG58" t="s">
        <v>3</v>
      </c>
      <c r="DH58" t="s">
        <v>3</v>
      </c>
      <c r="DI58" t="s">
        <v>3</v>
      </c>
      <c r="DJ58" t="s">
        <v>3</v>
      </c>
      <c r="DK58" t="s">
        <v>3</v>
      </c>
      <c r="DL58" t="s">
        <v>3</v>
      </c>
      <c r="DM58" t="s">
        <v>3</v>
      </c>
      <c r="DN58">
        <v>0</v>
      </c>
      <c r="DO58">
        <v>0</v>
      </c>
      <c r="DP58">
        <v>1</v>
      </c>
      <c r="DQ58">
        <v>1</v>
      </c>
      <c r="DU58">
        <v>1013</v>
      </c>
      <c r="DV58" t="s">
        <v>113</v>
      </c>
      <c r="DW58" t="s">
        <v>113</v>
      </c>
      <c r="DX58">
        <v>1</v>
      </c>
      <c r="DZ58" t="s">
        <v>3</v>
      </c>
      <c r="EA58" t="s">
        <v>3</v>
      </c>
      <c r="EB58" t="s">
        <v>3</v>
      </c>
      <c r="EC58" t="s">
        <v>3</v>
      </c>
      <c r="EE58">
        <v>293259790</v>
      </c>
      <c r="EF58">
        <v>19</v>
      </c>
      <c r="EG58" t="s">
        <v>115</v>
      </c>
      <c r="EH58">
        <v>106</v>
      </c>
      <c r="EI58" t="s">
        <v>115</v>
      </c>
      <c r="EJ58">
        <v>1</v>
      </c>
      <c r="EK58">
        <v>700007</v>
      </c>
      <c r="EL58" t="s">
        <v>115</v>
      </c>
      <c r="EM58" t="s">
        <v>116</v>
      </c>
      <c r="EO58" t="s">
        <v>3</v>
      </c>
      <c r="EQ58">
        <v>131072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FQ58">
        <v>0</v>
      </c>
      <c r="FR58">
        <f t="shared" si="35"/>
        <v>0</v>
      </c>
      <c r="FS58">
        <v>0</v>
      </c>
      <c r="FX58">
        <v>0</v>
      </c>
      <c r="FY58">
        <v>0</v>
      </c>
      <c r="GA58" t="s">
        <v>3</v>
      </c>
      <c r="GD58">
        <v>1</v>
      </c>
      <c r="GF58">
        <v>-1586650425</v>
      </c>
      <c r="GG58">
        <v>2</v>
      </c>
      <c r="GH58">
        <v>1</v>
      </c>
      <c r="GI58">
        <v>-2</v>
      </c>
      <c r="GJ58">
        <v>2</v>
      </c>
      <c r="GK58">
        <v>0</v>
      </c>
      <c r="GL58">
        <f t="shared" si="36"/>
        <v>0</v>
      </c>
      <c r="GM58">
        <f>ROUND(CP58*I58,2)</f>
        <v>116.53</v>
      </c>
      <c r="GN58">
        <f t="shared" si="38"/>
        <v>116.53</v>
      </c>
      <c r="GO58">
        <f t="shared" si="39"/>
        <v>0</v>
      </c>
      <c r="GP58">
        <f t="shared" si="40"/>
        <v>0</v>
      </c>
      <c r="GR58">
        <v>0</v>
      </c>
      <c r="GS58">
        <v>3</v>
      </c>
      <c r="GT58">
        <v>0</v>
      </c>
      <c r="GU58" t="s">
        <v>3</v>
      </c>
      <c r="GV58">
        <f>0</f>
        <v>0</v>
      </c>
      <c r="GW58">
        <v>1</v>
      </c>
      <c r="GX58">
        <f>0</f>
        <v>0</v>
      </c>
      <c r="HA58">
        <v>0</v>
      </c>
      <c r="HB58">
        <v>0</v>
      </c>
      <c r="HC58">
        <v>0</v>
      </c>
      <c r="HD58">
        <f>GM58</f>
        <v>116.53</v>
      </c>
      <c r="HE58" t="s">
        <v>3</v>
      </c>
      <c r="HF58" t="s">
        <v>3</v>
      </c>
      <c r="HM58" t="s">
        <v>3</v>
      </c>
      <c r="HN58" t="s">
        <v>117</v>
      </c>
      <c r="HO58" t="s">
        <v>118</v>
      </c>
      <c r="HP58" t="s">
        <v>115</v>
      </c>
      <c r="HQ58" t="s">
        <v>115</v>
      </c>
      <c r="IK58">
        <v>0</v>
      </c>
    </row>
    <row r="59" spans="1:245" x14ac:dyDescent="0.2">
      <c r="A59">
        <v>17</v>
      </c>
      <c r="B59">
        <v>1</v>
      </c>
      <c r="E59" t="s">
        <v>123</v>
      </c>
      <c r="F59" t="s">
        <v>124</v>
      </c>
      <c r="G59" t="s">
        <v>125</v>
      </c>
      <c r="H59" t="s">
        <v>113</v>
      </c>
      <c r="I59">
        <v>20.341999999999999</v>
      </c>
      <c r="J59">
        <v>0</v>
      </c>
      <c r="K59">
        <v>20.341999999999999</v>
      </c>
      <c r="O59">
        <f>0</f>
        <v>0</v>
      </c>
      <c r="P59">
        <f>0</f>
        <v>0</v>
      </c>
      <c r="Q59">
        <f>0</f>
        <v>0</v>
      </c>
      <c r="R59">
        <f>0</f>
        <v>0</v>
      </c>
      <c r="S59">
        <f>0</f>
        <v>0</v>
      </c>
      <c r="T59">
        <f>0</f>
        <v>0</v>
      </c>
      <c r="U59">
        <f>0</f>
        <v>0</v>
      </c>
      <c r="V59">
        <f>0</f>
        <v>0</v>
      </c>
      <c r="W59">
        <f>0</f>
        <v>0</v>
      </c>
      <c r="X59">
        <f>0</f>
        <v>0</v>
      </c>
      <c r="Y59">
        <f>0</f>
        <v>0</v>
      </c>
      <c r="AA59">
        <v>334399310</v>
      </c>
      <c r="AB59">
        <f>ROUND((AK59),6)</f>
        <v>307.94</v>
      </c>
      <c r="AC59">
        <f>0</f>
        <v>0</v>
      </c>
      <c r="AD59">
        <f>0</f>
        <v>0</v>
      </c>
      <c r="AE59">
        <f>0</f>
        <v>0</v>
      </c>
      <c r="AF59">
        <f>0</f>
        <v>0</v>
      </c>
      <c r="AG59">
        <f>0</f>
        <v>0</v>
      </c>
      <c r="AH59">
        <f>0</f>
        <v>0</v>
      </c>
      <c r="AI59">
        <f>0</f>
        <v>0</v>
      </c>
      <c r="AJ59">
        <f>0</f>
        <v>0</v>
      </c>
      <c r="AK59">
        <v>307.94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1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126</v>
      </c>
      <c r="BM59">
        <v>700008</v>
      </c>
      <c r="BN59">
        <v>0</v>
      </c>
      <c r="BO59" t="s">
        <v>3</v>
      </c>
      <c r="BP59">
        <v>0</v>
      </c>
      <c r="BQ59">
        <v>10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94</v>
      </c>
      <c r="CA59">
        <v>61</v>
      </c>
      <c r="CB59" t="s">
        <v>3</v>
      </c>
      <c r="CE59">
        <v>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>AB59*AZ59</f>
        <v>307.94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0</v>
      </c>
      <c r="DO59">
        <v>0</v>
      </c>
      <c r="DP59">
        <v>1</v>
      </c>
      <c r="DQ59">
        <v>1</v>
      </c>
      <c r="DU59">
        <v>1013</v>
      </c>
      <c r="DV59" t="s">
        <v>113</v>
      </c>
      <c r="DW59" t="s">
        <v>113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293259791</v>
      </c>
      <c r="EF59">
        <v>10</v>
      </c>
      <c r="EG59" t="s">
        <v>127</v>
      </c>
      <c r="EH59">
        <v>107</v>
      </c>
      <c r="EI59" t="s">
        <v>128</v>
      </c>
      <c r="EJ59">
        <v>1</v>
      </c>
      <c r="EK59">
        <v>700008</v>
      </c>
      <c r="EL59" t="s">
        <v>129</v>
      </c>
      <c r="EM59" t="s">
        <v>130</v>
      </c>
      <c r="EO59" t="s">
        <v>3</v>
      </c>
      <c r="EQ59">
        <v>131072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FQ59">
        <v>0</v>
      </c>
      <c r="FR59">
        <f t="shared" si="35"/>
        <v>0</v>
      </c>
      <c r="FS59">
        <v>0</v>
      </c>
      <c r="FX59">
        <v>0</v>
      </c>
      <c r="FY59">
        <v>0</v>
      </c>
      <c r="GA59" t="s">
        <v>3</v>
      </c>
      <c r="GD59">
        <v>1</v>
      </c>
      <c r="GF59">
        <v>1793954350</v>
      </c>
      <c r="GG59">
        <v>2</v>
      </c>
      <c r="GH59">
        <v>1</v>
      </c>
      <c r="GI59">
        <v>-2</v>
      </c>
      <c r="GJ59">
        <v>2</v>
      </c>
      <c r="GK59">
        <v>0</v>
      </c>
      <c r="GL59">
        <f t="shared" si="36"/>
        <v>0</v>
      </c>
      <c r="GM59">
        <f>ROUND(CP59*I59,2)</f>
        <v>6264.12</v>
      </c>
      <c r="GN59">
        <f t="shared" si="38"/>
        <v>6264.12</v>
      </c>
      <c r="GO59">
        <f t="shared" si="39"/>
        <v>0</v>
      </c>
      <c r="GP59">
        <f t="shared" si="40"/>
        <v>0</v>
      </c>
      <c r="GR59">
        <v>0</v>
      </c>
      <c r="GS59">
        <v>3</v>
      </c>
      <c r="GT59">
        <v>0</v>
      </c>
      <c r="GU59" t="s">
        <v>3</v>
      </c>
      <c r="GV59">
        <f>0</f>
        <v>0</v>
      </c>
      <c r="GW59">
        <v>1</v>
      </c>
      <c r="GX59">
        <f>0</f>
        <v>0</v>
      </c>
      <c r="HA59">
        <v>0</v>
      </c>
      <c r="HB59">
        <v>0</v>
      </c>
      <c r="HC59">
        <v>0</v>
      </c>
      <c r="HD59">
        <f>GM59</f>
        <v>6264.12</v>
      </c>
      <c r="HE59" t="s">
        <v>3</v>
      </c>
      <c r="HF59" t="s">
        <v>3</v>
      </c>
      <c r="HM59" t="s">
        <v>3</v>
      </c>
      <c r="HN59" t="s">
        <v>131</v>
      </c>
      <c r="HO59" t="s">
        <v>132</v>
      </c>
      <c r="HP59" t="s">
        <v>128</v>
      </c>
      <c r="HQ59" t="s">
        <v>128</v>
      </c>
      <c r="IK59">
        <v>0</v>
      </c>
    </row>
    <row r="60" spans="1:245" x14ac:dyDescent="0.2">
      <c r="A60">
        <v>17</v>
      </c>
      <c r="B60">
        <v>1</v>
      </c>
      <c r="E60" t="s">
        <v>133</v>
      </c>
      <c r="F60" t="s">
        <v>134</v>
      </c>
      <c r="G60" t="s">
        <v>135</v>
      </c>
      <c r="H60" t="s">
        <v>113</v>
      </c>
      <c r="I60">
        <v>20.145</v>
      </c>
      <c r="J60">
        <v>0</v>
      </c>
      <c r="K60">
        <v>20.145</v>
      </c>
      <c r="O60">
        <f>0</f>
        <v>0</v>
      </c>
      <c r="P60">
        <f>0</f>
        <v>0</v>
      </c>
      <c r="Q60">
        <f>0</f>
        <v>0</v>
      </c>
      <c r="R60">
        <f>0</f>
        <v>0</v>
      </c>
      <c r="S60">
        <f>0</f>
        <v>0</v>
      </c>
      <c r="T60">
        <f>0</f>
        <v>0</v>
      </c>
      <c r="U60">
        <f>0</f>
        <v>0</v>
      </c>
      <c r="V60">
        <f>0</f>
        <v>0</v>
      </c>
      <c r="W60">
        <f>0</f>
        <v>0</v>
      </c>
      <c r="X60">
        <f>0</f>
        <v>0</v>
      </c>
      <c r="Y60">
        <f>0</f>
        <v>0</v>
      </c>
      <c r="AA60">
        <v>334399310</v>
      </c>
      <c r="AB60">
        <f>ROUND((AK60),6)</f>
        <v>350.13</v>
      </c>
      <c r="AC60">
        <f>0</f>
        <v>0</v>
      </c>
      <c r="AD60">
        <f>0</f>
        <v>0</v>
      </c>
      <c r="AE60">
        <f>0</f>
        <v>0</v>
      </c>
      <c r="AF60">
        <f>0</f>
        <v>0</v>
      </c>
      <c r="AG60">
        <f>0</f>
        <v>0</v>
      </c>
      <c r="AH60">
        <f>0</f>
        <v>0</v>
      </c>
      <c r="AI60">
        <f>0</f>
        <v>0</v>
      </c>
      <c r="AJ60">
        <f>0</f>
        <v>0</v>
      </c>
      <c r="AK60">
        <v>350.13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D60" t="s">
        <v>3</v>
      </c>
      <c r="BE60" t="s">
        <v>3</v>
      </c>
      <c r="BF60" t="s">
        <v>3</v>
      </c>
      <c r="BG60" t="s">
        <v>3</v>
      </c>
      <c r="BH60">
        <v>0</v>
      </c>
      <c r="BI60">
        <v>1</v>
      </c>
      <c r="BJ60" t="s">
        <v>136</v>
      </c>
      <c r="BM60">
        <v>700007</v>
      </c>
      <c r="BN60">
        <v>0</v>
      </c>
      <c r="BO60" t="s">
        <v>3</v>
      </c>
      <c r="BP60">
        <v>0</v>
      </c>
      <c r="BQ60">
        <v>19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3</v>
      </c>
      <c r="BZ60">
        <v>94</v>
      </c>
      <c r="CA60">
        <v>42</v>
      </c>
      <c r="CB60" t="s">
        <v>3</v>
      </c>
      <c r="CE60">
        <v>0</v>
      </c>
      <c r="CF60">
        <v>0</v>
      </c>
      <c r="CG60">
        <v>0</v>
      </c>
      <c r="CM60">
        <v>0</v>
      </c>
      <c r="CN60" t="s">
        <v>3</v>
      </c>
      <c r="CO60">
        <v>0</v>
      </c>
      <c r="CP60">
        <f>AB60*AZ60</f>
        <v>350.13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C60" t="s">
        <v>3</v>
      </c>
      <c r="DD60" t="s">
        <v>3</v>
      </c>
      <c r="DE60" t="s">
        <v>3</v>
      </c>
      <c r="DF60" t="s">
        <v>3</v>
      </c>
      <c r="DG60" t="s">
        <v>3</v>
      </c>
      <c r="DH60" t="s">
        <v>3</v>
      </c>
      <c r="DI60" t="s">
        <v>3</v>
      </c>
      <c r="DJ60" t="s">
        <v>3</v>
      </c>
      <c r="DK60" t="s">
        <v>3</v>
      </c>
      <c r="DL60" t="s">
        <v>3</v>
      </c>
      <c r="DM60" t="s">
        <v>3</v>
      </c>
      <c r="DN60">
        <v>0</v>
      </c>
      <c r="DO60">
        <v>0</v>
      </c>
      <c r="DP60">
        <v>1</v>
      </c>
      <c r="DQ60">
        <v>1</v>
      </c>
      <c r="DU60">
        <v>1013</v>
      </c>
      <c r="DV60" t="s">
        <v>113</v>
      </c>
      <c r="DW60" t="s">
        <v>113</v>
      </c>
      <c r="DX60">
        <v>1</v>
      </c>
      <c r="DZ60" t="s">
        <v>3</v>
      </c>
      <c r="EA60" t="s">
        <v>3</v>
      </c>
      <c r="EB60" t="s">
        <v>3</v>
      </c>
      <c r="EC60" t="s">
        <v>3</v>
      </c>
      <c r="EE60">
        <v>293259790</v>
      </c>
      <c r="EF60">
        <v>19</v>
      </c>
      <c r="EG60" t="s">
        <v>115</v>
      </c>
      <c r="EH60">
        <v>106</v>
      </c>
      <c r="EI60" t="s">
        <v>115</v>
      </c>
      <c r="EJ60">
        <v>1</v>
      </c>
      <c r="EK60">
        <v>700007</v>
      </c>
      <c r="EL60" t="s">
        <v>115</v>
      </c>
      <c r="EM60" t="s">
        <v>116</v>
      </c>
      <c r="EO60" t="s">
        <v>3</v>
      </c>
      <c r="EQ60">
        <v>131072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FQ60">
        <v>0</v>
      </c>
      <c r="FR60">
        <f t="shared" si="35"/>
        <v>0</v>
      </c>
      <c r="FS60">
        <v>0</v>
      </c>
      <c r="FX60">
        <v>0</v>
      </c>
      <c r="FY60">
        <v>0</v>
      </c>
      <c r="GA60" t="s">
        <v>3</v>
      </c>
      <c r="GD60">
        <v>1</v>
      </c>
      <c r="GF60">
        <v>1598696249</v>
      </c>
      <c r="GG60">
        <v>2</v>
      </c>
      <c r="GH60">
        <v>1</v>
      </c>
      <c r="GI60">
        <v>-2</v>
      </c>
      <c r="GJ60">
        <v>2</v>
      </c>
      <c r="GK60">
        <v>0</v>
      </c>
      <c r="GL60">
        <f t="shared" si="36"/>
        <v>0</v>
      </c>
      <c r="GM60">
        <f>ROUND(CP60*I60,2)</f>
        <v>7053.37</v>
      </c>
      <c r="GN60">
        <f t="shared" si="38"/>
        <v>7053.37</v>
      </c>
      <c r="GO60">
        <f t="shared" si="39"/>
        <v>0</v>
      </c>
      <c r="GP60">
        <f t="shared" si="40"/>
        <v>0</v>
      </c>
      <c r="GR60">
        <v>0</v>
      </c>
      <c r="GS60">
        <v>3</v>
      </c>
      <c r="GT60">
        <v>0</v>
      </c>
      <c r="GU60" t="s">
        <v>3</v>
      </c>
      <c r="GV60">
        <f>0</f>
        <v>0</v>
      </c>
      <c r="GW60">
        <v>1</v>
      </c>
      <c r="GX60">
        <f>0</f>
        <v>0</v>
      </c>
      <c r="HA60">
        <v>0</v>
      </c>
      <c r="HB60">
        <v>0</v>
      </c>
      <c r="HC60">
        <v>0</v>
      </c>
      <c r="HD60">
        <f>GM60</f>
        <v>7053.37</v>
      </c>
      <c r="HE60" t="s">
        <v>3</v>
      </c>
      <c r="HF60" t="s">
        <v>3</v>
      </c>
      <c r="HM60" t="s">
        <v>3</v>
      </c>
      <c r="HN60" t="s">
        <v>117</v>
      </c>
      <c r="HO60" t="s">
        <v>118</v>
      </c>
      <c r="HP60" t="s">
        <v>115</v>
      </c>
      <c r="HQ60" t="s">
        <v>115</v>
      </c>
      <c r="IK60">
        <v>0</v>
      </c>
    </row>
    <row r="61" spans="1:245" x14ac:dyDescent="0.2">
      <c r="A61">
        <v>17</v>
      </c>
      <c r="B61">
        <v>1</v>
      </c>
      <c r="E61" t="s">
        <v>137</v>
      </c>
      <c r="F61" t="s">
        <v>138</v>
      </c>
      <c r="G61" t="s">
        <v>139</v>
      </c>
      <c r="H61" t="s">
        <v>113</v>
      </c>
      <c r="I61">
        <v>0.19700000000000001</v>
      </c>
      <c r="J61">
        <v>0</v>
      </c>
      <c r="K61">
        <v>0.19700000000000001</v>
      </c>
      <c r="O61">
        <f>0</f>
        <v>0</v>
      </c>
      <c r="P61">
        <f>0</f>
        <v>0</v>
      </c>
      <c r="Q61">
        <f>0</f>
        <v>0</v>
      </c>
      <c r="R61">
        <f>0</f>
        <v>0</v>
      </c>
      <c r="S61">
        <f>0</f>
        <v>0</v>
      </c>
      <c r="T61">
        <f>0</f>
        <v>0</v>
      </c>
      <c r="U61">
        <f>0</f>
        <v>0</v>
      </c>
      <c r="V61">
        <f>0</f>
        <v>0</v>
      </c>
      <c r="W61">
        <f>0</f>
        <v>0</v>
      </c>
      <c r="X61">
        <f>0</f>
        <v>0</v>
      </c>
      <c r="Y61">
        <f>0</f>
        <v>0</v>
      </c>
      <c r="AA61">
        <v>334399310</v>
      </c>
      <c r="AB61">
        <f>ROUND((AK61),6)</f>
        <v>433.65</v>
      </c>
      <c r="AC61">
        <f>0</f>
        <v>0</v>
      </c>
      <c r="AD61">
        <f>0</f>
        <v>0</v>
      </c>
      <c r="AE61">
        <f>0</f>
        <v>0</v>
      </c>
      <c r="AF61">
        <f>0</f>
        <v>0</v>
      </c>
      <c r="AG61">
        <f>0</f>
        <v>0</v>
      </c>
      <c r="AH61">
        <f>0</f>
        <v>0</v>
      </c>
      <c r="AI61">
        <f>0</f>
        <v>0</v>
      </c>
      <c r="AJ61">
        <f>0</f>
        <v>0</v>
      </c>
      <c r="AK61">
        <v>433.65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1</v>
      </c>
      <c r="BD61" t="s">
        <v>3</v>
      </c>
      <c r="BE61" t="s">
        <v>3</v>
      </c>
      <c r="BF61" t="s">
        <v>3</v>
      </c>
      <c r="BG61" t="s">
        <v>3</v>
      </c>
      <c r="BH61">
        <v>0</v>
      </c>
      <c r="BI61">
        <v>1</v>
      </c>
      <c r="BJ61" t="s">
        <v>140</v>
      </c>
      <c r="BM61">
        <v>700007</v>
      </c>
      <c r="BN61">
        <v>0</v>
      </c>
      <c r="BO61" t="s">
        <v>3</v>
      </c>
      <c r="BP61">
        <v>0</v>
      </c>
      <c r="BQ61">
        <v>19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94</v>
      </c>
      <c r="CA61">
        <v>42</v>
      </c>
      <c r="CB61" t="s">
        <v>3</v>
      </c>
      <c r="CE61">
        <v>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>AB61*AZ61</f>
        <v>433.65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113</v>
      </c>
      <c r="DW61" t="s">
        <v>113</v>
      </c>
      <c r="DX61">
        <v>1</v>
      </c>
      <c r="DZ61" t="s">
        <v>3</v>
      </c>
      <c r="EA61" t="s">
        <v>3</v>
      </c>
      <c r="EB61" t="s">
        <v>3</v>
      </c>
      <c r="EC61" t="s">
        <v>3</v>
      </c>
      <c r="EE61">
        <v>293259790</v>
      </c>
      <c r="EF61">
        <v>19</v>
      </c>
      <c r="EG61" t="s">
        <v>115</v>
      </c>
      <c r="EH61">
        <v>106</v>
      </c>
      <c r="EI61" t="s">
        <v>115</v>
      </c>
      <c r="EJ61">
        <v>1</v>
      </c>
      <c r="EK61">
        <v>700007</v>
      </c>
      <c r="EL61" t="s">
        <v>115</v>
      </c>
      <c r="EM61" t="s">
        <v>116</v>
      </c>
      <c r="EO61" t="s">
        <v>3</v>
      </c>
      <c r="EQ61">
        <v>131072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FQ61">
        <v>0</v>
      </c>
      <c r="FR61">
        <f t="shared" si="35"/>
        <v>0</v>
      </c>
      <c r="FS61">
        <v>0</v>
      </c>
      <c r="FX61">
        <v>0</v>
      </c>
      <c r="FY61">
        <v>0</v>
      </c>
      <c r="GA61" t="s">
        <v>3</v>
      </c>
      <c r="GD61">
        <v>1</v>
      </c>
      <c r="GF61">
        <v>130902558</v>
      </c>
      <c r="GG61">
        <v>2</v>
      </c>
      <c r="GH61">
        <v>1</v>
      </c>
      <c r="GI61">
        <v>-2</v>
      </c>
      <c r="GJ61">
        <v>2</v>
      </c>
      <c r="GK61">
        <v>0</v>
      </c>
      <c r="GL61">
        <f t="shared" si="36"/>
        <v>0</v>
      </c>
      <c r="GM61">
        <f>ROUND(CP61*I61,2)</f>
        <v>85.43</v>
      </c>
      <c r="GN61">
        <f t="shared" si="38"/>
        <v>85.43</v>
      </c>
      <c r="GO61">
        <f t="shared" si="39"/>
        <v>0</v>
      </c>
      <c r="GP61">
        <f t="shared" si="40"/>
        <v>0</v>
      </c>
      <c r="GR61">
        <v>0</v>
      </c>
      <c r="GS61">
        <v>3</v>
      </c>
      <c r="GT61">
        <v>0</v>
      </c>
      <c r="GU61" t="s">
        <v>3</v>
      </c>
      <c r="GV61">
        <f>0</f>
        <v>0</v>
      </c>
      <c r="GW61">
        <v>1</v>
      </c>
      <c r="GX61">
        <f>0</f>
        <v>0</v>
      </c>
      <c r="HA61">
        <v>0</v>
      </c>
      <c r="HB61">
        <v>0</v>
      </c>
      <c r="HC61">
        <v>0</v>
      </c>
      <c r="HD61">
        <f>GM61</f>
        <v>85.43</v>
      </c>
      <c r="HE61" t="s">
        <v>3</v>
      </c>
      <c r="HF61" t="s">
        <v>3</v>
      </c>
      <c r="HM61" t="s">
        <v>3</v>
      </c>
      <c r="HN61" t="s">
        <v>117</v>
      </c>
      <c r="HO61" t="s">
        <v>118</v>
      </c>
      <c r="HP61" t="s">
        <v>115</v>
      </c>
      <c r="HQ61" t="s">
        <v>115</v>
      </c>
      <c r="IK61">
        <v>0</v>
      </c>
    </row>
    <row r="63" spans="1:245" x14ac:dyDescent="0.2">
      <c r="A63" s="2">
        <v>51</v>
      </c>
      <c r="B63" s="2">
        <f>B24</f>
        <v>1</v>
      </c>
      <c r="C63" s="2">
        <f>A24</f>
        <v>4</v>
      </c>
      <c r="D63" s="2">
        <f>ROW(A24)</f>
        <v>24</v>
      </c>
      <c r="E63" s="2"/>
      <c r="F63" s="2" t="str">
        <f>IF(F24&lt;&gt;"",F24,"")</f>
        <v/>
      </c>
      <c r="G63" s="2" t="str">
        <f>IF(G24&lt;&gt;"",G24,"")</f>
        <v>Демонтажные работы</v>
      </c>
      <c r="H63" s="2">
        <v>0</v>
      </c>
      <c r="I63" s="2"/>
      <c r="J63" s="2"/>
      <c r="K63" s="2"/>
      <c r="L63" s="2"/>
      <c r="M63" s="2"/>
      <c r="N63" s="2"/>
      <c r="O63" s="2">
        <f t="shared" ref="O63:T63" si="44">ROUND(AB63,2)</f>
        <v>116900.09</v>
      </c>
      <c r="P63" s="2">
        <f t="shared" si="44"/>
        <v>0</v>
      </c>
      <c r="Q63" s="2">
        <f t="shared" si="44"/>
        <v>46042.43</v>
      </c>
      <c r="R63" s="2">
        <f t="shared" si="44"/>
        <v>25955.55</v>
      </c>
      <c r="S63" s="2">
        <f t="shared" si="44"/>
        <v>44902.11</v>
      </c>
      <c r="T63" s="2">
        <f t="shared" si="44"/>
        <v>0</v>
      </c>
      <c r="U63" s="2">
        <f>AH63</f>
        <v>104.5866</v>
      </c>
      <c r="V63" s="2">
        <f>AI63</f>
        <v>50.360399999999998</v>
      </c>
      <c r="W63" s="2">
        <f>ROUND(AJ63,2)</f>
        <v>0</v>
      </c>
      <c r="X63" s="2">
        <f>ROUND(AK63,2)</f>
        <v>72769.59</v>
      </c>
      <c r="Y63" s="2">
        <f>ROUND(AL63,2)</f>
        <v>42193.88</v>
      </c>
      <c r="Z63" s="2"/>
      <c r="AA63" s="2"/>
      <c r="AB63" s="2">
        <f>ROUND(SUMIF(AA28:AA61,"=334399310",O28:O61),2)</f>
        <v>116900.09</v>
      </c>
      <c r="AC63" s="2">
        <f>ROUND(SUMIF(AA28:AA61,"=334399310",P28:P61),2)</f>
        <v>0</v>
      </c>
      <c r="AD63" s="2">
        <f>ROUND(SUMIF(AA28:AA61,"=334399310",Q28:Q61),2)</f>
        <v>46042.43</v>
      </c>
      <c r="AE63" s="2">
        <f>ROUND(SUMIF(AA28:AA61,"=334399310",R28:R61),2)</f>
        <v>25955.55</v>
      </c>
      <c r="AF63" s="2">
        <f>ROUND(SUMIF(AA28:AA61,"=334399310",S28:S61),2)</f>
        <v>44902.11</v>
      </c>
      <c r="AG63" s="2">
        <f>ROUND(SUMIF(AA28:AA61,"=334399310",T28:T61),2)</f>
        <v>0</v>
      </c>
      <c r="AH63" s="2">
        <f>SUMIF(AA28:AA61,"=334399310",U28:U61)</f>
        <v>104.5866</v>
      </c>
      <c r="AI63" s="2">
        <f>SUMIF(AA28:AA61,"=334399310",V28:V61)</f>
        <v>50.360399999999998</v>
      </c>
      <c r="AJ63" s="2">
        <f>ROUND(SUMIF(AA28:AA61,"=334399310",W28:W61),2)</f>
        <v>0</v>
      </c>
      <c r="AK63" s="2">
        <f>ROUND(SUMIF(AA28:AA61,"=334399310",X28:X61),2)</f>
        <v>72769.59</v>
      </c>
      <c r="AL63" s="2">
        <f>ROUND(SUMIF(AA28:AA61,"=334399310",Y28:Y61),2)</f>
        <v>42193.88</v>
      </c>
      <c r="AM63" s="2"/>
      <c r="AN63" s="2"/>
      <c r="AO63" s="2">
        <f t="shared" ref="AO63:BD63" si="45">ROUND(BX63,2)</f>
        <v>0</v>
      </c>
      <c r="AP63" s="2">
        <f t="shared" si="45"/>
        <v>0</v>
      </c>
      <c r="AQ63" s="2">
        <f t="shared" si="45"/>
        <v>0</v>
      </c>
      <c r="AR63" s="2">
        <f t="shared" si="45"/>
        <v>252436.38</v>
      </c>
      <c r="AS63" s="2">
        <f t="shared" si="45"/>
        <v>242730.57</v>
      </c>
      <c r="AT63" s="2">
        <f t="shared" si="45"/>
        <v>9705.81</v>
      </c>
      <c r="AU63" s="2">
        <f t="shared" si="45"/>
        <v>0</v>
      </c>
      <c r="AV63" s="2">
        <f t="shared" si="45"/>
        <v>0</v>
      </c>
      <c r="AW63" s="2">
        <f t="shared" si="45"/>
        <v>0</v>
      </c>
      <c r="AX63" s="2">
        <f t="shared" si="45"/>
        <v>0</v>
      </c>
      <c r="AY63" s="2">
        <f t="shared" si="45"/>
        <v>0</v>
      </c>
      <c r="AZ63" s="2">
        <f t="shared" si="45"/>
        <v>0</v>
      </c>
      <c r="BA63" s="2">
        <f t="shared" si="45"/>
        <v>0</v>
      </c>
      <c r="BB63" s="2">
        <f t="shared" si="45"/>
        <v>0</v>
      </c>
      <c r="BC63" s="2">
        <f t="shared" si="45"/>
        <v>0</v>
      </c>
      <c r="BD63" s="2">
        <f t="shared" si="45"/>
        <v>20572.82</v>
      </c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>
        <f>ROUND(SUMIF(AA28:AA61,"=334399310",FQ28:FQ61),2)</f>
        <v>0</v>
      </c>
      <c r="BY63" s="2">
        <f>ROUND(SUMIF(AA28:AA61,"=334399310",FR28:FR61),2)</f>
        <v>0</v>
      </c>
      <c r="BZ63" s="2">
        <f>ROUND(SUMIF(AA28:AA61,"=334399310",GL28:GL61),2)</f>
        <v>0</v>
      </c>
      <c r="CA63" s="2">
        <f>ROUND(SUMIF(AA28:AA61,"=334399310",GM28:GM61),2)</f>
        <v>252436.38</v>
      </c>
      <c r="CB63" s="2">
        <f>ROUND(SUMIF(AA28:AA61,"=334399310",GN28:GN61),2)</f>
        <v>242730.57</v>
      </c>
      <c r="CC63" s="2">
        <f>ROUND(SUMIF(AA28:AA61,"=334399310",GO28:GO61),2)</f>
        <v>9705.81</v>
      </c>
      <c r="CD63" s="2">
        <f>ROUND(SUMIF(AA28:AA61,"=334399310",GP28:GP61),2)</f>
        <v>0</v>
      </c>
      <c r="CE63" s="2">
        <f>AC63-BX63</f>
        <v>0</v>
      </c>
      <c r="CF63" s="2">
        <f>AC63-BY63</f>
        <v>0</v>
      </c>
      <c r="CG63" s="2">
        <f>BX63-BZ63</f>
        <v>0</v>
      </c>
      <c r="CH63" s="2">
        <f>AC63-BX63-BY63+BZ63</f>
        <v>0</v>
      </c>
      <c r="CI63" s="2">
        <f>BY63-BZ63</f>
        <v>0</v>
      </c>
      <c r="CJ63" s="2">
        <f>ROUND(SUMIF(AA28:AA61,"=334399310",GX28:GX61),2)</f>
        <v>0</v>
      </c>
      <c r="CK63" s="2">
        <f>ROUND(SUMIF(AA28:AA61,"=334399310",GY28:GY61),2)</f>
        <v>0</v>
      </c>
      <c r="CL63" s="2">
        <f>ROUND(SUMIF(AA28:AA61,"=334399310",GZ28:GZ61),2)</f>
        <v>0</v>
      </c>
      <c r="CM63" s="2">
        <f>ROUND(SUMIF(AA28:AA61,"=334399310",HD28:HD61),2)</f>
        <v>20572.82</v>
      </c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>
        <v>0</v>
      </c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201</v>
      </c>
      <c r="F65" s="4">
        <f>ROUND(Source!O63,O65)</f>
        <v>116900.09</v>
      </c>
      <c r="G65" s="4" t="s">
        <v>141</v>
      </c>
      <c r="H65" s="4" t="s">
        <v>142</v>
      </c>
      <c r="I65" s="4"/>
      <c r="J65" s="4"/>
      <c r="K65" s="4">
        <v>201</v>
      </c>
      <c r="L65" s="4">
        <v>1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137472.91</v>
      </c>
      <c r="X65" s="4">
        <v>1</v>
      </c>
      <c r="Y65" s="4">
        <v>137472.91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202</v>
      </c>
      <c r="F66" s="4">
        <f>ROUND(Source!P63,O66)</f>
        <v>0</v>
      </c>
      <c r="G66" s="4" t="s">
        <v>143</v>
      </c>
      <c r="H66" s="4" t="s">
        <v>144</v>
      </c>
      <c r="I66" s="4"/>
      <c r="J66" s="4"/>
      <c r="K66" s="4">
        <v>202</v>
      </c>
      <c r="L66" s="4">
        <v>2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222</v>
      </c>
      <c r="F67" s="4">
        <f>ROUND(Source!AO63,O67)</f>
        <v>0</v>
      </c>
      <c r="G67" s="4" t="s">
        <v>145</v>
      </c>
      <c r="H67" s="4" t="s">
        <v>146</v>
      </c>
      <c r="I67" s="4"/>
      <c r="J67" s="4"/>
      <c r="K67" s="4">
        <v>222</v>
      </c>
      <c r="L67" s="4">
        <v>3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225</v>
      </c>
      <c r="F68" s="4">
        <f>ROUND(Source!AV63,O68)</f>
        <v>0</v>
      </c>
      <c r="G68" s="4" t="s">
        <v>147</v>
      </c>
      <c r="H68" s="4" t="s">
        <v>148</v>
      </c>
      <c r="I68" s="4"/>
      <c r="J68" s="4"/>
      <c r="K68" s="4">
        <v>225</v>
      </c>
      <c r="L68" s="4">
        <v>4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226</v>
      </c>
      <c r="F69" s="4">
        <f>ROUND(Source!AW63,O69)</f>
        <v>0</v>
      </c>
      <c r="G69" s="4" t="s">
        <v>149</v>
      </c>
      <c r="H69" s="4" t="s">
        <v>150</v>
      </c>
      <c r="I69" s="4"/>
      <c r="J69" s="4"/>
      <c r="K69" s="4">
        <v>226</v>
      </c>
      <c r="L69" s="4">
        <v>5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227</v>
      </c>
      <c r="F70" s="4">
        <f>ROUND(Source!AX63,O70)</f>
        <v>0</v>
      </c>
      <c r="G70" s="4" t="s">
        <v>151</v>
      </c>
      <c r="H70" s="4" t="s">
        <v>152</v>
      </c>
      <c r="I70" s="4"/>
      <c r="J70" s="4"/>
      <c r="K70" s="4">
        <v>227</v>
      </c>
      <c r="L70" s="4">
        <v>6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228</v>
      </c>
      <c r="F71" s="4">
        <f>ROUND(Source!AY63,O71)</f>
        <v>0</v>
      </c>
      <c r="G71" s="4" t="s">
        <v>153</v>
      </c>
      <c r="H71" s="4" t="s">
        <v>154</v>
      </c>
      <c r="I71" s="4"/>
      <c r="J71" s="4"/>
      <c r="K71" s="4">
        <v>228</v>
      </c>
      <c r="L71" s="4">
        <v>7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216</v>
      </c>
      <c r="F72" s="4">
        <f>ROUND(Source!AP63,O72)</f>
        <v>0</v>
      </c>
      <c r="G72" s="4" t="s">
        <v>155</v>
      </c>
      <c r="H72" s="4" t="s">
        <v>156</v>
      </c>
      <c r="I72" s="4"/>
      <c r="J72" s="4"/>
      <c r="K72" s="4">
        <v>216</v>
      </c>
      <c r="L72" s="4">
        <v>8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223</v>
      </c>
      <c r="F73" s="4">
        <f>ROUND(Source!AQ63,O73)</f>
        <v>0</v>
      </c>
      <c r="G73" s="4" t="s">
        <v>157</v>
      </c>
      <c r="H73" s="4" t="s">
        <v>158</v>
      </c>
      <c r="I73" s="4"/>
      <c r="J73" s="4"/>
      <c r="K73" s="4">
        <v>223</v>
      </c>
      <c r="L73" s="4">
        <v>9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229</v>
      </c>
      <c r="F74" s="4">
        <f>ROUND(Source!AZ63,O74)</f>
        <v>0</v>
      </c>
      <c r="G74" s="4" t="s">
        <v>159</v>
      </c>
      <c r="H74" s="4" t="s">
        <v>160</v>
      </c>
      <c r="I74" s="4"/>
      <c r="J74" s="4"/>
      <c r="K74" s="4">
        <v>229</v>
      </c>
      <c r="L74" s="4">
        <v>10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203</v>
      </c>
      <c r="F75" s="4">
        <f>ROUND(Source!Q63,O75)</f>
        <v>46042.43</v>
      </c>
      <c r="G75" s="4" t="s">
        <v>161</v>
      </c>
      <c r="H75" s="4" t="s">
        <v>162</v>
      </c>
      <c r="I75" s="4"/>
      <c r="J75" s="4"/>
      <c r="K75" s="4">
        <v>203</v>
      </c>
      <c r="L75" s="4">
        <v>11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46042.430000000008</v>
      </c>
      <c r="X75" s="4">
        <v>1</v>
      </c>
      <c r="Y75" s="4">
        <v>46042.430000000008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231</v>
      </c>
      <c r="F76" s="4">
        <f>ROUND(Source!BB63,O76)</f>
        <v>0</v>
      </c>
      <c r="G76" s="4" t="s">
        <v>163</v>
      </c>
      <c r="H76" s="4" t="s">
        <v>164</v>
      </c>
      <c r="I76" s="4"/>
      <c r="J76" s="4"/>
      <c r="K76" s="4">
        <v>231</v>
      </c>
      <c r="L76" s="4">
        <v>12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204</v>
      </c>
      <c r="F77" s="4">
        <f>ROUND(Source!R63,O77)</f>
        <v>25955.55</v>
      </c>
      <c r="G77" s="4" t="s">
        <v>165</v>
      </c>
      <c r="H77" s="4" t="s">
        <v>166</v>
      </c>
      <c r="I77" s="4"/>
      <c r="J77" s="4"/>
      <c r="K77" s="4">
        <v>204</v>
      </c>
      <c r="L77" s="4">
        <v>13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25955.549999999996</v>
      </c>
      <c r="X77" s="4">
        <v>1</v>
      </c>
      <c r="Y77" s="4">
        <v>25955.549999999996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205</v>
      </c>
      <c r="F78" s="4">
        <f>ROUND(Source!S63,O78)</f>
        <v>44902.11</v>
      </c>
      <c r="G78" s="4" t="s">
        <v>167</v>
      </c>
      <c r="H78" s="4" t="s">
        <v>168</v>
      </c>
      <c r="I78" s="4"/>
      <c r="J78" s="4"/>
      <c r="K78" s="4">
        <v>205</v>
      </c>
      <c r="L78" s="4">
        <v>14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44902.109999999993</v>
      </c>
      <c r="X78" s="4">
        <v>1</v>
      </c>
      <c r="Y78" s="4">
        <v>44902.109999999993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232</v>
      </c>
      <c r="F79" s="4">
        <f>ROUND(Source!BC63,O79)</f>
        <v>0</v>
      </c>
      <c r="G79" s="4" t="s">
        <v>169</v>
      </c>
      <c r="H79" s="4" t="s">
        <v>170</v>
      </c>
      <c r="I79" s="4"/>
      <c r="J79" s="4"/>
      <c r="K79" s="4">
        <v>232</v>
      </c>
      <c r="L79" s="4">
        <v>15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214</v>
      </c>
      <c r="F80" s="4">
        <f>ROUND(Source!AS63,O80)</f>
        <v>242730.57</v>
      </c>
      <c r="G80" s="4" t="s">
        <v>171</v>
      </c>
      <c r="H80" s="4" t="s">
        <v>172</v>
      </c>
      <c r="I80" s="4"/>
      <c r="J80" s="4"/>
      <c r="K80" s="4">
        <v>214</v>
      </c>
      <c r="L80" s="4">
        <v>16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242730.57</v>
      </c>
      <c r="X80" s="4">
        <v>1</v>
      </c>
      <c r="Y80" s="4">
        <v>242730.57</v>
      </c>
      <c r="Z80" s="4"/>
      <c r="AA80" s="4"/>
      <c r="AB80" s="4"/>
    </row>
    <row r="81" spans="1:206" x14ac:dyDescent="0.2">
      <c r="A81" s="4">
        <v>50</v>
      </c>
      <c r="B81" s="4">
        <v>0</v>
      </c>
      <c r="C81" s="4">
        <v>0</v>
      </c>
      <c r="D81" s="4">
        <v>1</v>
      </c>
      <c r="E81" s="4">
        <v>215</v>
      </c>
      <c r="F81" s="4">
        <f>ROUND(Source!AT63,O81)</f>
        <v>9705.81</v>
      </c>
      <c r="G81" s="4" t="s">
        <v>173</v>
      </c>
      <c r="H81" s="4" t="s">
        <v>174</v>
      </c>
      <c r="I81" s="4"/>
      <c r="J81" s="4"/>
      <c r="K81" s="4">
        <v>215</v>
      </c>
      <c r="L81" s="4">
        <v>17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9705.81</v>
      </c>
      <c r="X81" s="4">
        <v>1</v>
      </c>
      <c r="Y81" s="4">
        <v>9705.81</v>
      </c>
      <c r="Z81" s="4"/>
      <c r="AA81" s="4"/>
      <c r="AB81" s="4"/>
    </row>
    <row r="82" spans="1:206" x14ac:dyDescent="0.2">
      <c r="A82" s="4">
        <v>50</v>
      </c>
      <c r="B82" s="4">
        <v>0</v>
      </c>
      <c r="C82" s="4">
        <v>0</v>
      </c>
      <c r="D82" s="4">
        <v>1</v>
      </c>
      <c r="E82" s="4">
        <v>217</v>
      </c>
      <c r="F82" s="4">
        <f>ROUND(Source!AU63,O82)</f>
        <v>0</v>
      </c>
      <c r="G82" s="4" t="s">
        <v>175</v>
      </c>
      <c r="H82" s="4" t="s">
        <v>176</v>
      </c>
      <c r="I82" s="4"/>
      <c r="J82" s="4"/>
      <c r="K82" s="4">
        <v>217</v>
      </c>
      <c r="L82" s="4">
        <v>18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06" x14ac:dyDescent="0.2">
      <c r="A83" s="4">
        <v>50</v>
      </c>
      <c r="B83" s="4">
        <v>0</v>
      </c>
      <c r="C83" s="4">
        <v>0</v>
      </c>
      <c r="D83" s="4">
        <v>1</v>
      </c>
      <c r="E83" s="4">
        <v>230</v>
      </c>
      <c r="F83" s="4">
        <f>ROUND(Source!BA63,O83)</f>
        <v>0</v>
      </c>
      <c r="G83" s="4" t="s">
        <v>177</v>
      </c>
      <c r="H83" s="4" t="s">
        <v>178</v>
      </c>
      <c r="I83" s="4"/>
      <c r="J83" s="4"/>
      <c r="K83" s="4">
        <v>230</v>
      </c>
      <c r="L83" s="4">
        <v>19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06" x14ac:dyDescent="0.2">
      <c r="A84" s="4">
        <v>50</v>
      </c>
      <c r="B84" s="4">
        <v>0</v>
      </c>
      <c r="C84" s="4">
        <v>0</v>
      </c>
      <c r="D84" s="4">
        <v>1</v>
      </c>
      <c r="E84" s="4">
        <v>206</v>
      </c>
      <c r="F84" s="4">
        <f>ROUND(Source!T63,O84)</f>
        <v>0</v>
      </c>
      <c r="G84" s="4" t="s">
        <v>179</v>
      </c>
      <c r="H84" s="4" t="s">
        <v>180</v>
      </c>
      <c r="I84" s="4"/>
      <c r="J84" s="4"/>
      <c r="K84" s="4">
        <v>206</v>
      </c>
      <c r="L84" s="4">
        <v>20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">
      <c r="A85" s="4">
        <v>50</v>
      </c>
      <c r="B85" s="4">
        <v>0</v>
      </c>
      <c r="C85" s="4">
        <v>0</v>
      </c>
      <c r="D85" s="4">
        <v>1</v>
      </c>
      <c r="E85" s="4">
        <v>207</v>
      </c>
      <c r="F85" s="4">
        <f>ROUND(Source!U63,O85)</f>
        <v>104.5866</v>
      </c>
      <c r="G85" s="4" t="s">
        <v>181</v>
      </c>
      <c r="H85" s="4" t="s">
        <v>182</v>
      </c>
      <c r="I85" s="4"/>
      <c r="J85" s="4"/>
      <c r="K85" s="4">
        <v>207</v>
      </c>
      <c r="L85" s="4">
        <v>21</v>
      </c>
      <c r="M85" s="4">
        <v>3</v>
      </c>
      <c r="N85" s="4" t="s">
        <v>3</v>
      </c>
      <c r="O85" s="4">
        <v>7</v>
      </c>
      <c r="P85" s="4"/>
      <c r="Q85" s="4"/>
      <c r="R85" s="4"/>
      <c r="S85" s="4"/>
      <c r="T85" s="4"/>
      <c r="U85" s="4"/>
      <c r="V85" s="4"/>
      <c r="W85" s="4">
        <v>104.5866</v>
      </c>
      <c r="X85" s="4">
        <v>1</v>
      </c>
      <c r="Y85" s="4">
        <v>104.5866</v>
      </c>
      <c r="Z85" s="4"/>
      <c r="AA85" s="4"/>
      <c r="AB85" s="4"/>
    </row>
    <row r="86" spans="1:206" x14ac:dyDescent="0.2">
      <c r="A86" s="4">
        <v>50</v>
      </c>
      <c r="B86" s="4">
        <v>0</v>
      </c>
      <c r="C86" s="4">
        <v>0</v>
      </c>
      <c r="D86" s="4">
        <v>1</v>
      </c>
      <c r="E86" s="4">
        <v>208</v>
      </c>
      <c r="F86" s="4">
        <f>ROUND(Source!V63,O86)</f>
        <v>50.360399999999998</v>
      </c>
      <c r="G86" s="4" t="s">
        <v>183</v>
      </c>
      <c r="H86" s="4" t="s">
        <v>184</v>
      </c>
      <c r="I86" s="4"/>
      <c r="J86" s="4"/>
      <c r="K86" s="4">
        <v>208</v>
      </c>
      <c r="L86" s="4">
        <v>22</v>
      </c>
      <c r="M86" s="4">
        <v>3</v>
      </c>
      <c r="N86" s="4" t="s">
        <v>3</v>
      </c>
      <c r="O86" s="4">
        <v>7</v>
      </c>
      <c r="P86" s="4"/>
      <c r="Q86" s="4"/>
      <c r="R86" s="4"/>
      <c r="S86" s="4"/>
      <c r="T86" s="4"/>
      <c r="U86" s="4"/>
      <c r="V86" s="4"/>
      <c r="W86" s="4">
        <v>50.360399999999998</v>
      </c>
      <c r="X86" s="4">
        <v>1</v>
      </c>
      <c r="Y86" s="4">
        <v>50.360399999999998</v>
      </c>
      <c r="Z86" s="4"/>
      <c r="AA86" s="4"/>
      <c r="AB86" s="4"/>
    </row>
    <row r="87" spans="1:206" x14ac:dyDescent="0.2">
      <c r="A87" s="4">
        <v>50</v>
      </c>
      <c r="B87" s="4">
        <v>0</v>
      </c>
      <c r="C87" s="4">
        <v>0</v>
      </c>
      <c r="D87" s="4">
        <v>1</v>
      </c>
      <c r="E87" s="4">
        <v>209</v>
      </c>
      <c r="F87" s="4">
        <f>ROUND(Source!W63,O87)</f>
        <v>0</v>
      </c>
      <c r="G87" s="4" t="s">
        <v>185</v>
      </c>
      <c r="H87" s="4" t="s">
        <v>186</v>
      </c>
      <c r="I87" s="4"/>
      <c r="J87" s="4"/>
      <c r="K87" s="4">
        <v>209</v>
      </c>
      <c r="L87" s="4">
        <v>23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">
      <c r="A88" s="4">
        <v>50</v>
      </c>
      <c r="B88" s="4">
        <v>0</v>
      </c>
      <c r="C88" s="4">
        <v>0</v>
      </c>
      <c r="D88" s="4">
        <v>1</v>
      </c>
      <c r="E88" s="4">
        <v>233</v>
      </c>
      <c r="F88" s="4">
        <f>ROUND(Source!BD63,O88)</f>
        <v>20572.82</v>
      </c>
      <c r="G88" s="4" t="s">
        <v>187</v>
      </c>
      <c r="H88" s="4" t="s">
        <v>188</v>
      </c>
      <c r="I88" s="4"/>
      <c r="J88" s="4"/>
      <c r="K88" s="4">
        <v>233</v>
      </c>
      <c r="L88" s="4">
        <v>24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20572.82</v>
      </c>
      <c r="X88" s="4">
        <v>1</v>
      </c>
      <c r="Y88" s="4">
        <v>20572.82</v>
      </c>
      <c r="Z88" s="4"/>
      <c r="AA88" s="4"/>
      <c r="AB88" s="4"/>
    </row>
    <row r="89" spans="1:206" x14ac:dyDescent="0.2">
      <c r="A89" s="4">
        <v>50</v>
      </c>
      <c r="B89" s="4">
        <v>0</v>
      </c>
      <c r="C89" s="4">
        <v>0</v>
      </c>
      <c r="D89" s="4">
        <v>1</v>
      </c>
      <c r="E89" s="4">
        <v>210</v>
      </c>
      <c r="F89" s="4">
        <f>ROUND(Source!X63,O89)</f>
        <v>72769.59</v>
      </c>
      <c r="G89" s="4" t="s">
        <v>189</v>
      </c>
      <c r="H89" s="4" t="s">
        <v>190</v>
      </c>
      <c r="I89" s="4"/>
      <c r="J89" s="4"/>
      <c r="K89" s="4">
        <v>210</v>
      </c>
      <c r="L89" s="4">
        <v>25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72769.59</v>
      </c>
      <c r="X89" s="4">
        <v>1</v>
      </c>
      <c r="Y89" s="4">
        <v>72769.59</v>
      </c>
      <c r="Z89" s="4"/>
      <c r="AA89" s="4"/>
      <c r="AB89" s="4"/>
    </row>
    <row r="90" spans="1:206" x14ac:dyDescent="0.2">
      <c r="A90" s="4">
        <v>50</v>
      </c>
      <c r="B90" s="4">
        <v>0</v>
      </c>
      <c r="C90" s="4">
        <v>0</v>
      </c>
      <c r="D90" s="4">
        <v>1</v>
      </c>
      <c r="E90" s="4">
        <v>211</v>
      </c>
      <c r="F90" s="4">
        <f>ROUND(Source!Y63,O90)</f>
        <v>42193.88</v>
      </c>
      <c r="G90" s="4" t="s">
        <v>191</v>
      </c>
      <c r="H90" s="4" t="s">
        <v>192</v>
      </c>
      <c r="I90" s="4"/>
      <c r="J90" s="4"/>
      <c r="K90" s="4">
        <v>211</v>
      </c>
      <c r="L90" s="4">
        <v>26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42193.88</v>
      </c>
      <c r="X90" s="4">
        <v>1</v>
      </c>
      <c r="Y90" s="4">
        <v>42193.88</v>
      </c>
      <c r="Z90" s="4"/>
      <c r="AA90" s="4"/>
      <c r="AB90" s="4"/>
    </row>
    <row r="91" spans="1:206" x14ac:dyDescent="0.2">
      <c r="A91" s="4">
        <v>50</v>
      </c>
      <c r="B91" s="4">
        <v>0</v>
      </c>
      <c r="C91" s="4">
        <v>0</v>
      </c>
      <c r="D91" s="4">
        <v>1</v>
      </c>
      <c r="E91" s="4">
        <v>224</v>
      </c>
      <c r="F91" s="4">
        <f>ROUND(Source!AR63,O91)</f>
        <v>252436.38</v>
      </c>
      <c r="G91" s="4" t="s">
        <v>193</v>
      </c>
      <c r="H91" s="4" t="s">
        <v>194</v>
      </c>
      <c r="I91" s="4"/>
      <c r="J91" s="4"/>
      <c r="K91" s="4">
        <v>224</v>
      </c>
      <c r="L91" s="4">
        <v>27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252436.38</v>
      </c>
      <c r="X91" s="4">
        <v>1</v>
      </c>
      <c r="Y91" s="4">
        <v>252436.38</v>
      </c>
      <c r="Z91" s="4"/>
      <c r="AA91" s="4"/>
      <c r="AB91" s="4"/>
    </row>
    <row r="93" spans="1:206" x14ac:dyDescent="0.2">
      <c r="A93" s="1">
        <v>4</v>
      </c>
      <c r="B93" s="1">
        <v>1</v>
      </c>
      <c r="C93" s="1"/>
      <c r="D93" s="1">
        <f>ROW(A248)</f>
        <v>248</v>
      </c>
      <c r="E93" s="1"/>
      <c r="F93" s="1" t="s">
        <v>15</v>
      </c>
      <c r="G93" s="1" t="s">
        <v>195</v>
      </c>
      <c r="H93" s="1" t="s">
        <v>3</v>
      </c>
      <c r="I93" s="1">
        <v>0</v>
      </c>
      <c r="J93" s="1"/>
      <c r="K93" s="1">
        <v>0</v>
      </c>
      <c r="L93" s="1"/>
      <c r="M93" s="1" t="s">
        <v>3</v>
      </c>
      <c r="N93" s="1"/>
      <c r="O93" s="1"/>
      <c r="P93" s="1"/>
      <c r="Q93" s="1"/>
      <c r="R93" s="1"/>
      <c r="S93" s="1">
        <v>0</v>
      </c>
      <c r="T93" s="1"/>
      <c r="U93" s="1" t="s">
        <v>3</v>
      </c>
      <c r="V93" s="1">
        <v>0</v>
      </c>
      <c r="W93" s="1"/>
      <c r="X93" s="1"/>
      <c r="Y93" s="1"/>
      <c r="Z93" s="1"/>
      <c r="AA93" s="1"/>
      <c r="AB93" s="1" t="s">
        <v>3</v>
      </c>
      <c r="AC93" s="1" t="s">
        <v>3</v>
      </c>
      <c r="AD93" s="1" t="s">
        <v>3</v>
      </c>
      <c r="AE93" s="1" t="s">
        <v>3</v>
      </c>
      <c r="AF93" s="1" t="s">
        <v>3</v>
      </c>
      <c r="AG93" s="1" t="s">
        <v>3</v>
      </c>
      <c r="AH93" s="1"/>
      <c r="AI93" s="1"/>
      <c r="AJ93" s="1"/>
      <c r="AK93" s="1"/>
      <c r="AL93" s="1"/>
      <c r="AM93" s="1"/>
      <c r="AN93" s="1"/>
      <c r="AO93" s="1"/>
      <c r="AP93" s="1" t="s">
        <v>3</v>
      </c>
      <c r="AQ93" s="1" t="s">
        <v>3</v>
      </c>
      <c r="AR93" s="1" t="s">
        <v>3</v>
      </c>
      <c r="AS93" s="1"/>
      <c r="AT93" s="1"/>
      <c r="AU93" s="1"/>
      <c r="AV93" s="1"/>
      <c r="AW93" s="1"/>
      <c r="AX93" s="1"/>
      <c r="AY93" s="1"/>
      <c r="AZ93" s="1" t="s">
        <v>3</v>
      </c>
      <c r="BA93" s="1"/>
      <c r="BB93" s="1" t="s">
        <v>3</v>
      </c>
      <c r="BC93" s="1" t="s">
        <v>3</v>
      </c>
      <c r="BD93" s="1" t="s">
        <v>3</v>
      </c>
      <c r="BE93" s="1" t="s">
        <v>3</v>
      </c>
      <c r="BF93" s="1" t="s">
        <v>3</v>
      </c>
      <c r="BG93" s="1" t="s">
        <v>3</v>
      </c>
      <c r="BH93" s="1" t="s">
        <v>3</v>
      </c>
      <c r="BI93" s="1" t="s">
        <v>3</v>
      </c>
      <c r="BJ93" s="1" t="s">
        <v>3</v>
      </c>
      <c r="BK93" s="1" t="s">
        <v>3</v>
      </c>
      <c r="BL93" s="1" t="s">
        <v>3</v>
      </c>
      <c r="BM93" s="1" t="s">
        <v>3</v>
      </c>
      <c r="BN93" s="1" t="s">
        <v>3</v>
      </c>
      <c r="BO93" s="1" t="s">
        <v>3</v>
      </c>
      <c r="BP93" s="1" t="s">
        <v>3</v>
      </c>
      <c r="BQ93" s="1"/>
      <c r="BR93" s="1"/>
      <c r="BS93" s="1"/>
      <c r="BT93" s="1"/>
      <c r="BU93" s="1"/>
      <c r="BV93" s="1"/>
      <c r="BW93" s="1"/>
      <c r="BX93" s="1">
        <v>0</v>
      </c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>
        <v>0</v>
      </c>
    </row>
    <row r="95" spans="1:206" x14ac:dyDescent="0.2">
      <c r="A95" s="2">
        <v>52</v>
      </c>
      <c r="B95" s="2">
        <f t="shared" ref="B95:G95" si="46">B248</f>
        <v>1</v>
      </c>
      <c r="C95" s="2">
        <f t="shared" si="46"/>
        <v>4</v>
      </c>
      <c r="D95" s="2">
        <f t="shared" si="46"/>
        <v>93</v>
      </c>
      <c r="E95" s="2">
        <f t="shared" si="46"/>
        <v>0</v>
      </c>
      <c r="F95" s="2" t="str">
        <f t="shared" si="46"/>
        <v>Новый раздел</v>
      </c>
      <c r="G95" s="2" t="str">
        <f t="shared" si="46"/>
        <v>Установка опор</v>
      </c>
      <c r="H95" s="2"/>
      <c r="I95" s="2"/>
      <c r="J95" s="2"/>
      <c r="K95" s="2"/>
      <c r="L95" s="2"/>
      <c r="M95" s="2"/>
      <c r="N95" s="2"/>
      <c r="O95" s="2">
        <f t="shared" ref="O95:AT95" si="47">O248</f>
        <v>665281.01</v>
      </c>
      <c r="P95" s="2">
        <f t="shared" si="47"/>
        <v>538148.29</v>
      </c>
      <c r="Q95" s="2">
        <f t="shared" si="47"/>
        <v>55619.65</v>
      </c>
      <c r="R95" s="2">
        <f t="shared" si="47"/>
        <v>21571.67</v>
      </c>
      <c r="S95" s="2">
        <f t="shared" si="47"/>
        <v>49941.4</v>
      </c>
      <c r="T95" s="2">
        <f t="shared" si="47"/>
        <v>0</v>
      </c>
      <c r="U95" s="2">
        <f t="shared" si="47"/>
        <v>95.245999999999995</v>
      </c>
      <c r="V95" s="2">
        <f t="shared" si="47"/>
        <v>39.7164</v>
      </c>
      <c r="W95" s="2">
        <f t="shared" si="47"/>
        <v>0</v>
      </c>
      <c r="X95" s="2">
        <f t="shared" si="47"/>
        <v>73220.17</v>
      </c>
      <c r="Y95" s="2">
        <f t="shared" si="47"/>
        <v>42250.400000000001</v>
      </c>
      <c r="Z95" s="2">
        <f t="shared" si="47"/>
        <v>0</v>
      </c>
      <c r="AA95" s="2">
        <f t="shared" si="47"/>
        <v>0</v>
      </c>
      <c r="AB95" s="2">
        <f t="shared" si="47"/>
        <v>665281.01</v>
      </c>
      <c r="AC95" s="2">
        <f t="shared" si="47"/>
        <v>538148.29</v>
      </c>
      <c r="AD95" s="2">
        <f t="shared" si="47"/>
        <v>55619.65</v>
      </c>
      <c r="AE95" s="2">
        <f t="shared" si="47"/>
        <v>21571.67</v>
      </c>
      <c r="AF95" s="2">
        <f t="shared" si="47"/>
        <v>49941.4</v>
      </c>
      <c r="AG95" s="2">
        <f t="shared" si="47"/>
        <v>0</v>
      </c>
      <c r="AH95" s="2">
        <f t="shared" si="47"/>
        <v>95.245999999999995</v>
      </c>
      <c r="AI95" s="2">
        <f t="shared" si="47"/>
        <v>39.7164</v>
      </c>
      <c r="AJ95" s="2">
        <f t="shared" si="47"/>
        <v>0</v>
      </c>
      <c r="AK95" s="2">
        <f t="shared" si="47"/>
        <v>73220.17</v>
      </c>
      <c r="AL95" s="2">
        <f t="shared" si="47"/>
        <v>42250.400000000001</v>
      </c>
      <c r="AM95" s="2">
        <f t="shared" si="47"/>
        <v>0</v>
      </c>
      <c r="AN95" s="2">
        <f t="shared" si="47"/>
        <v>0</v>
      </c>
      <c r="AO95" s="2">
        <f t="shared" si="47"/>
        <v>0</v>
      </c>
      <c r="AP95" s="2">
        <f t="shared" si="47"/>
        <v>0</v>
      </c>
      <c r="AQ95" s="2">
        <f t="shared" si="47"/>
        <v>0</v>
      </c>
      <c r="AR95" s="2">
        <f t="shared" si="47"/>
        <v>787301.46</v>
      </c>
      <c r="AS95" s="2">
        <f t="shared" si="47"/>
        <v>749019.86</v>
      </c>
      <c r="AT95" s="2">
        <f t="shared" si="47"/>
        <v>38281.599999999999</v>
      </c>
      <c r="AU95" s="2">
        <f t="shared" ref="AU95:BZ95" si="48">AU248</f>
        <v>0</v>
      </c>
      <c r="AV95" s="2">
        <f t="shared" si="48"/>
        <v>538148.29</v>
      </c>
      <c r="AW95" s="2">
        <f t="shared" si="48"/>
        <v>538148.29</v>
      </c>
      <c r="AX95" s="2">
        <f t="shared" si="48"/>
        <v>0</v>
      </c>
      <c r="AY95" s="2">
        <f t="shared" si="48"/>
        <v>538148.29</v>
      </c>
      <c r="AZ95" s="2">
        <f t="shared" si="48"/>
        <v>0</v>
      </c>
      <c r="BA95" s="2">
        <f t="shared" si="48"/>
        <v>0</v>
      </c>
      <c r="BB95" s="2">
        <f t="shared" si="48"/>
        <v>0</v>
      </c>
      <c r="BC95" s="2">
        <f t="shared" si="48"/>
        <v>0</v>
      </c>
      <c r="BD95" s="2">
        <f t="shared" si="48"/>
        <v>6549.88</v>
      </c>
      <c r="BE95" s="2">
        <f t="shared" si="48"/>
        <v>0</v>
      </c>
      <c r="BF95" s="2">
        <f t="shared" si="48"/>
        <v>0</v>
      </c>
      <c r="BG95" s="2">
        <f t="shared" si="48"/>
        <v>0</v>
      </c>
      <c r="BH95" s="2">
        <f t="shared" si="48"/>
        <v>0</v>
      </c>
      <c r="BI95" s="2">
        <f t="shared" si="48"/>
        <v>0</v>
      </c>
      <c r="BJ95" s="2">
        <f t="shared" si="48"/>
        <v>0</v>
      </c>
      <c r="BK95" s="2">
        <f t="shared" si="48"/>
        <v>0</v>
      </c>
      <c r="BL95" s="2">
        <f t="shared" si="48"/>
        <v>0</v>
      </c>
      <c r="BM95" s="2">
        <f t="shared" si="48"/>
        <v>0</v>
      </c>
      <c r="BN95" s="2">
        <f t="shared" si="48"/>
        <v>0</v>
      </c>
      <c r="BO95" s="2">
        <f t="shared" si="48"/>
        <v>0</v>
      </c>
      <c r="BP95" s="2">
        <f t="shared" si="48"/>
        <v>0</v>
      </c>
      <c r="BQ95" s="2">
        <f t="shared" si="48"/>
        <v>0</v>
      </c>
      <c r="BR95" s="2">
        <f t="shared" si="48"/>
        <v>0</v>
      </c>
      <c r="BS95" s="2">
        <f t="shared" si="48"/>
        <v>0</v>
      </c>
      <c r="BT95" s="2">
        <f t="shared" si="48"/>
        <v>0</v>
      </c>
      <c r="BU95" s="2">
        <f t="shared" si="48"/>
        <v>0</v>
      </c>
      <c r="BV95" s="2">
        <f t="shared" si="48"/>
        <v>0</v>
      </c>
      <c r="BW95" s="2">
        <f t="shared" si="48"/>
        <v>0</v>
      </c>
      <c r="BX95" s="2">
        <f t="shared" si="48"/>
        <v>0</v>
      </c>
      <c r="BY95" s="2">
        <f t="shared" si="48"/>
        <v>0</v>
      </c>
      <c r="BZ95" s="2">
        <f t="shared" si="48"/>
        <v>0</v>
      </c>
      <c r="CA95" s="2">
        <f t="shared" ref="CA95:DF95" si="49">CA248</f>
        <v>787301.46</v>
      </c>
      <c r="CB95" s="2">
        <f t="shared" si="49"/>
        <v>749019.86</v>
      </c>
      <c r="CC95" s="2">
        <f t="shared" si="49"/>
        <v>38281.599999999999</v>
      </c>
      <c r="CD95" s="2">
        <f t="shared" si="49"/>
        <v>0</v>
      </c>
      <c r="CE95" s="2">
        <f t="shared" si="49"/>
        <v>538148.29</v>
      </c>
      <c r="CF95" s="2">
        <f t="shared" si="49"/>
        <v>538148.29</v>
      </c>
      <c r="CG95" s="2">
        <f t="shared" si="49"/>
        <v>0</v>
      </c>
      <c r="CH95" s="2">
        <f t="shared" si="49"/>
        <v>538148.29</v>
      </c>
      <c r="CI95" s="2">
        <f t="shared" si="49"/>
        <v>0</v>
      </c>
      <c r="CJ95" s="2">
        <f t="shared" si="49"/>
        <v>0</v>
      </c>
      <c r="CK95" s="2">
        <f t="shared" si="49"/>
        <v>0</v>
      </c>
      <c r="CL95" s="2">
        <f t="shared" si="49"/>
        <v>0</v>
      </c>
      <c r="CM95" s="2">
        <f t="shared" si="49"/>
        <v>6549.88</v>
      </c>
      <c r="CN95" s="2">
        <f t="shared" si="49"/>
        <v>0</v>
      </c>
      <c r="CO95" s="2">
        <f t="shared" si="49"/>
        <v>0</v>
      </c>
      <c r="CP95" s="2">
        <f t="shared" si="49"/>
        <v>0</v>
      </c>
      <c r="CQ95" s="2">
        <f t="shared" si="49"/>
        <v>0</v>
      </c>
      <c r="CR95" s="2">
        <f t="shared" si="49"/>
        <v>0</v>
      </c>
      <c r="CS95" s="2">
        <f t="shared" si="49"/>
        <v>0</v>
      </c>
      <c r="CT95" s="2">
        <f t="shared" si="49"/>
        <v>0</v>
      </c>
      <c r="CU95" s="2">
        <f t="shared" si="49"/>
        <v>0</v>
      </c>
      <c r="CV95" s="2">
        <f t="shared" si="49"/>
        <v>0</v>
      </c>
      <c r="CW95" s="2">
        <f t="shared" si="49"/>
        <v>0</v>
      </c>
      <c r="CX95" s="2">
        <f t="shared" si="49"/>
        <v>0</v>
      </c>
      <c r="CY95" s="2">
        <f t="shared" si="49"/>
        <v>0</v>
      </c>
      <c r="CZ95" s="2">
        <f t="shared" si="49"/>
        <v>0</v>
      </c>
      <c r="DA95" s="2">
        <f t="shared" si="49"/>
        <v>0</v>
      </c>
      <c r="DB95" s="2">
        <f t="shared" si="49"/>
        <v>0</v>
      </c>
      <c r="DC95" s="2">
        <f t="shared" si="49"/>
        <v>0</v>
      </c>
      <c r="DD95" s="2">
        <f t="shared" si="49"/>
        <v>0</v>
      </c>
      <c r="DE95" s="2">
        <f t="shared" si="49"/>
        <v>0</v>
      </c>
      <c r="DF95" s="2">
        <f t="shared" si="49"/>
        <v>0</v>
      </c>
      <c r="DG95" s="3">
        <f t="shared" ref="DG95:EL95" si="50">DG248</f>
        <v>0</v>
      </c>
      <c r="DH95" s="3">
        <f t="shared" si="50"/>
        <v>0</v>
      </c>
      <c r="DI95" s="3">
        <f t="shared" si="50"/>
        <v>0</v>
      </c>
      <c r="DJ95" s="3">
        <f t="shared" si="50"/>
        <v>0</v>
      </c>
      <c r="DK95" s="3">
        <f t="shared" si="50"/>
        <v>0</v>
      </c>
      <c r="DL95" s="3">
        <f t="shared" si="50"/>
        <v>0</v>
      </c>
      <c r="DM95" s="3">
        <f t="shared" si="50"/>
        <v>0</v>
      </c>
      <c r="DN95" s="3">
        <f t="shared" si="50"/>
        <v>0</v>
      </c>
      <c r="DO95" s="3">
        <f t="shared" si="50"/>
        <v>0</v>
      </c>
      <c r="DP95" s="3">
        <f t="shared" si="50"/>
        <v>0</v>
      </c>
      <c r="DQ95" s="3">
        <f t="shared" si="50"/>
        <v>0</v>
      </c>
      <c r="DR95" s="3">
        <f t="shared" si="50"/>
        <v>0</v>
      </c>
      <c r="DS95" s="3">
        <f t="shared" si="50"/>
        <v>0</v>
      </c>
      <c r="DT95" s="3">
        <f t="shared" si="50"/>
        <v>0</v>
      </c>
      <c r="DU95" s="3">
        <f t="shared" si="50"/>
        <v>0</v>
      </c>
      <c r="DV95" s="3">
        <f t="shared" si="50"/>
        <v>0</v>
      </c>
      <c r="DW95" s="3">
        <f t="shared" si="50"/>
        <v>0</v>
      </c>
      <c r="DX95" s="3">
        <f t="shared" si="50"/>
        <v>0</v>
      </c>
      <c r="DY95" s="3">
        <f t="shared" si="50"/>
        <v>0</v>
      </c>
      <c r="DZ95" s="3">
        <f t="shared" si="50"/>
        <v>0</v>
      </c>
      <c r="EA95" s="3">
        <f t="shared" si="50"/>
        <v>0</v>
      </c>
      <c r="EB95" s="3">
        <f t="shared" si="50"/>
        <v>0</v>
      </c>
      <c r="EC95" s="3">
        <f t="shared" si="50"/>
        <v>0</v>
      </c>
      <c r="ED95" s="3">
        <f t="shared" si="50"/>
        <v>0</v>
      </c>
      <c r="EE95" s="3">
        <f t="shared" si="50"/>
        <v>0</v>
      </c>
      <c r="EF95" s="3">
        <f t="shared" si="50"/>
        <v>0</v>
      </c>
      <c r="EG95" s="3">
        <f t="shared" si="50"/>
        <v>0</v>
      </c>
      <c r="EH95" s="3">
        <f t="shared" si="50"/>
        <v>0</v>
      </c>
      <c r="EI95" s="3">
        <f t="shared" si="50"/>
        <v>0</v>
      </c>
      <c r="EJ95" s="3">
        <f t="shared" si="50"/>
        <v>0</v>
      </c>
      <c r="EK95" s="3">
        <f t="shared" si="50"/>
        <v>0</v>
      </c>
      <c r="EL95" s="3">
        <f t="shared" si="50"/>
        <v>0</v>
      </c>
      <c r="EM95" s="3">
        <f t="shared" ref="EM95:FR95" si="51">EM248</f>
        <v>0</v>
      </c>
      <c r="EN95" s="3">
        <f t="shared" si="51"/>
        <v>0</v>
      </c>
      <c r="EO95" s="3">
        <f t="shared" si="51"/>
        <v>0</v>
      </c>
      <c r="EP95" s="3">
        <f t="shared" si="51"/>
        <v>0</v>
      </c>
      <c r="EQ95" s="3">
        <f t="shared" si="51"/>
        <v>0</v>
      </c>
      <c r="ER95" s="3">
        <f t="shared" si="51"/>
        <v>0</v>
      </c>
      <c r="ES95" s="3">
        <f t="shared" si="51"/>
        <v>0</v>
      </c>
      <c r="ET95" s="3">
        <f t="shared" si="51"/>
        <v>0</v>
      </c>
      <c r="EU95" s="3">
        <f t="shared" si="51"/>
        <v>0</v>
      </c>
      <c r="EV95" s="3">
        <f t="shared" si="51"/>
        <v>0</v>
      </c>
      <c r="EW95" s="3">
        <f t="shared" si="51"/>
        <v>0</v>
      </c>
      <c r="EX95" s="3">
        <f t="shared" si="51"/>
        <v>0</v>
      </c>
      <c r="EY95" s="3">
        <f t="shared" si="51"/>
        <v>0</v>
      </c>
      <c r="EZ95" s="3">
        <f t="shared" si="51"/>
        <v>0</v>
      </c>
      <c r="FA95" s="3">
        <f t="shared" si="51"/>
        <v>0</v>
      </c>
      <c r="FB95" s="3">
        <f t="shared" si="51"/>
        <v>0</v>
      </c>
      <c r="FC95" s="3">
        <f t="shared" si="51"/>
        <v>0</v>
      </c>
      <c r="FD95" s="3">
        <f t="shared" si="51"/>
        <v>0</v>
      </c>
      <c r="FE95" s="3">
        <f t="shared" si="51"/>
        <v>0</v>
      </c>
      <c r="FF95" s="3">
        <f t="shared" si="51"/>
        <v>0</v>
      </c>
      <c r="FG95" s="3">
        <f t="shared" si="51"/>
        <v>0</v>
      </c>
      <c r="FH95" s="3">
        <f t="shared" si="51"/>
        <v>0</v>
      </c>
      <c r="FI95" s="3">
        <f t="shared" si="51"/>
        <v>0</v>
      </c>
      <c r="FJ95" s="3">
        <f t="shared" si="51"/>
        <v>0</v>
      </c>
      <c r="FK95" s="3">
        <f t="shared" si="51"/>
        <v>0</v>
      </c>
      <c r="FL95" s="3">
        <f t="shared" si="51"/>
        <v>0</v>
      </c>
      <c r="FM95" s="3">
        <f t="shared" si="51"/>
        <v>0</v>
      </c>
      <c r="FN95" s="3">
        <f t="shared" si="51"/>
        <v>0</v>
      </c>
      <c r="FO95" s="3">
        <f t="shared" si="51"/>
        <v>0</v>
      </c>
      <c r="FP95" s="3">
        <f t="shared" si="51"/>
        <v>0</v>
      </c>
      <c r="FQ95" s="3">
        <f t="shared" si="51"/>
        <v>0</v>
      </c>
      <c r="FR95" s="3">
        <f t="shared" si="51"/>
        <v>0</v>
      </c>
      <c r="FS95" s="3">
        <f t="shared" ref="FS95:GX95" si="52">FS248</f>
        <v>0</v>
      </c>
      <c r="FT95" s="3">
        <f t="shared" si="52"/>
        <v>0</v>
      </c>
      <c r="FU95" s="3">
        <f t="shared" si="52"/>
        <v>0</v>
      </c>
      <c r="FV95" s="3">
        <f t="shared" si="52"/>
        <v>0</v>
      </c>
      <c r="FW95" s="3">
        <f t="shared" si="52"/>
        <v>0</v>
      </c>
      <c r="FX95" s="3">
        <f t="shared" si="52"/>
        <v>0</v>
      </c>
      <c r="FY95" s="3">
        <f t="shared" si="52"/>
        <v>0</v>
      </c>
      <c r="FZ95" s="3">
        <f t="shared" si="52"/>
        <v>0</v>
      </c>
      <c r="GA95" s="3">
        <f t="shared" si="52"/>
        <v>0</v>
      </c>
      <c r="GB95" s="3">
        <f t="shared" si="52"/>
        <v>0</v>
      </c>
      <c r="GC95" s="3">
        <f t="shared" si="52"/>
        <v>0</v>
      </c>
      <c r="GD95" s="3">
        <f t="shared" si="52"/>
        <v>0</v>
      </c>
      <c r="GE95" s="3">
        <f t="shared" si="52"/>
        <v>0</v>
      </c>
      <c r="GF95" s="3">
        <f t="shared" si="52"/>
        <v>0</v>
      </c>
      <c r="GG95" s="3">
        <f t="shared" si="52"/>
        <v>0</v>
      </c>
      <c r="GH95" s="3">
        <f t="shared" si="52"/>
        <v>0</v>
      </c>
      <c r="GI95" s="3">
        <f t="shared" si="52"/>
        <v>0</v>
      </c>
      <c r="GJ95" s="3">
        <f t="shared" si="52"/>
        <v>0</v>
      </c>
      <c r="GK95" s="3">
        <f t="shared" si="52"/>
        <v>0</v>
      </c>
      <c r="GL95" s="3">
        <f t="shared" si="52"/>
        <v>0</v>
      </c>
      <c r="GM95" s="3">
        <f t="shared" si="52"/>
        <v>0</v>
      </c>
      <c r="GN95" s="3">
        <f t="shared" si="52"/>
        <v>0</v>
      </c>
      <c r="GO95" s="3">
        <f t="shared" si="52"/>
        <v>0</v>
      </c>
      <c r="GP95" s="3">
        <f t="shared" si="52"/>
        <v>0</v>
      </c>
      <c r="GQ95" s="3">
        <f t="shared" si="52"/>
        <v>0</v>
      </c>
      <c r="GR95" s="3">
        <f t="shared" si="52"/>
        <v>0</v>
      </c>
      <c r="GS95" s="3">
        <f t="shared" si="52"/>
        <v>0</v>
      </c>
      <c r="GT95" s="3">
        <f t="shared" si="52"/>
        <v>0</v>
      </c>
      <c r="GU95" s="3">
        <f t="shared" si="52"/>
        <v>0</v>
      </c>
      <c r="GV95" s="3">
        <f t="shared" si="52"/>
        <v>0</v>
      </c>
      <c r="GW95" s="3">
        <f t="shared" si="52"/>
        <v>0</v>
      </c>
      <c r="GX95" s="3">
        <f t="shared" si="52"/>
        <v>0</v>
      </c>
    </row>
    <row r="97" spans="1:245" x14ac:dyDescent="0.2">
      <c r="A97">
        <v>17</v>
      </c>
      <c r="B97">
        <v>1</v>
      </c>
      <c r="E97" t="s">
        <v>196</v>
      </c>
      <c r="F97" t="s">
        <v>124</v>
      </c>
      <c r="G97" t="s">
        <v>125</v>
      </c>
      <c r="H97" t="s">
        <v>113</v>
      </c>
      <c r="I97">
        <v>21.27</v>
      </c>
      <c r="J97">
        <v>0</v>
      </c>
      <c r="K97">
        <v>21.27</v>
      </c>
      <c r="O97">
        <f>0</f>
        <v>0</v>
      </c>
      <c r="P97">
        <f>0</f>
        <v>0</v>
      </c>
      <c r="Q97">
        <f>0</f>
        <v>0</v>
      </c>
      <c r="R97">
        <f>0</f>
        <v>0</v>
      </c>
      <c r="S97">
        <f>0</f>
        <v>0</v>
      </c>
      <c r="T97">
        <f>0</f>
        <v>0</v>
      </c>
      <c r="U97">
        <f>0</f>
        <v>0</v>
      </c>
      <c r="V97">
        <f>0</f>
        <v>0</v>
      </c>
      <c r="W97">
        <f>0</f>
        <v>0</v>
      </c>
      <c r="X97">
        <f>0</f>
        <v>0</v>
      </c>
      <c r="Y97">
        <f>0</f>
        <v>0</v>
      </c>
      <c r="AA97">
        <v>334399310</v>
      </c>
      <c r="AB97">
        <f>ROUND((AK97),6)</f>
        <v>307.94</v>
      </c>
      <c r="AC97">
        <f>0</f>
        <v>0</v>
      </c>
      <c r="AD97">
        <f>0</f>
        <v>0</v>
      </c>
      <c r="AE97">
        <f>0</f>
        <v>0</v>
      </c>
      <c r="AF97">
        <f>0</f>
        <v>0</v>
      </c>
      <c r="AG97">
        <f>0</f>
        <v>0</v>
      </c>
      <c r="AH97">
        <f>0</f>
        <v>0</v>
      </c>
      <c r="AI97">
        <f>0</f>
        <v>0</v>
      </c>
      <c r="AJ97">
        <f>0</f>
        <v>0</v>
      </c>
      <c r="AK97">
        <v>307.94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126</v>
      </c>
      <c r="BM97">
        <v>700008</v>
      </c>
      <c r="BN97">
        <v>0</v>
      </c>
      <c r="BO97" t="s">
        <v>3</v>
      </c>
      <c r="BP97">
        <v>0</v>
      </c>
      <c r="BQ97">
        <v>10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94</v>
      </c>
      <c r="CA97">
        <v>61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AB97*AZ97</f>
        <v>307.94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113</v>
      </c>
      <c r="DW97" t="s">
        <v>113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293259791</v>
      </c>
      <c r="EF97">
        <v>10</v>
      </c>
      <c r="EG97" t="s">
        <v>127</v>
      </c>
      <c r="EH97">
        <v>107</v>
      </c>
      <c r="EI97" t="s">
        <v>128</v>
      </c>
      <c r="EJ97">
        <v>1</v>
      </c>
      <c r="EK97">
        <v>700008</v>
      </c>
      <c r="EL97" t="s">
        <v>129</v>
      </c>
      <c r="EM97" t="s">
        <v>130</v>
      </c>
      <c r="EO97" t="s">
        <v>3</v>
      </c>
      <c r="EQ97">
        <v>131072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f t="shared" ref="FR97:FR128" si="53">ROUND(IF(BI97=3,GM97,0),2)</f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1793954350</v>
      </c>
      <c r="GG97">
        <v>2</v>
      </c>
      <c r="GH97">
        <v>1</v>
      </c>
      <c r="GI97">
        <v>-2</v>
      </c>
      <c r="GJ97">
        <v>2</v>
      </c>
      <c r="GK97">
        <v>0</v>
      </c>
      <c r="GL97">
        <f t="shared" ref="GL97:GL128" si="54">ROUND(IF(AND(BH97=3,BI97=3,FS97&lt;&gt;0),P97,0),2)</f>
        <v>0</v>
      </c>
      <c r="GM97">
        <f>ROUND(CP97*I97,2)</f>
        <v>6549.88</v>
      </c>
      <c r="GN97">
        <f t="shared" ref="GN97:GN128" si="55">IF(OR(BI97=0,BI97=1),GM97-GX97,0)</f>
        <v>6549.88</v>
      </c>
      <c r="GO97">
        <f t="shared" ref="GO97:GO128" si="56">IF(BI97=2,GM97-GX97,0)</f>
        <v>0</v>
      </c>
      <c r="GP97">
        <f t="shared" ref="GP97:GP128" si="57">IF(BI97=4,GM97-GX97,0)</f>
        <v>0</v>
      </c>
      <c r="GR97">
        <v>0</v>
      </c>
      <c r="GS97">
        <v>3</v>
      </c>
      <c r="GT97">
        <v>0</v>
      </c>
      <c r="GU97" t="s">
        <v>3</v>
      </c>
      <c r="GV97">
        <f>0</f>
        <v>0</v>
      </c>
      <c r="GW97">
        <v>1</v>
      </c>
      <c r="GX97">
        <f>0</f>
        <v>0</v>
      </c>
      <c r="HA97">
        <v>0</v>
      </c>
      <c r="HB97">
        <v>0</v>
      </c>
      <c r="HC97">
        <v>0</v>
      </c>
      <c r="HD97">
        <f>GM97</f>
        <v>6549.88</v>
      </c>
      <c r="HE97" t="s">
        <v>3</v>
      </c>
      <c r="HF97" t="s">
        <v>3</v>
      </c>
      <c r="HM97" t="s">
        <v>3</v>
      </c>
      <c r="HN97" t="s">
        <v>131</v>
      </c>
      <c r="HO97" t="s">
        <v>132</v>
      </c>
      <c r="HP97" t="s">
        <v>128</v>
      </c>
      <c r="HQ97" t="s">
        <v>128</v>
      </c>
      <c r="IK97">
        <v>0</v>
      </c>
    </row>
    <row r="98" spans="1:245" x14ac:dyDescent="0.2">
      <c r="A98">
        <v>17</v>
      </c>
      <c r="B98">
        <v>1</v>
      </c>
      <c r="C98">
        <f>ROW(SmtRes!A129)</f>
        <v>129</v>
      </c>
      <c r="D98">
        <f>ROW(EtalonRes!A133)</f>
        <v>133</v>
      </c>
      <c r="E98" t="s">
        <v>197</v>
      </c>
      <c r="F98" t="s">
        <v>104</v>
      </c>
      <c r="G98" t="s">
        <v>198</v>
      </c>
      <c r="H98" t="s">
        <v>20</v>
      </c>
      <c r="I98">
        <v>5</v>
      </c>
      <c r="J98">
        <v>0</v>
      </c>
      <c r="K98">
        <v>5</v>
      </c>
      <c r="O98">
        <f t="shared" ref="O98:O129" si="58">ROUND(CP98,2)</f>
        <v>5632.65</v>
      </c>
      <c r="P98">
        <f>SUMIF(SmtRes!AQ125:'SmtRes'!AQ129,"=1",SmtRes!DF125:'SmtRes'!DF129)</f>
        <v>0</v>
      </c>
      <c r="Q98">
        <f>SUMIF(SmtRes!AQ125:'SmtRes'!AQ129,"=1",SmtRes!DG125:'SmtRes'!DG129)</f>
        <v>2946.26</v>
      </c>
      <c r="R98">
        <f>SUMIF(SmtRes!AQ125:'SmtRes'!AQ129,"=1",SmtRes!DH125:'SmtRes'!DH129)</f>
        <v>1612.8600000000001</v>
      </c>
      <c r="S98">
        <f>SUMIF(SmtRes!AQ125:'SmtRes'!AQ129,"=1",SmtRes!DI125:'SmtRes'!DI129)</f>
        <v>1073.53</v>
      </c>
      <c r="T98">
        <f t="shared" ref="T98:T129" si="59">ROUND(CU98*I98,2)</f>
        <v>0</v>
      </c>
      <c r="U98">
        <f>SUMIF(SmtRes!AQ125:'SmtRes'!AQ129,"=1",SmtRes!CV125:'SmtRes'!CV129)</f>
        <v>2.64</v>
      </c>
      <c r="V98">
        <f>SUMIF(SmtRes!AQ125:'SmtRes'!AQ129,"=1",SmtRes!CW125:'SmtRes'!CW129)</f>
        <v>2.88</v>
      </c>
      <c r="W98">
        <f t="shared" ref="W98:W129" si="60">ROUND(CX98*I98,2)</f>
        <v>0</v>
      </c>
      <c r="X98">
        <f t="shared" ref="X98:X129" si="61">ROUND(CY98,2)</f>
        <v>2766.98</v>
      </c>
      <c r="Y98">
        <f t="shared" ref="Y98:Y129" si="62">ROUND(CZ98,2)</f>
        <v>1611.83</v>
      </c>
      <c r="AA98">
        <v>334399310</v>
      </c>
      <c r="AB98">
        <f t="shared" ref="AB98:AB129" si="63">ROUND((AC98+AD98+AF98),6)</f>
        <v>803.95680000000004</v>
      </c>
      <c r="AC98">
        <f t="shared" ref="AC98:AC109" si="64">ROUND((0),6)</f>
        <v>0</v>
      </c>
      <c r="AD98">
        <f>ROUND((((SUM(SmtRes!BR125:'SmtRes'!BR129))-(SUM(SmtRes!BS125:'SmtRes'!BS129)))+AE98),6)</f>
        <v>589.25088000000005</v>
      </c>
      <c r="AE98">
        <f>ROUND((SUM(SmtRes!BS125:'SmtRes'!BS129)),6)</f>
        <v>322.57152000000002</v>
      </c>
      <c r="AF98">
        <f>ROUND((SUM(SmtRes!BT125:'SmtRes'!BT129)),6)</f>
        <v>214.70591999999999</v>
      </c>
      <c r="AG98">
        <f t="shared" ref="AG98:AG129" si="65">ROUND((AP98),6)</f>
        <v>0</v>
      </c>
      <c r="AH98">
        <f>(SUM(SmtRes!BU125:'SmtRes'!BU129))</f>
        <v>0.52800000000000002</v>
      </c>
      <c r="AI98">
        <f>(SUM(SmtRes!BV125:'SmtRes'!BV129))</f>
        <v>0.57599999999999996</v>
      </c>
      <c r="AJ98">
        <f t="shared" ref="AJ98:AJ129" si="66">(AS98)</f>
        <v>0</v>
      </c>
      <c r="AK98">
        <v>938.77359999999999</v>
      </c>
      <c r="AL98">
        <v>0</v>
      </c>
      <c r="AM98">
        <v>491.04239999999999</v>
      </c>
      <c r="AN98">
        <v>268.80959999999999</v>
      </c>
      <c r="AO98">
        <v>178.92159999999998</v>
      </c>
      <c r="AP98">
        <v>0</v>
      </c>
      <c r="AQ98">
        <v>0.44</v>
      </c>
      <c r="AR98">
        <v>0.48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106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854</v>
      </c>
      <c r="CO98">
        <v>0</v>
      </c>
      <c r="CP98">
        <f t="shared" ref="CP98:CP129" si="67">(P98+Q98+S98+R98)</f>
        <v>5632.65</v>
      </c>
      <c r="CQ98">
        <f>SUMIF(SmtRes!AQ125:'SmtRes'!AQ129,"=1",SmtRes!AA125:'SmtRes'!AA129)</f>
        <v>0</v>
      </c>
      <c r="CR98">
        <f>SUMIF(SmtRes!AQ125:'SmtRes'!AQ129,"=1",SmtRes!AB125:'SmtRes'!AB129)</f>
        <v>2046.01</v>
      </c>
      <c r="CS98">
        <f>SUMIF(SmtRes!AQ125:'SmtRes'!AQ129,"=1",SmtRes!AC125:'SmtRes'!AC129)</f>
        <v>1120.04</v>
      </c>
      <c r="CT98">
        <f>SUMIF(SmtRes!AQ125:'SmtRes'!AQ129,"=1",SmtRes!AD125:'SmtRes'!AD129)</f>
        <v>406.64</v>
      </c>
      <c r="CU98">
        <f t="shared" ref="CU98:CU129" si="68">AG98</f>
        <v>0</v>
      </c>
      <c r="CV98">
        <f>SUMIF(SmtRes!AQ125:'SmtRes'!AQ129,"=1",SmtRes!BU125:'SmtRes'!BU129)</f>
        <v>0.52800000000000002</v>
      </c>
      <c r="CW98">
        <f>SUMIF(SmtRes!AQ125:'SmtRes'!AQ129,"=1",SmtRes!BV125:'SmtRes'!BV129)</f>
        <v>0.57599999999999996</v>
      </c>
      <c r="CX98">
        <f t="shared" ref="CX98:CX129" si="69">AJ98</f>
        <v>0</v>
      </c>
      <c r="CY98">
        <f t="shared" ref="CY98:CY111" si="70">(((S98+R98)*AT98)/100)</f>
        <v>2766.9817000000003</v>
      </c>
      <c r="CZ98">
        <f t="shared" ref="CZ98:CZ111" si="71">(((S98+R98)*AU98)/100)</f>
        <v>1611.8340000000003</v>
      </c>
      <c r="DC98" t="s">
        <v>3</v>
      </c>
      <c r="DD98" t="s">
        <v>3</v>
      </c>
      <c r="DE98" t="s">
        <v>22</v>
      </c>
      <c r="DF98" t="s">
        <v>22</v>
      </c>
      <c r="DG98" t="s">
        <v>22</v>
      </c>
      <c r="DH98" t="s">
        <v>3</v>
      </c>
      <c r="DI98" t="s">
        <v>22</v>
      </c>
      <c r="DJ98" t="s">
        <v>22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20</v>
      </c>
      <c r="DW98" t="s">
        <v>20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293259405</v>
      </c>
      <c r="EF98">
        <v>2</v>
      </c>
      <c r="EG98" t="s">
        <v>23</v>
      </c>
      <c r="EH98">
        <v>27</v>
      </c>
      <c r="EI98" t="s">
        <v>24</v>
      </c>
      <c r="EJ98">
        <v>1</v>
      </c>
      <c r="EK98">
        <v>33001</v>
      </c>
      <c r="EL98" t="s">
        <v>24</v>
      </c>
      <c r="EM98" t="s">
        <v>25</v>
      </c>
      <c r="EO98" t="s">
        <v>26</v>
      </c>
      <c r="EQ98">
        <v>131072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0.44</v>
      </c>
      <c r="EX98">
        <v>0.48</v>
      </c>
      <c r="EY98">
        <v>0</v>
      </c>
      <c r="FQ98">
        <v>0</v>
      </c>
      <c r="FR98">
        <f t="shared" si="53"/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-784811638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54"/>
        <v>0</v>
      </c>
      <c r="GM98">
        <f t="shared" ref="GM98:GM129" si="72">ROUND(O98+X98+Y98,2)+GX98</f>
        <v>10011.459999999999</v>
      </c>
      <c r="GN98">
        <f t="shared" si="55"/>
        <v>10011.459999999999</v>
      </c>
      <c r="GO98">
        <f t="shared" si="56"/>
        <v>0</v>
      </c>
      <c r="GP98">
        <f t="shared" si="57"/>
        <v>0</v>
      </c>
      <c r="GR98">
        <v>0</v>
      </c>
      <c r="GS98">
        <v>3</v>
      </c>
      <c r="GT98">
        <v>0</v>
      </c>
      <c r="GU98" t="s">
        <v>3</v>
      </c>
      <c r="GV98">
        <f t="shared" ref="GV98:GV129" si="73">ROUND((GT98),6)</f>
        <v>0</v>
      </c>
      <c r="GW98">
        <v>1</v>
      </c>
      <c r="GX98">
        <f t="shared" ref="GX98:GX129" si="74">ROUND(HC98*I98,2)</f>
        <v>0</v>
      </c>
      <c r="HA98">
        <v>0</v>
      </c>
      <c r="HB98">
        <v>0</v>
      </c>
      <c r="HC98">
        <f t="shared" ref="HC98:HC129" si="75">GV98*GW98</f>
        <v>0</v>
      </c>
      <c r="HE98" t="s">
        <v>3</v>
      </c>
      <c r="HF98" t="s">
        <v>3</v>
      </c>
      <c r="HM98" t="s">
        <v>3</v>
      </c>
      <c r="HN98" t="s">
        <v>27</v>
      </c>
      <c r="HO98" t="s">
        <v>28</v>
      </c>
      <c r="HP98" t="s">
        <v>24</v>
      </c>
      <c r="HQ98" t="s">
        <v>24</v>
      </c>
      <c r="IK98">
        <v>0</v>
      </c>
    </row>
    <row r="99" spans="1:245" x14ac:dyDescent="0.2">
      <c r="A99">
        <v>17</v>
      </c>
      <c r="B99">
        <v>1</v>
      </c>
      <c r="C99">
        <f>ROW(SmtRes!A134)</f>
        <v>134</v>
      </c>
      <c r="D99">
        <f>ROW(EtalonRes!A138)</f>
        <v>138</v>
      </c>
      <c r="E99" t="s">
        <v>199</v>
      </c>
      <c r="F99" t="s">
        <v>104</v>
      </c>
      <c r="G99" t="s">
        <v>198</v>
      </c>
      <c r="H99" t="s">
        <v>20</v>
      </c>
      <c r="I99">
        <v>8</v>
      </c>
      <c r="J99">
        <v>0</v>
      </c>
      <c r="K99">
        <v>8</v>
      </c>
      <c r="O99">
        <f t="shared" si="58"/>
        <v>10364.06</v>
      </c>
      <c r="P99">
        <f>SUMIF(SmtRes!AQ130:'SmtRes'!AQ134,"=1",SmtRes!DF130:'SmtRes'!DF134)</f>
        <v>0</v>
      </c>
      <c r="Q99">
        <f>SUMIF(SmtRes!AQ130:'SmtRes'!AQ134,"=1",SmtRes!DG130:'SmtRes'!DG134)</f>
        <v>5421.1100000000006</v>
      </c>
      <c r="R99">
        <f>SUMIF(SmtRes!AQ130:'SmtRes'!AQ134,"=1",SmtRes!DH130:'SmtRes'!DH134)</f>
        <v>2967.66</v>
      </c>
      <c r="S99">
        <f>SUMIF(SmtRes!AQ130:'SmtRes'!AQ134,"=1",SmtRes!DI130:'SmtRes'!DI134)</f>
        <v>1975.29</v>
      </c>
      <c r="T99">
        <f t="shared" si="59"/>
        <v>0</v>
      </c>
      <c r="U99">
        <f>SUMIF(SmtRes!AQ130:'SmtRes'!AQ134,"=1",SmtRes!CV130:'SmtRes'!CV134)</f>
        <v>3.52</v>
      </c>
      <c r="V99">
        <f>SUMIF(SmtRes!AQ130:'SmtRes'!AQ134,"=1",SmtRes!CW130:'SmtRes'!CW134)</f>
        <v>5.2991999999999999</v>
      </c>
      <c r="W99">
        <f t="shared" si="60"/>
        <v>0</v>
      </c>
      <c r="X99">
        <f t="shared" si="61"/>
        <v>5091.24</v>
      </c>
      <c r="Y99">
        <f t="shared" si="62"/>
        <v>2965.77</v>
      </c>
      <c r="AA99">
        <v>334399310</v>
      </c>
      <c r="AB99">
        <f t="shared" si="63"/>
        <v>856.560112</v>
      </c>
      <c r="AC99">
        <f t="shared" si="64"/>
        <v>0</v>
      </c>
      <c r="AD99">
        <f>ROUND((((SUM(SmtRes!BR130:'SmtRes'!BR134))-(SUM(SmtRes!BS130:'SmtRes'!BS134)))+AE99),6)</f>
        <v>677.63851199999999</v>
      </c>
      <c r="AE99">
        <f>ROUND((SUM(SmtRes!BS130:'SmtRes'!BS134)),6)</f>
        <v>370.95724799999999</v>
      </c>
      <c r="AF99">
        <f>ROUND((SUM(SmtRes!BT130:'SmtRes'!BT134)),6)</f>
        <v>178.92160000000001</v>
      </c>
      <c r="AG99">
        <f t="shared" si="65"/>
        <v>0</v>
      </c>
      <c r="AH99">
        <f>(SUM(SmtRes!BU130:'SmtRes'!BU134))</f>
        <v>0.44</v>
      </c>
      <c r="AI99">
        <f>(SUM(SmtRes!BV130:'SmtRes'!BV134))</f>
        <v>0.66239999999999988</v>
      </c>
      <c r="AJ99">
        <f t="shared" si="66"/>
        <v>0</v>
      </c>
      <c r="AK99">
        <v>938.77359999999999</v>
      </c>
      <c r="AL99">
        <v>0</v>
      </c>
      <c r="AM99">
        <v>491.04239999999999</v>
      </c>
      <c r="AN99">
        <v>268.80959999999999</v>
      </c>
      <c r="AO99">
        <v>178.92159999999998</v>
      </c>
      <c r="AP99">
        <v>0</v>
      </c>
      <c r="AQ99">
        <v>0.44</v>
      </c>
      <c r="AR99">
        <v>0.48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106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862</v>
      </c>
      <c r="CO99">
        <v>0</v>
      </c>
      <c r="CP99">
        <f t="shared" si="67"/>
        <v>10364.060000000001</v>
      </c>
      <c r="CQ99">
        <f>SUMIF(SmtRes!AQ130:'SmtRes'!AQ134,"=1",SmtRes!AA130:'SmtRes'!AA134)</f>
        <v>0</v>
      </c>
      <c r="CR99">
        <f>SUMIF(SmtRes!AQ130:'SmtRes'!AQ134,"=1",SmtRes!AB130:'SmtRes'!AB134)</f>
        <v>2046.01</v>
      </c>
      <c r="CS99">
        <f>SUMIF(SmtRes!AQ130:'SmtRes'!AQ134,"=1",SmtRes!AC130:'SmtRes'!AC134)</f>
        <v>1120.04</v>
      </c>
      <c r="CT99">
        <f>SUMIF(SmtRes!AQ130:'SmtRes'!AQ134,"=1",SmtRes!AD130:'SmtRes'!AD134)</f>
        <v>406.64</v>
      </c>
      <c r="CU99">
        <f t="shared" si="68"/>
        <v>0</v>
      </c>
      <c r="CV99">
        <f>SUMIF(SmtRes!AQ130:'SmtRes'!AQ134,"=1",SmtRes!BU130:'SmtRes'!BU134)</f>
        <v>0.44</v>
      </c>
      <c r="CW99">
        <f>SUMIF(SmtRes!AQ130:'SmtRes'!AQ134,"=1",SmtRes!BV130:'SmtRes'!BV134)</f>
        <v>0.66239999999999988</v>
      </c>
      <c r="CX99">
        <f t="shared" si="69"/>
        <v>0</v>
      </c>
      <c r="CY99">
        <f t="shared" si="70"/>
        <v>5091.2384999999995</v>
      </c>
      <c r="CZ99">
        <f t="shared" si="71"/>
        <v>2965.77</v>
      </c>
      <c r="DC99" t="s">
        <v>3</v>
      </c>
      <c r="DD99" t="s">
        <v>3</v>
      </c>
      <c r="DE99" t="s">
        <v>200</v>
      </c>
      <c r="DF99" t="s">
        <v>200</v>
      </c>
      <c r="DG99" t="s">
        <v>200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20</v>
      </c>
      <c r="DW99" t="s">
        <v>20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293259405</v>
      </c>
      <c r="EF99">
        <v>2</v>
      </c>
      <c r="EG99" t="s">
        <v>23</v>
      </c>
      <c r="EH99">
        <v>27</v>
      </c>
      <c r="EI99" t="s">
        <v>24</v>
      </c>
      <c r="EJ99">
        <v>1</v>
      </c>
      <c r="EK99">
        <v>33001</v>
      </c>
      <c r="EL99" t="s">
        <v>24</v>
      </c>
      <c r="EM99" t="s">
        <v>25</v>
      </c>
      <c r="EO99" t="s">
        <v>201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0.44</v>
      </c>
      <c r="EX99">
        <v>0.48</v>
      </c>
      <c r="EY99">
        <v>0</v>
      </c>
      <c r="FQ99">
        <v>0</v>
      </c>
      <c r="FR99">
        <f t="shared" si="53"/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-784811638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54"/>
        <v>0</v>
      </c>
      <c r="GM99">
        <f t="shared" si="72"/>
        <v>18421.07</v>
      </c>
      <c r="GN99">
        <f t="shared" si="55"/>
        <v>18421.07</v>
      </c>
      <c r="GO99">
        <f t="shared" si="56"/>
        <v>0</v>
      </c>
      <c r="GP99">
        <f t="shared" si="57"/>
        <v>0</v>
      </c>
      <c r="GR99">
        <v>0</v>
      </c>
      <c r="GS99">
        <v>3</v>
      </c>
      <c r="GT99">
        <v>0</v>
      </c>
      <c r="GU99" t="s">
        <v>3</v>
      </c>
      <c r="GV99">
        <f t="shared" si="73"/>
        <v>0</v>
      </c>
      <c r="GW99">
        <v>1</v>
      </c>
      <c r="GX99">
        <f t="shared" si="74"/>
        <v>0</v>
      </c>
      <c r="HA99">
        <v>0</v>
      </c>
      <c r="HB99">
        <v>0</v>
      </c>
      <c r="HC99">
        <f t="shared" si="75"/>
        <v>0</v>
      </c>
      <c r="HE99" t="s">
        <v>3</v>
      </c>
      <c r="HF99" t="s">
        <v>3</v>
      </c>
      <c r="HM99" t="s">
        <v>3</v>
      </c>
      <c r="HN99" t="s">
        <v>27</v>
      </c>
      <c r="HO99" t="s">
        <v>28</v>
      </c>
      <c r="HP99" t="s">
        <v>24</v>
      </c>
      <c r="HQ99" t="s">
        <v>24</v>
      </c>
      <c r="IK99">
        <v>0</v>
      </c>
    </row>
    <row r="100" spans="1:245" x14ac:dyDescent="0.2">
      <c r="A100">
        <v>17</v>
      </c>
      <c r="B100">
        <v>1</v>
      </c>
      <c r="C100">
        <f>ROW(SmtRes!A139)</f>
        <v>139</v>
      </c>
      <c r="D100">
        <f>ROW(EtalonRes!A143)</f>
        <v>143</v>
      </c>
      <c r="E100" t="s">
        <v>202</v>
      </c>
      <c r="F100" t="s">
        <v>104</v>
      </c>
      <c r="G100" t="s">
        <v>198</v>
      </c>
      <c r="H100" t="s">
        <v>20</v>
      </c>
      <c r="I100">
        <v>4</v>
      </c>
      <c r="J100">
        <v>0</v>
      </c>
      <c r="K100">
        <v>4</v>
      </c>
      <c r="O100">
        <f t="shared" si="58"/>
        <v>4956.74</v>
      </c>
      <c r="P100">
        <f>SUMIF(SmtRes!AQ135:'SmtRes'!AQ139,"=1",SmtRes!DF135:'SmtRes'!DF139)</f>
        <v>0</v>
      </c>
      <c r="Q100">
        <f>SUMIF(SmtRes!AQ135:'SmtRes'!AQ139,"=1",SmtRes!DG135:'SmtRes'!DG139)</f>
        <v>2592.71</v>
      </c>
      <c r="R100">
        <f>SUMIF(SmtRes!AQ135:'SmtRes'!AQ139,"=1",SmtRes!DH135:'SmtRes'!DH139)</f>
        <v>1419.3200000000002</v>
      </c>
      <c r="S100">
        <f>SUMIF(SmtRes!AQ135:'SmtRes'!AQ139,"=1",SmtRes!DI135:'SmtRes'!DI139)</f>
        <v>944.71</v>
      </c>
      <c r="T100">
        <f t="shared" si="59"/>
        <v>0</v>
      </c>
      <c r="U100">
        <f>SUMIF(SmtRes!AQ135:'SmtRes'!AQ139,"=1",SmtRes!CV135:'SmtRes'!CV139)</f>
        <v>2.3231999999999999</v>
      </c>
      <c r="V100">
        <f>SUMIF(SmtRes!AQ135:'SmtRes'!AQ139,"=1",SmtRes!CW135:'SmtRes'!CW139)</f>
        <v>2.5344000000000002</v>
      </c>
      <c r="W100">
        <f t="shared" si="60"/>
        <v>0</v>
      </c>
      <c r="X100">
        <f t="shared" si="61"/>
        <v>2434.9499999999998</v>
      </c>
      <c r="Y100">
        <f t="shared" si="62"/>
        <v>1418.42</v>
      </c>
      <c r="AA100">
        <v>334399310</v>
      </c>
      <c r="AB100">
        <f t="shared" si="63"/>
        <v>884.35248000000001</v>
      </c>
      <c r="AC100">
        <f t="shared" si="64"/>
        <v>0</v>
      </c>
      <c r="AD100">
        <f>ROUND((((SUM(SmtRes!BR135:'SmtRes'!BR139))-(SUM(SmtRes!BS135:'SmtRes'!BS139)))+AE100),6)</f>
        <v>648.17596800000001</v>
      </c>
      <c r="AE100">
        <f>ROUND((SUM(SmtRes!BS135:'SmtRes'!BS139)),6)</f>
        <v>354.82867199999998</v>
      </c>
      <c r="AF100">
        <f>ROUND((SUM(SmtRes!BT135:'SmtRes'!BT139)),6)</f>
        <v>236.176512</v>
      </c>
      <c r="AG100">
        <f t="shared" si="65"/>
        <v>0</v>
      </c>
      <c r="AH100">
        <f>(SUM(SmtRes!BU135:'SmtRes'!BU139))</f>
        <v>0.58080000000000009</v>
      </c>
      <c r="AI100">
        <f>(SUM(SmtRes!BV135:'SmtRes'!BV139))</f>
        <v>0.63360000000000005</v>
      </c>
      <c r="AJ100">
        <f t="shared" si="66"/>
        <v>0</v>
      </c>
      <c r="AK100">
        <v>938.77359999999999</v>
      </c>
      <c r="AL100">
        <v>0</v>
      </c>
      <c r="AM100">
        <v>491.04239999999999</v>
      </c>
      <c r="AN100">
        <v>268.80959999999999</v>
      </c>
      <c r="AO100">
        <v>178.92159999999998</v>
      </c>
      <c r="AP100">
        <v>0</v>
      </c>
      <c r="AQ100">
        <v>0.44</v>
      </c>
      <c r="AR100">
        <v>0.48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106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857</v>
      </c>
      <c r="CO100">
        <v>0</v>
      </c>
      <c r="CP100">
        <f t="shared" si="67"/>
        <v>4956.74</v>
      </c>
      <c r="CQ100">
        <f>SUMIF(SmtRes!AQ135:'SmtRes'!AQ139,"=1",SmtRes!AA135:'SmtRes'!AA139)</f>
        <v>0</v>
      </c>
      <c r="CR100">
        <f>SUMIF(SmtRes!AQ135:'SmtRes'!AQ139,"=1",SmtRes!AB135:'SmtRes'!AB139)</f>
        <v>2046.01</v>
      </c>
      <c r="CS100">
        <f>SUMIF(SmtRes!AQ135:'SmtRes'!AQ139,"=1",SmtRes!AC135:'SmtRes'!AC139)</f>
        <v>1120.04</v>
      </c>
      <c r="CT100">
        <f>SUMIF(SmtRes!AQ135:'SmtRes'!AQ139,"=1",SmtRes!AD135:'SmtRes'!AD139)</f>
        <v>406.64</v>
      </c>
      <c r="CU100">
        <f t="shared" si="68"/>
        <v>0</v>
      </c>
      <c r="CV100">
        <f>SUMIF(SmtRes!AQ135:'SmtRes'!AQ139,"=1",SmtRes!BU135:'SmtRes'!BU139)</f>
        <v>0.58080000000000009</v>
      </c>
      <c r="CW100">
        <f>SUMIF(SmtRes!AQ135:'SmtRes'!AQ139,"=1",SmtRes!BV135:'SmtRes'!BV139)</f>
        <v>0.63360000000000005</v>
      </c>
      <c r="CX100">
        <f t="shared" si="69"/>
        <v>0</v>
      </c>
      <c r="CY100">
        <f t="shared" si="70"/>
        <v>2434.9509000000003</v>
      </c>
      <c r="CZ100">
        <f t="shared" si="71"/>
        <v>1418.4180000000001</v>
      </c>
      <c r="DC100" t="s">
        <v>3</v>
      </c>
      <c r="DD100" t="s">
        <v>3</v>
      </c>
      <c r="DE100" t="s">
        <v>36</v>
      </c>
      <c r="DF100" t="s">
        <v>36</v>
      </c>
      <c r="DG100" t="s">
        <v>36</v>
      </c>
      <c r="DH100" t="s">
        <v>3</v>
      </c>
      <c r="DI100" t="s">
        <v>36</v>
      </c>
      <c r="DJ100" t="s">
        <v>36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20</v>
      </c>
      <c r="DW100" t="s">
        <v>20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293259405</v>
      </c>
      <c r="EF100">
        <v>2</v>
      </c>
      <c r="EG100" t="s">
        <v>23</v>
      </c>
      <c r="EH100">
        <v>27</v>
      </c>
      <c r="EI100" t="s">
        <v>24</v>
      </c>
      <c r="EJ100">
        <v>1</v>
      </c>
      <c r="EK100">
        <v>33001</v>
      </c>
      <c r="EL100" t="s">
        <v>24</v>
      </c>
      <c r="EM100" t="s">
        <v>25</v>
      </c>
      <c r="EO100" t="s">
        <v>37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0.44</v>
      </c>
      <c r="EX100">
        <v>0.48</v>
      </c>
      <c r="EY100">
        <v>0</v>
      </c>
      <c r="FQ100">
        <v>0</v>
      </c>
      <c r="FR100">
        <f t="shared" si="53"/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-784811638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54"/>
        <v>0</v>
      </c>
      <c r="GM100">
        <f t="shared" si="72"/>
        <v>8810.11</v>
      </c>
      <c r="GN100">
        <f t="shared" si="55"/>
        <v>8810.11</v>
      </c>
      <c r="GO100">
        <f t="shared" si="56"/>
        <v>0</v>
      </c>
      <c r="GP100">
        <f t="shared" si="57"/>
        <v>0</v>
      </c>
      <c r="GR100">
        <v>0</v>
      </c>
      <c r="GS100">
        <v>3</v>
      </c>
      <c r="GT100">
        <v>0</v>
      </c>
      <c r="GU100" t="s">
        <v>3</v>
      </c>
      <c r="GV100">
        <f t="shared" si="73"/>
        <v>0</v>
      </c>
      <c r="GW100">
        <v>1</v>
      </c>
      <c r="GX100">
        <f t="shared" si="74"/>
        <v>0</v>
      </c>
      <c r="HA100">
        <v>0</v>
      </c>
      <c r="HB100">
        <v>0</v>
      </c>
      <c r="HC100">
        <f t="shared" si="75"/>
        <v>0</v>
      </c>
      <c r="HE100" t="s">
        <v>3</v>
      </c>
      <c r="HF100" t="s">
        <v>3</v>
      </c>
      <c r="HM100" t="s">
        <v>3</v>
      </c>
      <c r="HN100" t="s">
        <v>27</v>
      </c>
      <c r="HO100" t="s">
        <v>28</v>
      </c>
      <c r="HP100" t="s">
        <v>24</v>
      </c>
      <c r="HQ100" t="s">
        <v>24</v>
      </c>
      <c r="IK100">
        <v>0</v>
      </c>
    </row>
    <row r="101" spans="1:245" x14ac:dyDescent="0.2">
      <c r="A101">
        <v>17</v>
      </c>
      <c r="B101">
        <v>1</v>
      </c>
      <c r="C101">
        <f>ROW(SmtRes!A144)</f>
        <v>144</v>
      </c>
      <c r="D101">
        <f>ROW(EtalonRes!A148)</f>
        <v>148</v>
      </c>
      <c r="E101" t="s">
        <v>203</v>
      </c>
      <c r="F101" t="s">
        <v>104</v>
      </c>
      <c r="G101" t="s">
        <v>198</v>
      </c>
      <c r="H101" t="s">
        <v>20</v>
      </c>
      <c r="I101">
        <v>1</v>
      </c>
      <c r="J101">
        <v>0</v>
      </c>
      <c r="K101">
        <v>1</v>
      </c>
      <c r="O101">
        <f t="shared" si="58"/>
        <v>1408.15</v>
      </c>
      <c r="P101">
        <f>SUMIF(SmtRes!AQ140:'SmtRes'!AQ144,"=1",SmtRes!DF140:'SmtRes'!DF144)</f>
        <v>0</v>
      </c>
      <c r="Q101">
        <f>SUMIF(SmtRes!AQ140:'SmtRes'!AQ144,"=1",SmtRes!DG140:'SmtRes'!DG144)</f>
        <v>736.56</v>
      </c>
      <c r="R101">
        <f>SUMIF(SmtRes!AQ140:'SmtRes'!AQ144,"=1",SmtRes!DH140:'SmtRes'!DH144)</f>
        <v>403.21</v>
      </c>
      <c r="S101">
        <f>SUMIF(SmtRes!AQ140:'SmtRes'!AQ144,"=1",SmtRes!DI140:'SmtRes'!DI144)</f>
        <v>268.38</v>
      </c>
      <c r="T101">
        <f t="shared" si="59"/>
        <v>0</v>
      </c>
      <c r="U101">
        <f>SUMIF(SmtRes!AQ140:'SmtRes'!AQ144,"=1",SmtRes!CV140:'SmtRes'!CV144)</f>
        <v>0.66</v>
      </c>
      <c r="V101">
        <f>SUMIF(SmtRes!AQ140:'SmtRes'!AQ144,"=1",SmtRes!CW140:'SmtRes'!CW144)</f>
        <v>0.72</v>
      </c>
      <c r="W101">
        <f t="shared" si="60"/>
        <v>0</v>
      </c>
      <c r="X101">
        <f t="shared" si="61"/>
        <v>691.74</v>
      </c>
      <c r="Y101">
        <f t="shared" si="62"/>
        <v>402.95</v>
      </c>
      <c r="AA101">
        <v>334399310</v>
      </c>
      <c r="AB101">
        <f t="shared" si="63"/>
        <v>1004.946</v>
      </c>
      <c r="AC101">
        <f t="shared" si="64"/>
        <v>0</v>
      </c>
      <c r="AD101">
        <f>ROUND((((SUM(SmtRes!BR140:'SmtRes'!BR144))-(SUM(SmtRes!BS140:'SmtRes'!BS144)))+AE101),6)</f>
        <v>736.56359999999995</v>
      </c>
      <c r="AE101">
        <f>ROUND((SUM(SmtRes!BS140:'SmtRes'!BS144)),6)</f>
        <v>403.21440000000001</v>
      </c>
      <c r="AF101">
        <f>ROUND((SUM(SmtRes!BT140:'SmtRes'!BT144)),6)</f>
        <v>268.38240000000002</v>
      </c>
      <c r="AG101">
        <f t="shared" si="65"/>
        <v>0</v>
      </c>
      <c r="AH101">
        <f>(SUM(SmtRes!BU140:'SmtRes'!BU144))</f>
        <v>0.66</v>
      </c>
      <c r="AI101">
        <f>(SUM(SmtRes!BV140:'SmtRes'!BV144))</f>
        <v>0.72</v>
      </c>
      <c r="AJ101">
        <f t="shared" si="66"/>
        <v>0</v>
      </c>
      <c r="AK101">
        <v>938.77359999999999</v>
      </c>
      <c r="AL101">
        <v>0</v>
      </c>
      <c r="AM101">
        <v>491.04239999999999</v>
      </c>
      <c r="AN101">
        <v>268.80959999999999</v>
      </c>
      <c r="AO101">
        <v>178.92159999999998</v>
      </c>
      <c r="AP101">
        <v>0</v>
      </c>
      <c r="AQ101">
        <v>0.44</v>
      </c>
      <c r="AR101">
        <v>0.48</v>
      </c>
      <c r="AS101">
        <v>0</v>
      </c>
      <c r="AT101">
        <v>103</v>
      </c>
      <c r="AU101">
        <v>60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106</v>
      </c>
      <c r="BM101">
        <v>33001</v>
      </c>
      <c r="BN101">
        <v>0</v>
      </c>
      <c r="BO101" t="s">
        <v>3</v>
      </c>
      <c r="BP101">
        <v>0</v>
      </c>
      <c r="BQ101">
        <v>2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103</v>
      </c>
      <c r="CA101">
        <v>60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856</v>
      </c>
      <c r="CO101">
        <v>0</v>
      </c>
      <c r="CP101">
        <f t="shared" si="67"/>
        <v>1408.1499999999999</v>
      </c>
      <c r="CQ101">
        <f>SUMIF(SmtRes!AQ140:'SmtRes'!AQ144,"=1",SmtRes!AA140:'SmtRes'!AA144)</f>
        <v>0</v>
      </c>
      <c r="CR101">
        <f>SUMIF(SmtRes!AQ140:'SmtRes'!AQ144,"=1",SmtRes!AB140:'SmtRes'!AB144)</f>
        <v>2046.01</v>
      </c>
      <c r="CS101">
        <f>SUMIF(SmtRes!AQ140:'SmtRes'!AQ144,"=1",SmtRes!AC140:'SmtRes'!AC144)</f>
        <v>1120.04</v>
      </c>
      <c r="CT101">
        <f>SUMIF(SmtRes!AQ140:'SmtRes'!AQ144,"=1",SmtRes!AD140:'SmtRes'!AD144)</f>
        <v>406.64</v>
      </c>
      <c r="CU101">
        <f t="shared" si="68"/>
        <v>0</v>
      </c>
      <c r="CV101">
        <f>SUMIF(SmtRes!AQ140:'SmtRes'!AQ144,"=1",SmtRes!BU140:'SmtRes'!BU144)</f>
        <v>0.66</v>
      </c>
      <c r="CW101">
        <f>SUMIF(SmtRes!AQ140:'SmtRes'!AQ144,"=1",SmtRes!BV140:'SmtRes'!BV144)</f>
        <v>0.72</v>
      </c>
      <c r="CX101">
        <f t="shared" si="69"/>
        <v>0</v>
      </c>
      <c r="CY101">
        <f t="shared" si="70"/>
        <v>691.7376999999999</v>
      </c>
      <c r="CZ101">
        <f t="shared" si="71"/>
        <v>402.95399999999995</v>
      </c>
      <c r="DC101" t="s">
        <v>3</v>
      </c>
      <c r="DD101" t="s">
        <v>3</v>
      </c>
      <c r="DE101" t="s">
        <v>33</v>
      </c>
      <c r="DF101" t="s">
        <v>33</v>
      </c>
      <c r="DG101" t="s">
        <v>33</v>
      </c>
      <c r="DH101" t="s">
        <v>3</v>
      </c>
      <c r="DI101" t="s">
        <v>33</v>
      </c>
      <c r="DJ101" t="s">
        <v>33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20</v>
      </c>
      <c r="DW101" t="s">
        <v>20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293259405</v>
      </c>
      <c r="EF101">
        <v>2</v>
      </c>
      <c r="EG101" t="s">
        <v>23</v>
      </c>
      <c r="EH101">
        <v>27</v>
      </c>
      <c r="EI101" t="s">
        <v>24</v>
      </c>
      <c r="EJ101">
        <v>1</v>
      </c>
      <c r="EK101">
        <v>33001</v>
      </c>
      <c r="EL101" t="s">
        <v>24</v>
      </c>
      <c r="EM101" t="s">
        <v>25</v>
      </c>
      <c r="EO101" t="s">
        <v>34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0.44</v>
      </c>
      <c r="EX101">
        <v>0.48</v>
      </c>
      <c r="EY101">
        <v>0</v>
      </c>
      <c r="FQ101">
        <v>0</v>
      </c>
      <c r="FR101">
        <f t="shared" si="53"/>
        <v>0</v>
      </c>
      <c r="FS101">
        <v>0</v>
      </c>
      <c r="FX101">
        <v>103</v>
      </c>
      <c r="FY101">
        <v>60</v>
      </c>
      <c r="GA101" t="s">
        <v>3</v>
      </c>
      <c r="GD101">
        <v>1</v>
      </c>
      <c r="GF101">
        <v>-784811638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54"/>
        <v>0</v>
      </c>
      <c r="GM101">
        <f t="shared" si="72"/>
        <v>2502.84</v>
      </c>
      <c r="GN101">
        <f t="shared" si="55"/>
        <v>2502.84</v>
      </c>
      <c r="GO101">
        <f t="shared" si="56"/>
        <v>0</v>
      </c>
      <c r="GP101">
        <f t="shared" si="57"/>
        <v>0</v>
      </c>
      <c r="GR101">
        <v>0</v>
      </c>
      <c r="GS101">
        <v>3</v>
      </c>
      <c r="GT101">
        <v>0</v>
      </c>
      <c r="GU101" t="s">
        <v>3</v>
      </c>
      <c r="GV101">
        <f t="shared" si="73"/>
        <v>0</v>
      </c>
      <c r="GW101">
        <v>1</v>
      </c>
      <c r="GX101">
        <f t="shared" si="74"/>
        <v>0</v>
      </c>
      <c r="HA101">
        <v>0</v>
      </c>
      <c r="HB101">
        <v>0</v>
      </c>
      <c r="HC101">
        <f t="shared" si="75"/>
        <v>0</v>
      </c>
      <c r="HE101" t="s">
        <v>3</v>
      </c>
      <c r="HF101" t="s">
        <v>3</v>
      </c>
      <c r="HM101" t="s">
        <v>3</v>
      </c>
      <c r="HN101" t="s">
        <v>27</v>
      </c>
      <c r="HO101" t="s">
        <v>28</v>
      </c>
      <c r="HP101" t="s">
        <v>24</v>
      </c>
      <c r="HQ101" t="s">
        <v>24</v>
      </c>
      <c r="IK101">
        <v>0</v>
      </c>
    </row>
    <row r="102" spans="1:245" x14ac:dyDescent="0.2">
      <c r="A102">
        <v>17</v>
      </c>
      <c r="B102">
        <v>1</v>
      </c>
      <c r="C102">
        <f>ROW(SmtRes!A149)</f>
        <v>149</v>
      </c>
      <c r="D102">
        <f>ROW(EtalonRes!A153)</f>
        <v>153</v>
      </c>
      <c r="E102" t="s">
        <v>204</v>
      </c>
      <c r="F102" t="s">
        <v>100</v>
      </c>
      <c r="G102" t="s">
        <v>101</v>
      </c>
      <c r="H102" t="s">
        <v>20</v>
      </c>
      <c r="I102">
        <v>2</v>
      </c>
      <c r="J102">
        <v>0</v>
      </c>
      <c r="K102">
        <v>2</v>
      </c>
      <c r="O102">
        <f t="shared" si="58"/>
        <v>2589.77</v>
      </c>
      <c r="P102">
        <f>SUMIF(SmtRes!AQ145:'SmtRes'!AQ149,"=1",SmtRes!DF145:'SmtRes'!DF149)</f>
        <v>0</v>
      </c>
      <c r="Q102">
        <f>SUMIF(SmtRes!AQ145:'SmtRes'!AQ149,"=1",SmtRes!DG145:'SmtRes'!DG149)</f>
        <v>1350.37</v>
      </c>
      <c r="R102">
        <f>SUMIF(SmtRes!AQ145:'SmtRes'!AQ149,"=1",SmtRes!DH145:'SmtRes'!DH149)</f>
        <v>739.23</v>
      </c>
      <c r="S102">
        <f>SUMIF(SmtRes!AQ145:'SmtRes'!AQ149,"=1",SmtRes!DI145:'SmtRes'!DI149)</f>
        <v>500.17</v>
      </c>
      <c r="T102">
        <f t="shared" si="59"/>
        <v>0</v>
      </c>
      <c r="U102">
        <f>SUMIF(SmtRes!AQ145:'SmtRes'!AQ149,"=1",SmtRes!CV145:'SmtRes'!CV149)</f>
        <v>1.23</v>
      </c>
      <c r="V102">
        <f>SUMIF(SmtRes!AQ145:'SmtRes'!AQ149,"=1",SmtRes!CW145:'SmtRes'!CW149)</f>
        <v>1.32</v>
      </c>
      <c r="W102">
        <f t="shared" si="60"/>
        <v>0</v>
      </c>
      <c r="X102">
        <f t="shared" si="61"/>
        <v>1276.58</v>
      </c>
      <c r="Y102">
        <f t="shared" si="62"/>
        <v>743.64</v>
      </c>
      <c r="AA102">
        <v>334399310</v>
      </c>
      <c r="AB102">
        <f t="shared" si="63"/>
        <v>925.26689999999996</v>
      </c>
      <c r="AC102">
        <f t="shared" si="64"/>
        <v>0</v>
      </c>
      <c r="AD102">
        <f>ROUND((((SUM(SmtRes!BR145:'SmtRes'!BR149))-(SUM(SmtRes!BS145:'SmtRes'!BS149)))+AE102),6)</f>
        <v>675.18330000000003</v>
      </c>
      <c r="AE102">
        <f>ROUND((SUM(SmtRes!BS145:'SmtRes'!BS149)),6)</f>
        <v>369.61320000000001</v>
      </c>
      <c r="AF102">
        <f>ROUND((SUM(SmtRes!BT145:'SmtRes'!BT149)),6)</f>
        <v>250.08359999999999</v>
      </c>
      <c r="AG102">
        <f t="shared" si="65"/>
        <v>0</v>
      </c>
      <c r="AH102">
        <f>(SUM(SmtRes!BU145:'SmtRes'!BU149))</f>
        <v>0.61499999999999988</v>
      </c>
      <c r="AI102">
        <f>(SUM(SmtRes!BV145:'SmtRes'!BV149))</f>
        <v>0.66</v>
      </c>
      <c r="AJ102">
        <f t="shared" si="66"/>
        <v>0</v>
      </c>
      <c r="AK102">
        <v>863.25340000000006</v>
      </c>
      <c r="AL102">
        <v>0</v>
      </c>
      <c r="AM102">
        <v>450.12220000000002</v>
      </c>
      <c r="AN102">
        <v>246.40879999999999</v>
      </c>
      <c r="AO102">
        <v>166.72239999999999</v>
      </c>
      <c r="AP102">
        <v>0</v>
      </c>
      <c r="AQ102">
        <v>0.41</v>
      </c>
      <c r="AR102">
        <v>0.44</v>
      </c>
      <c r="AS102">
        <v>0</v>
      </c>
      <c r="AT102">
        <v>103</v>
      </c>
      <c r="AU102">
        <v>60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102</v>
      </c>
      <c r="BM102">
        <v>33001</v>
      </c>
      <c r="BN102">
        <v>0</v>
      </c>
      <c r="BO102" t="s">
        <v>3</v>
      </c>
      <c r="BP102">
        <v>0</v>
      </c>
      <c r="BQ102">
        <v>2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103</v>
      </c>
      <c r="CA102">
        <v>60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856</v>
      </c>
      <c r="CO102">
        <v>0</v>
      </c>
      <c r="CP102">
        <f t="shared" si="67"/>
        <v>2589.77</v>
      </c>
      <c r="CQ102">
        <f>SUMIF(SmtRes!AQ145:'SmtRes'!AQ149,"=1",SmtRes!AA145:'SmtRes'!AA149)</f>
        <v>0</v>
      </c>
      <c r="CR102">
        <f>SUMIF(SmtRes!AQ145:'SmtRes'!AQ149,"=1",SmtRes!AB145:'SmtRes'!AB149)</f>
        <v>2046.01</v>
      </c>
      <c r="CS102">
        <f>SUMIF(SmtRes!AQ145:'SmtRes'!AQ149,"=1",SmtRes!AC145:'SmtRes'!AC149)</f>
        <v>1120.04</v>
      </c>
      <c r="CT102">
        <f>SUMIF(SmtRes!AQ145:'SmtRes'!AQ149,"=1",SmtRes!AD145:'SmtRes'!AD149)</f>
        <v>406.64</v>
      </c>
      <c r="CU102">
        <f t="shared" si="68"/>
        <v>0</v>
      </c>
      <c r="CV102">
        <f>SUMIF(SmtRes!AQ145:'SmtRes'!AQ149,"=1",SmtRes!BU145:'SmtRes'!BU149)</f>
        <v>0.61499999999999988</v>
      </c>
      <c r="CW102">
        <f>SUMIF(SmtRes!AQ145:'SmtRes'!AQ149,"=1",SmtRes!BV145:'SmtRes'!BV149)</f>
        <v>0.66</v>
      </c>
      <c r="CX102">
        <f t="shared" si="69"/>
        <v>0</v>
      </c>
      <c r="CY102">
        <f t="shared" si="70"/>
        <v>1276.5820000000001</v>
      </c>
      <c r="CZ102">
        <f t="shared" si="71"/>
        <v>743.64</v>
      </c>
      <c r="DC102" t="s">
        <v>3</v>
      </c>
      <c r="DD102" t="s">
        <v>3</v>
      </c>
      <c r="DE102" t="s">
        <v>33</v>
      </c>
      <c r="DF102" t="s">
        <v>33</v>
      </c>
      <c r="DG102" t="s">
        <v>33</v>
      </c>
      <c r="DH102" t="s">
        <v>3</v>
      </c>
      <c r="DI102" t="s">
        <v>33</v>
      </c>
      <c r="DJ102" t="s">
        <v>33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</v>
      </c>
      <c r="DW102" t="s">
        <v>20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293259405</v>
      </c>
      <c r="EF102">
        <v>2</v>
      </c>
      <c r="EG102" t="s">
        <v>23</v>
      </c>
      <c r="EH102">
        <v>27</v>
      </c>
      <c r="EI102" t="s">
        <v>24</v>
      </c>
      <c r="EJ102">
        <v>1</v>
      </c>
      <c r="EK102">
        <v>33001</v>
      </c>
      <c r="EL102" t="s">
        <v>24</v>
      </c>
      <c r="EM102" t="s">
        <v>25</v>
      </c>
      <c r="EO102" t="s">
        <v>34</v>
      </c>
      <c r="EQ102">
        <v>131072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0.41</v>
      </c>
      <c r="EX102">
        <v>0.44</v>
      </c>
      <c r="EY102">
        <v>0</v>
      </c>
      <c r="FQ102">
        <v>0</v>
      </c>
      <c r="FR102">
        <f t="shared" si="53"/>
        <v>0</v>
      </c>
      <c r="FS102">
        <v>0</v>
      </c>
      <c r="FX102">
        <v>103</v>
      </c>
      <c r="FY102">
        <v>60</v>
      </c>
      <c r="GA102" t="s">
        <v>3</v>
      </c>
      <c r="GD102">
        <v>1</v>
      </c>
      <c r="GF102">
        <v>-1436973085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54"/>
        <v>0</v>
      </c>
      <c r="GM102">
        <f t="shared" si="72"/>
        <v>4609.99</v>
      </c>
      <c r="GN102">
        <f t="shared" si="55"/>
        <v>4609.99</v>
      </c>
      <c r="GO102">
        <f t="shared" si="56"/>
        <v>0</v>
      </c>
      <c r="GP102">
        <f t="shared" si="57"/>
        <v>0</v>
      </c>
      <c r="GR102">
        <v>0</v>
      </c>
      <c r="GS102">
        <v>3</v>
      </c>
      <c r="GT102">
        <v>0</v>
      </c>
      <c r="GU102" t="s">
        <v>3</v>
      </c>
      <c r="GV102">
        <f t="shared" si="73"/>
        <v>0</v>
      </c>
      <c r="GW102">
        <v>1</v>
      </c>
      <c r="GX102">
        <f t="shared" si="74"/>
        <v>0</v>
      </c>
      <c r="HA102">
        <v>0</v>
      </c>
      <c r="HB102">
        <v>0</v>
      </c>
      <c r="HC102">
        <f t="shared" si="75"/>
        <v>0</v>
      </c>
      <c r="HE102" t="s">
        <v>3</v>
      </c>
      <c r="HF102" t="s">
        <v>3</v>
      </c>
      <c r="HM102" t="s">
        <v>3</v>
      </c>
      <c r="HN102" t="s">
        <v>27</v>
      </c>
      <c r="HO102" t="s">
        <v>28</v>
      </c>
      <c r="HP102" t="s">
        <v>24</v>
      </c>
      <c r="HQ102" t="s">
        <v>24</v>
      </c>
      <c r="IK102">
        <v>0</v>
      </c>
    </row>
    <row r="103" spans="1:245" x14ac:dyDescent="0.2">
      <c r="A103">
        <v>17</v>
      </c>
      <c r="B103">
        <v>1</v>
      </c>
      <c r="C103">
        <f>ROW(SmtRes!A153)</f>
        <v>153</v>
      </c>
      <c r="D103">
        <f>ROW(EtalonRes!A157)</f>
        <v>157</v>
      </c>
      <c r="E103" t="s">
        <v>205</v>
      </c>
      <c r="F103" t="s">
        <v>68</v>
      </c>
      <c r="G103" t="s">
        <v>206</v>
      </c>
      <c r="H103" t="s">
        <v>20</v>
      </c>
      <c r="I103">
        <v>3</v>
      </c>
      <c r="J103">
        <v>0</v>
      </c>
      <c r="K103">
        <v>3</v>
      </c>
      <c r="O103">
        <f t="shared" si="58"/>
        <v>896.02</v>
      </c>
      <c r="P103">
        <f>SUMIF(SmtRes!AQ150:'SmtRes'!AQ153,"=1",SmtRes!DF150:'SmtRes'!DF153)</f>
        <v>0</v>
      </c>
      <c r="Q103">
        <f>SUMIF(SmtRes!AQ150:'SmtRes'!AQ153,"=1",SmtRes!DG150:'SmtRes'!DG153)</f>
        <v>289.14</v>
      </c>
      <c r="R103">
        <f>SUMIF(SmtRes!AQ150:'SmtRes'!AQ153,"=1",SmtRes!DH150:'SmtRes'!DH153)</f>
        <v>240.9</v>
      </c>
      <c r="S103">
        <f>SUMIF(SmtRes!AQ150:'SmtRes'!AQ153,"=1",SmtRes!DI150:'SmtRes'!DI153)</f>
        <v>365.98</v>
      </c>
      <c r="T103">
        <f t="shared" si="59"/>
        <v>0</v>
      </c>
      <c r="U103">
        <f>SUMIF(SmtRes!AQ150:'SmtRes'!AQ153,"=1",SmtRes!CV150:'SmtRes'!CV153)</f>
        <v>0.9</v>
      </c>
      <c r="V103">
        <f>SUMIF(SmtRes!AQ150:'SmtRes'!AQ153,"=1",SmtRes!CW150:'SmtRes'!CW153)</f>
        <v>0.504</v>
      </c>
      <c r="W103">
        <f t="shared" si="60"/>
        <v>0</v>
      </c>
      <c r="X103">
        <f t="shared" si="61"/>
        <v>625.09</v>
      </c>
      <c r="Y103">
        <f t="shared" si="62"/>
        <v>364.13</v>
      </c>
      <c r="AA103">
        <v>334399310</v>
      </c>
      <c r="AB103">
        <f t="shared" si="63"/>
        <v>218.37024</v>
      </c>
      <c r="AC103">
        <f t="shared" si="64"/>
        <v>0</v>
      </c>
      <c r="AD103">
        <f>ROUND((((SUM(SmtRes!BR150:'SmtRes'!BR153))-(SUM(SmtRes!BS150:'SmtRes'!BS153)))+AE103),6)</f>
        <v>96.378240000000005</v>
      </c>
      <c r="AE103">
        <f>ROUND((SUM(SmtRes!BS150:'SmtRes'!BS153)),6)</f>
        <v>80.300640000000001</v>
      </c>
      <c r="AF103">
        <f>ROUND((SUM(SmtRes!BT150:'SmtRes'!BT153)),6)</f>
        <v>121.992</v>
      </c>
      <c r="AG103">
        <f t="shared" si="65"/>
        <v>0</v>
      </c>
      <c r="AH103">
        <f>(SUM(SmtRes!BU150:'SmtRes'!BU153))</f>
        <v>0.3</v>
      </c>
      <c r="AI103">
        <f>(SUM(SmtRes!BV150:'SmtRes'!BV153))</f>
        <v>0.16800000000000001</v>
      </c>
      <c r="AJ103">
        <f t="shared" si="66"/>
        <v>0</v>
      </c>
      <c r="AK103">
        <v>248.89240000000004</v>
      </c>
      <c r="AL103">
        <v>0</v>
      </c>
      <c r="AM103">
        <v>80.315200000000019</v>
      </c>
      <c r="AN103">
        <v>66.917200000000008</v>
      </c>
      <c r="AO103">
        <v>101.66</v>
      </c>
      <c r="AP103">
        <v>0</v>
      </c>
      <c r="AQ103">
        <v>0.25</v>
      </c>
      <c r="AR103">
        <v>0.14000000000000001</v>
      </c>
      <c r="AS103">
        <v>0</v>
      </c>
      <c r="AT103">
        <v>103</v>
      </c>
      <c r="AU103">
        <v>60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1</v>
      </c>
      <c r="BJ103" t="s">
        <v>70</v>
      </c>
      <c r="BM103">
        <v>33001</v>
      </c>
      <c r="BN103">
        <v>0</v>
      </c>
      <c r="BO103" t="s">
        <v>3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103</v>
      </c>
      <c r="CA103">
        <v>60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854</v>
      </c>
      <c r="CO103">
        <v>0</v>
      </c>
      <c r="CP103">
        <f t="shared" si="67"/>
        <v>896.02</v>
      </c>
      <c r="CQ103">
        <f>SUMIF(SmtRes!AQ150:'SmtRes'!AQ153,"=1",SmtRes!AA150:'SmtRes'!AA153)</f>
        <v>0</v>
      </c>
      <c r="CR103">
        <f>SUMIF(SmtRes!AQ150:'SmtRes'!AQ153,"=1",SmtRes!AB150:'SmtRes'!AB153)</f>
        <v>573.68000000000006</v>
      </c>
      <c r="CS103">
        <f>SUMIF(SmtRes!AQ150:'SmtRes'!AQ153,"=1",SmtRes!AC150:'SmtRes'!AC153)</f>
        <v>477.98</v>
      </c>
      <c r="CT103">
        <f>SUMIF(SmtRes!AQ150:'SmtRes'!AQ153,"=1",SmtRes!AD150:'SmtRes'!AD153)</f>
        <v>406.64</v>
      </c>
      <c r="CU103">
        <f t="shared" si="68"/>
        <v>0</v>
      </c>
      <c r="CV103">
        <f>SUMIF(SmtRes!AQ150:'SmtRes'!AQ153,"=1",SmtRes!BU150:'SmtRes'!BU153)</f>
        <v>0.3</v>
      </c>
      <c r="CW103">
        <f>SUMIF(SmtRes!AQ150:'SmtRes'!AQ153,"=1",SmtRes!BV150:'SmtRes'!BV153)</f>
        <v>0.16800000000000001</v>
      </c>
      <c r="CX103">
        <f t="shared" si="69"/>
        <v>0</v>
      </c>
      <c r="CY103">
        <f t="shared" si="70"/>
        <v>625.08640000000003</v>
      </c>
      <c r="CZ103">
        <f t="shared" si="71"/>
        <v>364.12800000000004</v>
      </c>
      <c r="DC103" t="s">
        <v>3</v>
      </c>
      <c r="DD103" t="s">
        <v>3</v>
      </c>
      <c r="DE103" t="s">
        <v>22</v>
      </c>
      <c r="DF103" t="s">
        <v>22</v>
      </c>
      <c r="DG103" t="s">
        <v>22</v>
      </c>
      <c r="DH103" t="s">
        <v>3</v>
      </c>
      <c r="DI103" t="s">
        <v>22</v>
      </c>
      <c r="DJ103" t="s">
        <v>22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20</v>
      </c>
      <c r="DW103" t="s">
        <v>20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293259405</v>
      </c>
      <c r="EF103">
        <v>2</v>
      </c>
      <c r="EG103" t="s">
        <v>23</v>
      </c>
      <c r="EH103">
        <v>27</v>
      </c>
      <c r="EI103" t="s">
        <v>24</v>
      </c>
      <c r="EJ103">
        <v>1</v>
      </c>
      <c r="EK103">
        <v>33001</v>
      </c>
      <c r="EL103" t="s">
        <v>24</v>
      </c>
      <c r="EM103" t="s">
        <v>25</v>
      </c>
      <c r="EO103" t="s">
        <v>26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0.25</v>
      </c>
      <c r="EX103">
        <v>0.14000000000000001</v>
      </c>
      <c r="EY103">
        <v>0</v>
      </c>
      <c r="FQ103">
        <v>0</v>
      </c>
      <c r="FR103">
        <f t="shared" si="53"/>
        <v>0</v>
      </c>
      <c r="FS103">
        <v>0</v>
      </c>
      <c r="FX103">
        <v>103</v>
      </c>
      <c r="FY103">
        <v>60</v>
      </c>
      <c r="GA103" t="s">
        <v>3</v>
      </c>
      <c r="GD103">
        <v>1</v>
      </c>
      <c r="GF103">
        <v>37464510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54"/>
        <v>0</v>
      </c>
      <c r="GM103">
        <f t="shared" si="72"/>
        <v>1885.24</v>
      </c>
      <c r="GN103">
        <f t="shared" si="55"/>
        <v>1885.24</v>
      </c>
      <c r="GO103">
        <f t="shared" si="56"/>
        <v>0</v>
      </c>
      <c r="GP103">
        <f t="shared" si="57"/>
        <v>0</v>
      </c>
      <c r="GR103">
        <v>0</v>
      </c>
      <c r="GS103">
        <v>3</v>
      </c>
      <c r="GT103">
        <v>0</v>
      </c>
      <c r="GU103" t="s">
        <v>3</v>
      </c>
      <c r="GV103">
        <f t="shared" si="73"/>
        <v>0</v>
      </c>
      <c r="GW103">
        <v>1</v>
      </c>
      <c r="GX103">
        <f t="shared" si="74"/>
        <v>0</v>
      </c>
      <c r="HA103">
        <v>0</v>
      </c>
      <c r="HB103">
        <v>0</v>
      </c>
      <c r="HC103">
        <f t="shared" si="75"/>
        <v>0</v>
      </c>
      <c r="HE103" t="s">
        <v>3</v>
      </c>
      <c r="HF103" t="s">
        <v>3</v>
      </c>
      <c r="HM103" t="s">
        <v>3</v>
      </c>
      <c r="HN103" t="s">
        <v>27</v>
      </c>
      <c r="HO103" t="s">
        <v>28</v>
      </c>
      <c r="HP103" t="s">
        <v>24</v>
      </c>
      <c r="HQ103" t="s">
        <v>24</v>
      </c>
      <c r="IK103">
        <v>0</v>
      </c>
    </row>
    <row r="104" spans="1:245" x14ac:dyDescent="0.2">
      <c r="A104">
        <v>17</v>
      </c>
      <c r="B104">
        <v>1</v>
      </c>
      <c r="C104">
        <f>ROW(SmtRes!A157)</f>
        <v>157</v>
      </c>
      <c r="D104">
        <f>ROW(EtalonRes!A161)</f>
        <v>161</v>
      </c>
      <c r="E104" t="s">
        <v>207</v>
      </c>
      <c r="F104" t="s">
        <v>68</v>
      </c>
      <c r="G104" t="s">
        <v>206</v>
      </c>
      <c r="H104" t="s">
        <v>20</v>
      </c>
      <c r="I104">
        <v>4</v>
      </c>
      <c r="J104">
        <v>0</v>
      </c>
      <c r="K104">
        <v>4</v>
      </c>
      <c r="O104">
        <f t="shared" si="58"/>
        <v>1373.88</v>
      </c>
      <c r="P104">
        <f>SUMIF(SmtRes!AQ154:'SmtRes'!AQ157,"=1",SmtRes!DF154:'SmtRes'!DF157)</f>
        <v>0</v>
      </c>
      <c r="Q104">
        <f>SUMIF(SmtRes!AQ154:'SmtRes'!AQ157,"=1",SmtRes!DG154:'SmtRes'!DG157)</f>
        <v>443.34</v>
      </c>
      <c r="R104">
        <f>SUMIF(SmtRes!AQ154:'SmtRes'!AQ157,"=1",SmtRes!DH154:'SmtRes'!DH157)</f>
        <v>369.38</v>
      </c>
      <c r="S104">
        <f>SUMIF(SmtRes!AQ154:'SmtRes'!AQ157,"=1",SmtRes!DI154:'SmtRes'!DI157)</f>
        <v>561.16</v>
      </c>
      <c r="T104">
        <f t="shared" si="59"/>
        <v>0</v>
      </c>
      <c r="U104">
        <f>SUMIF(SmtRes!AQ154:'SmtRes'!AQ157,"=1",SmtRes!CV154:'SmtRes'!CV157)</f>
        <v>1</v>
      </c>
      <c r="V104">
        <f>SUMIF(SmtRes!AQ154:'SmtRes'!AQ157,"=1",SmtRes!CW154:'SmtRes'!CW157)</f>
        <v>0.77280000000000004</v>
      </c>
      <c r="W104">
        <f t="shared" si="60"/>
        <v>0</v>
      </c>
      <c r="X104">
        <f t="shared" si="61"/>
        <v>958.46</v>
      </c>
      <c r="Y104">
        <f t="shared" si="62"/>
        <v>558.32000000000005</v>
      </c>
      <c r="AA104">
        <v>334399310</v>
      </c>
      <c r="AB104">
        <f t="shared" si="63"/>
        <v>212.49497600000001</v>
      </c>
      <c r="AC104">
        <f t="shared" si="64"/>
        <v>0</v>
      </c>
      <c r="AD104">
        <f>ROUND((((SUM(SmtRes!BR154:'SmtRes'!BR157))-(SUM(SmtRes!BS154:'SmtRes'!BS157)))+AE104),6)</f>
        <v>110.834976</v>
      </c>
      <c r="AE104">
        <f>ROUND((SUM(SmtRes!BS154:'SmtRes'!BS157)),6)</f>
        <v>92.345736000000002</v>
      </c>
      <c r="AF104">
        <f>ROUND((SUM(SmtRes!BT154:'SmtRes'!BT157)),6)</f>
        <v>101.66</v>
      </c>
      <c r="AG104">
        <f t="shared" si="65"/>
        <v>0</v>
      </c>
      <c r="AH104">
        <f>(SUM(SmtRes!BU154:'SmtRes'!BU157))</f>
        <v>0.25</v>
      </c>
      <c r="AI104">
        <f>(SUM(SmtRes!BV154:'SmtRes'!BV157))</f>
        <v>0.19320000000000001</v>
      </c>
      <c r="AJ104">
        <f t="shared" si="66"/>
        <v>0</v>
      </c>
      <c r="AK104">
        <v>248.89240000000004</v>
      </c>
      <c r="AL104">
        <v>0</v>
      </c>
      <c r="AM104">
        <v>80.315200000000019</v>
      </c>
      <c r="AN104">
        <v>66.917200000000008</v>
      </c>
      <c r="AO104">
        <v>101.66</v>
      </c>
      <c r="AP104">
        <v>0</v>
      </c>
      <c r="AQ104">
        <v>0.25</v>
      </c>
      <c r="AR104">
        <v>0.14000000000000001</v>
      </c>
      <c r="AS104">
        <v>0</v>
      </c>
      <c r="AT104">
        <v>103</v>
      </c>
      <c r="AU104">
        <v>60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70</v>
      </c>
      <c r="BM104">
        <v>33001</v>
      </c>
      <c r="BN104">
        <v>0</v>
      </c>
      <c r="BO104" t="s">
        <v>3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103</v>
      </c>
      <c r="CA104">
        <v>60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862</v>
      </c>
      <c r="CO104">
        <v>0</v>
      </c>
      <c r="CP104">
        <f t="shared" si="67"/>
        <v>1373.88</v>
      </c>
      <c r="CQ104">
        <f>SUMIF(SmtRes!AQ154:'SmtRes'!AQ157,"=1",SmtRes!AA154:'SmtRes'!AA157)</f>
        <v>0</v>
      </c>
      <c r="CR104">
        <f>SUMIF(SmtRes!AQ154:'SmtRes'!AQ157,"=1",SmtRes!AB154:'SmtRes'!AB157)</f>
        <v>573.68000000000006</v>
      </c>
      <c r="CS104">
        <f>SUMIF(SmtRes!AQ154:'SmtRes'!AQ157,"=1",SmtRes!AC154:'SmtRes'!AC157)</f>
        <v>477.98</v>
      </c>
      <c r="CT104">
        <f>SUMIF(SmtRes!AQ154:'SmtRes'!AQ157,"=1",SmtRes!AD154:'SmtRes'!AD157)</f>
        <v>406.64</v>
      </c>
      <c r="CU104">
        <f t="shared" si="68"/>
        <v>0</v>
      </c>
      <c r="CV104">
        <f>SUMIF(SmtRes!AQ154:'SmtRes'!AQ157,"=1",SmtRes!BU154:'SmtRes'!BU157)</f>
        <v>0.25</v>
      </c>
      <c r="CW104">
        <f>SUMIF(SmtRes!AQ154:'SmtRes'!AQ157,"=1",SmtRes!BV154:'SmtRes'!BV157)</f>
        <v>0.19320000000000001</v>
      </c>
      <c r="CX104">
        <f t="shared" si="69"/>
        <v>0</v>
      </c>
      <c r="CY104">
        <f t="shared" si="70"/>
        <v>958.45619999999997</v>
      </c>
      <c r="CZ104">
        <f t="shared" si="71"/>
        <v>558.32399999999996</v>
      </c>
      <c r="DC104" t="s">
        <v>3</v>
      </c>
      <c r="DD104" t="s">
        <v>3</v>
      </c>
      <c r="DE104" t="s">
        <v>200</v>
      </c>
      <c r="DF104" t="s">
        <v>200</v>
      </c>
      <c r="DG104" t="s">
        <v>200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20</v>
      </c>
      <c r="DW104" t="s">
        <v>20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293259405</v>
      </c>
      <c r="EF104">
        <v>2</v>
      </c>
      <c r="EG104" t="s">
        <v>23</v>
      </c>
      <c r="EH104">
        <v>27</v>
      </c>
      <c r="EI104" t="s">
        <v>24</v>
      </c>
      <c r="EJ104">
        <v>1</v>
      </c>
      <c r="EK104">
        <v>33001</v>
      </c>
      <c r="EL104" t="s">
        <v>24</v>
      </c>
      <c r="EM104" t="s">
        <v>25</v>
      </c>
      <c r="EO104" t="s">
        <v>201</v>
      </c>
      <c r="EQ104">
        <v>131072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0.25</v>
      </c>
      <c r="EX104">
        <v>0.14000000000000001</v>
      </c>
      <c r="EY104">
        <v>0</v>
      </c>
      <c r="FQ104">
        <v>0</v>
      </c>
      <c r="FR104">
        <f t="shared" si="53"/>
        <v>0</v>
      </c>
      <c r="FS104">
        <v>0</v>
      </c>
      <c r="FX104">
        <v>103</v>
      </c>
      <c r="FY104">
        <v>60</v>
      </c>
      <c r="GA104" t="s">
        <v>3</v>
      </c>
      <c r="GD104">
        <v>1</v>
      </c>
      <c r="GF104">
        <v>37464510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54"/>
        <v>0</v>
      </c>
      <c r="GM104">
        <f t="shared" si="72"/>
        <v>2890.66</v>
      </c>
      <c r="GN104">
        <f t="shared" si="55"/>
        <v>2890.66</v>
      </c>
      <c r="GO104">
        <f t="shared" si="56"/>
        <v>0</v>
      </c>
      <c r="GP104">
        <f t="shared" si="57"/>
        <v>0</v>
      </c>
      <c r="GR104">
        <v>0</v>
      </c>
      <c r="GS104">
        <v>3</v>
      </c>
      <c r="GT104">
        <v>0</v>
      </c>
      <c r="GU104" t="s">
        <v>3</v>
      </c>
      <c r="GV104">
        <f t="shared" si="73"/>
        <v>0</v>
      </c>
      <c r="GW104">
        <v>1</v>
      </c>
      <c r="GX104">
        <f t="shared" si="74"/>
        <v>0</v>
      </c>
      <c r="HA104">
        <v>0</v>
      </c>
      <c r="HB104">
        <v>0</v>
      </c>
      <c r="HC104">
        <f t="shared" si="75"/>
        <v>0</v>
      </c>
      <c r="HE104" t="s">
        <v>3</v>
      </c>
      <c r="HF104" t="s">
        <v>3</v>
      </c>
      <c r="HM104" t="s">
        <v>3</v>
      </c>
      <c r="HN104" t="s">
        <v>27</v>
      </c>
      <c r="HO104" t="s">
        <v>28</v>
      </c>
      <c r="HP104" t="s">
        <v>24</v>
      </c>
      <c r="HQ104" t="s">
        <v>24</v>
      </c>
      <c r="IK104">
        <v>0</v>
      </c>
    </row>
    <row r="105" spans="1:245" x14ac:dyDescent="0.2">
      <c r="A105">
        <v>17</v>
      </c>
      <c r="B105">
        <v>1</v>
      </c>
      <c r="C105">
        <f>ROW(SmtRes!A161)</f>
        <v>161</v>
      </c>
      <c r="D105">
        <f>ROW(EtalonRes!A165)</f>
        <v>165</v>
      </c>
      <c r="E105" t="s">
        <v>208</v>
      </c>
      <c r="F105" t="s">
        <v>68</v>
      </c>
      <c r="G105" t="s">
        <v>206</v>
      </c>
      <c r="H105" t="s">
        <v>20</v>
      </c>
      <c r="I105">
        <v>2</v>
      </c>
      <c r="J105">
        <v>0</v>
      </c>
      <c r="K105">
        <v>2</v>
      </c>
      <c r="O105">
        <f t="shared" si="58"/>
        <v>657.08</v>
      </c>
      <c r="P105">
        <f>SUMIF(SmtRes!AQ158:'SmtRes'!AQ161,"=1",SmtRes!DF158:'SmtRes'!DF161)</f>
        <v>0</v>
      </c>
      <c r="Q105">
        <f>SUMIF(SmtRes!AQ158:'SmtRes'!AQ161,"=1",SmtRes!DG158:'SmtRes'!DG161)</f>
        <v>212.04</v>
      </c>
      <c r="R105">
        <f>SUMIF(SmtRes!AQ158:'SmtRes'!AQ161,"=1",SmtRes!DH158:'SmtRes'!DH161)</f>
        <v>176.66</v>
      </c>
      <c r="S105">
        <f>SUMIF(SmtRes!AQ158:'SmtRes'!AQ161,"=1",SmtRes!DI158:'SmtRes'!DI161)</f>
        <v>268.38</v>
      </c>
      <c r="T105">
        <f t="shared" si="59"/>
        <v>0</v>
      </c>
      <c r="U105">
        <f>SUMIF(SmtRes!AQ158:'SmtRes'!AQ161,"=1",SmtRes!CV158:'SmtRes'!CV161)</f>
        <v>0.66</v>
      </c>
      <c r="V105">
        <f>SUMIF(SmtRes!AQ158:'SmtRes'!AQ161,"=1",SmtRes!CW158:'SmtRes'!CW161)</f>
        <v>0.36959999999999998</v>
      </c>
      <c r="W105">
        <f t="shared" si="60"/>
        <v>0</v>
      </c>
      <c r="X105">
        <f t="shared" si="61"/>
        <v>458.39</v>
      </c>
      <c r="Y105">
        <f t="shared" si="62"/>
        <v>267.02</v>
      </c>
      <c r="AA105">
        <v>334399310</v>
      </c>
      <c r="AB105">
        <f t="shared" si="63"/>
        <v>240.20726400000001</v>
      </c>
      <c r="AC105">
        <f t="shared" si="64"/>
        <v>0</v>
      </c>
      <c r="AD105">
        <f>ROUND((((SUM(SmtRes!BR158:'SmtRes'!BR161))-(SUM(SmtRes!BS158:'SmtRes'!BS161)))+AE105),6)</f>
        <v>106.016064</v>
      </c>
      <c r="AE105">
        <f>ROUND((SUM(SmtRes!BS158:'SmtRes'!BS161)),6)</f>
        <v>88.330703999999997</v>
      </c>
      <c r="AF105">
        <f>ROUND((SUM(SmtRes!BT158:'SmtRes'!BT161)),6)</f>
        <v>134.19120000000001</v>
      </c>
      <c r="AG105">
        <f t="shared" si="65"/>
        <v>0</v>
      </c>
      <c r="AH105">
        <f>(SUM(SmtRes!BU158:'SmtRes'!BU161))</f>
        <v>0.33</v>
      </c>
      <c r="AI105">
        <f>(SUM(SmtRes!BV158:'SmtRes'!BV161))</f>
        <v>0.18480000000000002</v>
      </c>
      <c r="AJ105">
        <f t="shared" si="66"/>
        <v>0</v>
      </c>
      <c r="AK105">
        <v>248.89240000000004</v>
      </c>
      <c r="AL105">
        <v>0</v>
      </c>
      <c r="AM105">
        <v>80.315200000000019</v>
      </c>
      <c r="AN105">
        <v>66.917200000000008</v>
      </c>
      <c r="AO105">
        <v>101.66</v>
      </c>
      <c r="AP105">
        <v>0</v>
      </c>
      <c r="AQ105">
        <v>0.25</v>
      </c>
      <c r="AR105">
        <v>0.14000000000000001</v>
      </c>
      <c r="AS105">
        <v>0</v>
      </c>
      <c r="AT105">
        <v>103</v>
      </c>
      <c r="AU105">
        <v>60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1</v>
      </c>
      <c r="BJ105" t="s">
        <v>70</v>
      </c>
      <c r="BM105">
        <v>33001</v>
      </c>
      <c r="BN105">
        <v>0</v>
      </c>
      <c r="BO105" t="s">
        <v>3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103</v>
      </c>
      <c r="CA105">
        <v>60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857</v>
      </c>
      <c r="CO105">
        <v>0</v>
      </c>
      <c r="CP105">
        <f t="shared" si="67"/>
        <v>657.07999999999993</v>
      </c>
      <c r="CQ105">
        <f>SUMIF(SmtRes!AQ158:'SmtRes'!AQ161,"=1",SmtRes!AA158:'SmtRes'!AA161)</f>
        <v>0</v>
      </c>
      <c r="CR105">
        <f>SUMIF(SmtRes!AQ158:'SmtRes'!AQ161,"=1",SmtRes!AB158:'SmtRes'!AB161)</f>
        <v>573.68000000000006</v>
      </c>
      <c r="CS105">
        <f>SUMIF(SmtRes!AQ158:'SmtRes'!AQ161,"=1",SmtRes!AC158:'SmtRes'!AC161)</f>
        <v>477.98</v>
      </c>
      <c r="CT105">
        <f>SUMIF(SmtRes!AQ158:'SmtRes'!AQ161,"=1",SmtRes!AD158:'SmtRes'!AD161)</f>
        <v>406.64</v>
      </c>
      <c r="CU105">
        <f t="shared" si="68"/>
        <v>0</v>
      </c>
      <c r="CV105">
        <f>SUMIF(SmtRes!AQ158:'SmtRes'!AQ161,"=1",SmtRes!BU158:'SmtRes'!BU161)</f>
        <v>0.33</v>
      </c>
      <c r="CW105">
        <f>SUMIF(SmtRes!AQ158:'SmtRes'!AQ161,"=1",SmtRes!BV158:'SmtRes'!BV161)</f>
        <v>0.18480000000000002</v>
      </c>
      <c r="CX105">
        <f t="shared" si="69"/>
        <v>0</v>
      </c>
      <c r="CY105">
        <f t="shared" si="70"/>
        <v>458.39119999999997</v>
      </c>
      <c r="CZ105">
        <f t="shared" si="71"/>
        <v>267.024</v>
      </c>
      <c r="DC105" t="s">
        <v>3</v>
      </c>
      <c r="DD105" t="s">
        <v>3</v>
      </c>
      <c r="DE105" t="s">
        <v>36</v>
      </c>
      <c r="DF105" t="s">
        <v>36</v>
      </c>
      <c r="DG105" t="s">
        <v>36</v>
      </c>
      <c r="DH105" t="s">
        <v>3</v>
      </c>
      <c r="DI105" t="s">
        <v>36</v>
      </c>
      <c r="DJ105" t="s">
        <v>36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20</v>
      </c>
      <c r="DW105" t="s">
        <v>20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293259405</v>
      </c>
      <c r="EF105">
        <v>2</v>
      </c>
      <c r="EG105" t="s">
        <v>23</v>
      </c>
      <c r="EH105">
        <v>27</v>
      </c>
      <c r="EI105" t="s">
        <v>24</v>
      </c>
      <c r="EJ105">
        <v>1</v>
      </c>
      <c r="EK105">
        <v>33001</v>
      </c>
      <c r="EL105" t="s">
        <v>24</v>
      </c>
      <c r="EM105" t="s">
        <v>25</v>
      </c>
      <c r="EO105" t="s">
        <v>37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0.25</v>
      </c>
      <c r="EX105">
        <v>0.14000000000000001</v>
      </c>
      <c r="EY105">
        <v>0</v>
      </c>
      <c r="FQ105">
        <v>0</v>
      </c>
      <c r="FR105">
        <f t="shared" si="53"/>
        <v>0</v>
      </c>
      <c r="FS105">
        <v>0</v>
      </c>
      <c r="FX105">
        <v>103</v>
      </c>
      <c r="FY105">
        <v>60</v>
      </c>
      <c r="GA105" t="s">
        <v>3</v>
      </c>
      <c r="GD105">
        <v>1</v>
      </c>
      <c r="GF105">
        <v>37464510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54"/>
        <v>0</v>
      </c>
      <c r="GM105">
        <f t="shared" si="72"/>
        <v>1382.49</v>
      </c>
      <c r="GN105">
        <f t="shared" si="55"/>
        <v>1382.49</v>
      </c>
      <c r="GO105">
        <f t="shared" si="56"/>
        <v>0</v>
      </c>
      <c r="GP105">
        <f t="shared" si="57"/>
        <v>0</v>
      </c>
      <c r="GR105">
        <v>0</v>
      </c>
      <c r="GS105">
        <v>3</v>
      </c>
      <c r="GT105">
        <v>0</v>
      </c>
      <c r="GU105" t="s">
        <v>3</v>
      </c>
      <c r="GV105">
        <f t="shared" si="73"/>
        <v>0</v>
      </c>
      <c r="GW105">
        <v>1</v>
      </c>
      <c r="GX105">
        <f t="shared" si="74"/>
        <v>0</v>
      </c>
      <c r="HA105">
        <v>0</v>
      </c>
      <c r="HB105">
        <v>0</v>
      </c>
      <c r="HC105">
        <f t="shared" si="75"/>
        <v>0</v>
      </c>
      <c r="HE105" t="s">
        <v>3</v>
      </c>
      <c r="HF105" t="s">
        <v>3</v>
      </c>
      <c r="HM105" t="s">
        <v>3</v>
      </c>
      <c r="HN105" t="s">
        <v>27</v>
      </c>
      <c r="HO105" t="s">
        <v>28</v>
      </c>
      <c r="HP105" t="s">
        <v>24</v>
      </c>
      <c r="HQ105" t="s">
        <v>24</v>
      </c>
      <c r="IK105">
        <v>0</v>
      </c>
    </row>
    <row r="106" spans="1:245" x14ac:dyDescent="0.2">
      <c r="A106">
        <v>17</v>
      </c>
      <c r="B106">
        <v>1</v>
      </c>
      <c r="C106">
        <f>ROW(SmtRes!A165)</f>
        <v>165</v>
      </c>
      <c r="D106">
        <f>ROW(EtalonRes!A169)</f>
        <v>169</v>
      </c>
      <c r="E106" t="s">
        <v>209</v>
      </c>
      <c r="F106" t="s">
        <v>68</v>
      </c>
      <c r="G106" t="s">
        <v>206</v>
      </c>
      <c r="H106" t="s">
        <v>20</v>
      </c>
      <c r="I106">
        <v>2</v>
      </c>
      <c r="J106">
        <v>0</v>
      </c>
      <c r="K106">
        <v>2</v>
      </c>
      <c r="O106">
        <f t="shared" si="58"/>
        <v>746.68</v>
      </c>
      <c r="P106">
        <f>SUMIF(SmtRes!AQ162:'SmtRes'!AQ165,"=1",SmtRes!DF162:'SmtRes'!DF165)</f>
        <v>0</v>
      </c>
      <c r="Q106">
        <f>SUMIF(SmtRes!AQ162:'SmtRes'!AQ165,"=1",SmtRes!DG162:'SmtRes'!DG165)</f>
        <v>240.95</v>
      </c>
      <c r="R106">
        <f>SUMIF(SmtRes!AQ162:'SmtRes'!AQ165,"=1",SmtRes!DH162:'SmtRes'!DH165)</f>
        <v>200.75</v>
      </c>
      <c r="S106">
        <f>SUMIF(SmtRes!AQ162:'SmtRes'!AQ165,"=1",SmtRes!DI162:'SmtRes'!DI165)</f>
        <v>304.98</v>
      </c>
      <c r="T106">
        <f t="shared" si="59"/>
        <v>0</v>
      </c>
      <c r="U106">
        <f>SUMIF(SmtRes!AQ162:'SmtRes'!AQ165,"=1",SmtRes!CV162:'SmtRes'!CV165)</f>
        <v>0.75</v>
      </c>
      <c r="V106">
        <f>SUMIF(SmtRes!AQ162:'SmtRes'!AQ165,"=1",SmtRes!CW162:'SmtRes'!CW165)</f>
        <v>0.42</v>
      </c>
      <c r="W106">
        <f t="shared" si="60"/>
        <v>0</v>
      </c>
      <c r="X106">
        <f t="shared" si="61"/>
        <v>520.9</v>
      </c>
      <c r="Y106">
        <f t="shared" si="62"/>
        <v>303.44</v>
      </c>
      <c r="AA106">
        <v>334399310</v>
      </c>
      <c r="AB106">
        <f t="shared" si="63"/>
        <v>272.96280000000002</v>
      </c>
      <c r="AC106">
        <f t="shared" si="64"/>
        <v>0</v>
      </c>
      <c r="AD106">
        <f>ROUND((((SUM(SmtRes!BR162:'SmtRes'!BR165))-(SUM(SmtRes!BS162:'SmtRes'!BS165)))+AE106),6)</f>
        <v>120.47280000000001</v>
      </c>
      <c r="AE106">
        <f>ROUND((SUM(SmtRes!BS162:'SmtRes'!BS165)),6)</f>
        <v>100.3758</v>
      </c>
      <c r="AF106">
        <f>ROUND((SUM(SmtRes!BT162:'SmtRes'!BT165)),6)</f>
        <v>152.49</v>
      </c>
      <c r="AG106">
        <f t="shared" si="65"/>
        <v>0</v>
      </c>
      <c r="AH106">
        <f>(SUM(SmtRes!BU162:'SmtRes'!BU165))</f>
        <v>0.375</v>
      </c>
      <c r="AI106">
        <f>(SUM(SmtRes!BV162:'SmtRes'!BV165))</f>
        <v>0.21000000000000002</v>
      </c>
      <c r="AJ106">
        <f t="shared" si="66"/>
        <v>0</v>
      </c>
      <c r="AK106">
        <v>248.89240000000004</v>
      </c>
      <c r="AL106">
        <v>0</v>
      </c>
      <c r="AM106">
        <v>80.315200000000019</v>
      </c>
      <c r="AN106">
        <v>66.917200000000008</v>
      </c>
      <c r="AO106">
        <v>101.66</v>
      </c>
      <c r="AP106">
        <v>0</v>
      </c>
      <c r="AQ106">
        <v>0.25</v>
      </c>
      <c r="AR106">
        <v>0.14000000000000001</v>
      </c>
      <c r="AS106">
        <v>0</v>
      </c>
      <c r="AT106">
        <v>103</v>
      </c>
      <c r="AU106">
        <v>60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70</v>
      </c>
      <c r="BM106">
        <v>33001</v>
      </c>
      <c r="BN106">
        <v>0</v>
      </c>
      <c r="BO106" t="s">
        <v>3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103</v>
      </c>
      <c r="CA106">
        <v>60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856</v>
      </c>
      <c r="CO106">
        <v>0</v>
      </c>
      <c r="CP106">
        <f t="shared" si="67"/>
        <v>746.68000000000006</v>
      </c>
      <c r="CQ106">
        <f>SUMIF(SmtRes!AQ162:'SmtRes'!AQ165,"=1",SmtRes!AA162:'SmtRes'!AA165)</f>
        <v>0</v>
      </c>
      <c r="CR106">
        <f>SUMIF(SmtRes!AQ162:'SmtRes'!AQ165,"=1",SmtRes!AB162:'SmtRes'!AB165)</f>
        <v>573.68000000000006</v>
      </c>
      <c r="CS106">
        <f>SUMIF(SmtRes!AQ162:'SmtRes'!AQ165,"=1",SmtRes!AC162:'SmtRes'!AC165)</f>
        <v>477.98</v>
      </c>
      <c r="CT106">
        <f>SUMIF(SmtRes!AQ162:'SmtRes'!AQ165,"=1",SmtRes!AD162:'SmtRes'!AD165)</f>
        <v>406.64</v>
      </c>
      <c r="CU106">
        <f t="shared" si="68"/>
        <v>0</v>
      </c>
      <c r="CV106">
        <f>SUMIF(SmtRes!AQ162:'SmtRes'!AQ165,"=1",SmtRes!BU162:'SmtRes'!BU165)</f>
        <v>0.375</v>
      </c>
      <c r="CW106">
        <f>SUMIF(SmtRes!AQ162:'SmtRes'!AQ165,"=1",SmtRes!BV162:'SmtRes'!BV165)</f>
        <v>0.21000000000000002</v>
      </c>
      <c r="CX106">
        <f t="shared" si="69"/>
        <v>0</v>
      </c>
      <c r="CY106">
        <f t="shared" si="70"/>
        <v>520.90190000000007</v>
      </c>
      <c r="CZ106">
        <f t="shared" si="71"/>
        <v>303.43800000000005</v>
      </c>
      <c r="DC106" t="s">
        <v>3</v>
      </c>
      <c r="DD106" t="s">
        <v>3</v>
      </c>
      <c r="DE106" t="s">
        <v>33</v>
      </c>
      <c r="DF106" t="s">
        <v>33</v>
      </c>
      <c r="DG106" t="s">
        <v>33</v>
      </c>
      <c r="DH106" t="s">
        <v>3</v>
      </c>
      <c r="DI106" t="s">
        <v>33</v>
      </c>
      <c r="DJ106" t="s">
        <v>33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20</v>
      </c>
      <c r="DW106" t="s">
        <v>20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293259405</v>
      </c>
      <c r="EF106">
        <v>2</v>
      </c>
      <c r="EG106" t="s">
        <v>23</v>
      </c>
      <c r="EH106">
        <v>27</v>
      </c>
      <c r="EI106" t="s">
        <v>24</v>
      </c>
      <c r="EJ106">
        <v>1</v>
      </c>
      <c r="EK106">
        <v>33001</v>
      </c>
      <c r="EL106" t="s">
        <v>24</v>
      </c>
      <c r="EM106" t="s">
        <v>25</v>
      </c>
      <c r="EO106" t="s">
        <v>34</v>
      </c>
      <c r="EQ106">
        <v>131072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0.25</v>
      </c>
      <c r="EX106">
        <v>0.14000000000000001</v>
      </c>
      <c r="EY106">
        <v>0</v>
      </c>
      <c r="FQ106">
        <v>0</v>
      </c>
      <c r="FR106">
        <f t="shared" si="53"/>
        <v>0</v>
      </c>
      <c r="FS106">
        <v>0</v>
      </c>
      <c r="FX106">
        <v>103</v>
      </c>
      <c r="FY106">
        <v>60</v>
      </c>
      <c r="GA106" t="s">
        <v>3</v>
      </c>
      <c r="GD106">
        <v>1</v>
      </c>
      <c r="GF106">
        <v>37464510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54"/>
        <v>0</v>
      </c>
      <c r="GM106">
        <f t="shared" si="72"/>
        <v>1571.02</v>
      </c>
      <c r="GN106">
        <f t="shared" si="55"/>
        <v>1571.02</v>
      </c>
      <c r="GO106">
        <f t="shared" si="56"/>
        <v>0</v>
      </c>
      <c r="GP106">
        <f t="shared" si="57"/>
        <v>0</v>
      </c>
      <c r="GR106">
        <v>0</v>
      </c>
      <c r="GS106">
        <v>3</v>
      </c>
      <c r="GT106">
        <v>0</v>
      </c>
      <c r="GU106" t="s">
        <v>3</v>
      </c>
      <c r="GV106">
        <f t="shared" si="73"/>
        <v>0</v>
      </c>
      <c r="GW106">
        <v>1</v>
      </c>
      <c r="GX106">
        <f t="shared" si="74"/>
        <v>0</v>
      </c>
      <c r="HA106">
        <v>0</v>
      </c>
      <c r="HB106">
        <v>0</v>
      </c>
      <c r="HC106">
        <f t="shared" si="75"/>
        <v>0</v>
      </c>
      <c r="HE106" t="s">
        <v>3</v>
      </c>
      <c r="HF106" t="s">
        <v>3</v>
      </c>
      <c r="HM106" t="s">
        <v>3</v>
      </c>
      <c r="HN106" t="s">
        <v>27</v>
      </c>
      <c r="HO106" t="s">
        <v>28</v>
      </c>
      <c r="HP106" t="s">
        <v>24</v>
      </c>
      <c r="HQ106" t="s">
        <v>24</v>
      </c>
      <c r="IK106">
        <v>0</v>
      </c>
    </row>
    <row r="107" spans="1:245" x14ac:dyDescent="0.2">
      <c r="A107">
        <v>17</v>
      </c>
      <c r="B107">
        <v>1</v>
      </c>
      <c r="C107">
        <f>ROW(SmtRes!A169)</f>
        <v>169</v>
      </c>
      <c r="D107">
        <f>ROW(EtalonRes!A173)</f>
        <v>173</v>
      </c>
      <c r="E107" t="s">
        <v>210</v>
      </c>
      <c r="F107" t="s">
        <v>75</v>
      </c>
      <c r="G107" t="s">
        <v>211</v>
      </c>
      <c r="H107" t="s">
        <v>20</v>
      </c>
      <c r="I107">
        <v>4</v>
      </c>
      <c r="J107">
        <v>0</v>
      </c>
      <c r="K107">
        <v>4</v>
      </c>
      <c r="O107">
        <f t="shared" si="58"/>
        <v>1393.24</v>
      </c>
      <c r="P107">
        <f>SUMIF(SmtRes!AQ166:'SmtRes'!AQ169,"=1",SmtRes!DF166:'SmtRes'!DF169)</f>
        <v>0</v>
      </c>
      <c r="Q107">
        <f>SUMIF(SmtRes!AQ166:'SmtRes'!AQ169,"=1",SmtRes!DG166:'SmtRes'!DG169)</f>
        <v>440.59</v>
      </c>
      <c r="R107">
        <f>SUMIF(SmtRes!AQ166:'SmtRes'!AQ169,"=1",SmtRes!DH166:'SmtRes'!DH169)</f>
        <v>367.09</v>
      </c>
      <c r="S107">
        <f>SUMIF(SmtRes!AQ166:'SmtRes'!AQ169,"=1",SmtRes!DI166:'SmtRes'!DI169)</f>
        <v>585.55999999999995</v>
      </c>
      <c r="T107">
        <f t="shared" si="59"/>
        <v>0</v>
      </c>
      <c r="U107">
        <f>SUMIF(SmtRes!AQ166:'SmtRes'!AQ169,"=1",SmtRes!CV166:'SmtRes'!CV169)</f>
        <v>1.44</v>
      </c>
      <c r="V107">
        <f>SUMIF(SmtRes!AQ166:'SmtRes'!AQ169,"=1",SmtRes!CW166:'SmtRes'!CW169)</f>
        <v>0.76800000000000002</v>
      </c>
      <c r="W107">
        <f t="shared" si="60"/>
        <v>0</v>
      </c>
      <c r="X107">
        <f t="shared" si="61"/>
        <v>981.23</v>
      </c>
      <c r="Y107">
        <f t="shared" si="62"/>
        <v>571.59</v>
      </c>
      <c r="AA107">
        <v>334399310</v>
      </c>
      <c r="AB107">
        <f t="shared" si="63"/>
        <v>256.53696000000002</v>
      </c>
      <c r="AC107">
        <f t="shared" si="64"/>
        <v>0</v>
      </c>
      <c r="AD107">
        <f>ROUND((((SUM(SmtRes!BR166:'SmtRes'!BR169))-(SUM(SmtRes!BS166:'SmtRes'!BS169)))+AE107),6)</f>
        <v>110.14655999999999</v>
      </c>
      <c r="AE107">
        <f>ROUND((SUM(SmtRes!BS166:'SmtRes'!BS169)),6)</f>
        <v>91.77216</v>
      </c>
      <c r="AF107">
        <f>ROUND((SUM(SmtRes!BT166:'SmtRes'!BT169)),6)</f>
        <v>146.3904</v>
      </c>
      <c r="AG107">
        <f t="shared" si="65"/>
        <v>0</v>
      </c>
      <c r="AH107">
        <f>(SUM(SmtRes!BU166:'SmtRes'!BU169))</f>
        <v>0.36</v>
      </c>
      <c r="AI107">
        <f>(SUM(SmtRes!BV166:'SmtRes'!BV169))</f>
        <v>0.192</v>
      </c>
      <c r="AJ107">
        <f t="shared" si="66"/>
        <v>0</v>
      </c>
      <c r="AK107">
        <v>290.25760000000002</v>
      </c>
      <c r="AL107">
        <v>0</v>
      </c>
      <c r="AM107">
        <v>91.788800000000009</v>
      </c>
      <c r="AN107">
        <v>76.476800000000011</v>
      </c>
      <c r="AO107">
        <v>121.99199999999999</v>
      </c>
      <c r="AP107">
        <v>0</v>
      </c>
      <c r="AQ107">
        <v>0.3</v>
      </c>
      <c r="AR107">
        <v>0.16</v>
      </c>
      <c r="AS107">
        <v>0</v>
      </c>
      <c r="AT107">
        <v>103</v>
      </c>
      <c r="AU107">
        <v>60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3</v>
      </c>
      <c r="BE107" t="s">
        <v>3</v>
      </c>
      <c r="BF107" t="s">
        <v>3</v>
      </c>
      <c r="BG107" t="s">
        <v>3</v>
      </c>
      <c r="BH107">
        <v>0</v>
      </c>
      <c r="BI107">
        <v>1</v>
      </c>
      <c r="BJ107" t="s">
        <v>77</v>
      </c>
      <c r="BM107">
        <v>33001</v>
      </c>
      <c r="BN107">
        <v>0</v>
      </c>
      <c r="BO107" t="s">
        <v>3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103</v>
      </c>
      <c r="CA107">
        <v>60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854</v>
      </c>
      <c r="CO107">
        <v>0</v>
      </c>
      <c r="CP107">
        <f t="shared" si="67"/>
        <v>1393.2399999999998</v>
      </c>
      <c r="CQ107">
        <f>SUMIF(SmtRes!AQ166:'SmtRes'!AQ169,"=1",SmtRes!AA166:'SmtRes'!AA169)</f>
        <v>0</v>
      </c>
      <c r="CR107">
        <f>SUMIF(SmtRes!AQ166:'SmtRes'!AQ169,"=1",SmtRes!AB166:'SmtRes'!AB169)</f>
        <v>573.68000000000006</v>
      </c>
      <c r="CS107">
        <f>SUMIF(SmtRes!AQ166:'SmtRes'!AQ169,"=1",SmtRes!AC166:'SmtRes'!AC169)</f>
        <v>477.98</v>
      </c>
      <c r="CT107">
        <f>SUMIF(SmtRes!AQ166:'SmtRes'!AQ169,"=1",SmtRes!AD166:'SmtRes'!AD169)</f>
        <v>406.64</v>
      </c>
      <c r="CU107">
        <f t="shared" si="68"/>
        <v>0</v>
      </c>
      <c r="CV107">
        <f>SUMIF(SmtRes!AQ166:'SmtRes'!AQ169,"=1",SmtRes!BU166:'SmtRes'!BU169)</f>
        <v>0.36</v>
      </c>
      <c r="CW107">
        <f>SUMIF(SmtRes!AQ166:'SmtRes'!AQ169,"=1",SmtRes!BV166:'SmtRes'!BV169)</f>
        <v>0.192</v>
      </c>
      <c r="CX107">
        <f t="shared" si="69"/>
        <v>0</v>
      </c>
      <c r="CY107">
        <f t="shared" si="70"/>
        <v>981.2294999999998</v>
      </c>
      <c r="CZ107">
        <f t="shared" si="71"/>
        <v>571.58999999999992</v>
      </c>
      <c r="DC107" t="s">
        <v>3</v>
      </c>
      <c r="DD107" t="s">
        <v>3</v>
      </c>
      <c r="DE107" t="s">
        <v>22</v>
      </c>
      <c r="DF107" t="s">
        <v>22</v>
      </c>
      <c r="DG107" t="s">
        <v>22</v>
      </c>
      <c r="DH107" t="s">
        <v>3</v>
      </c>
      <c r="DI107" t="s">
        <v>22</v>
      </c>
      <c r="DJ107" t="s">
        <v>22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20</v>
      </c>
      <c r="DW107" t="s">
        <v>20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293259405</v>
      </c>
      <c r="EF107">
        <v>2</v>
      </c>
      <c r="EG107" t="s">
        <v>23</v>
      </c>
      <c r="EH107">
        <v>27</v>
      </c>
      <c r="EI107" t="s">
        <v>24</v>
      </c>
      <c r="EJ107">
        <v>1</v>
      </c>
      <c r="EK107">
        <v>33001</v>
      </c>
      <c r="EL107" t="s">
        <v>24</v>
      </c>
      <c r="EM107" t="s">
        <v>25</v>
      </c>
      <c r="EO107" t="s">
        <v>26</v>
      </c>
      <c r="EQ107">
        <v>131072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0.3</v>
      </c>
      <c r="EX107">
        <v>0.16</v>
      </c>
      <c r="EY107">
        <v>0</v>
      </c>
      <c r="FQ107">
        <v>0</v>
      </c>
      <c r="FR107">
        <f t="shared" si="53"/>
        <v>0</v>
      </c>
      <c r="FS107">
        <v>0</v>
      </c>
      <c r="FX107">
        <v>103</v>
      </c>
      <c r="FY107">
        <v>60</v>
      </c>
      <c r="GA107" t="s">
        <v>3</v>
      </c>
      <c r="GD107">
        <v>1</v>
      </c>
      <c r="GF107">
        <v>-1852499604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54"/>
        <v>0</v>
      </c>
      <c r="GM107">
        <f t="shared" si="72"/>
        <v>2946.06</v>
      </c>
      <c r="GN107">
        <f t="shared" si="55"/>
        <v>2946.06</v>
      </c>
      <c r="GO107">
        <f t="shared" si="56"/>
        <v>0</v>
      </c>
      <c r="GP107">
        <f t="shared" si="57"/>
        <v>0</v>
      </c>
      <c r="GR107">
        <v>0</v>
      </c>
      <c r="GS107">
        <v>3</v>
      </c>
      <c r="GT107">
        <v>0</v>
      </c>
      <c r="GU107" t="s">
        <v>3</v>
      </c>
      <c r="GV107">
        <f t="shared" si="73"/>
        <v>0</v>
      </c>
      <c r="GW107">
        <v>1</v>
      </c>
      <c r="GX107">
        <f t="shared" si="74"/>
        <v>0</v>
      </c>
      <c r="HA107">
        <v>0</v>
      </c>
      <c r="HB107">
        <v>0</v>
      </c>
      <c r="HC107">
        <f t="shared" si="75"/>
        <v>0</v>
      </c>
      <c r="HE107" t="s">
        <v>3</v>
      </c>
      <c r="HF107" t="s">
        <v>3</v>
      </c>
      <c r="HM107" t="s">
        <v>3</v>
      </c>
      <c r="HN107" t="s">
        <v>27</v>
      </c>
      <c r="HO107" t="s">
        <v>28</v>
      </c>
      <c r="HP107" t="s">
        <v>24</v>
      </c>
      <c r="HQ107" t="s">
        <v>24</v>
      </c>
      <c r="IK107">
        <v>0</v>
      </c>
    </row>
    <row r="108" spans="1:245" x14ac:dyDescent="0.2">
      <c r="A108">
        <v>17</v>
      </c>
      <c r="B108">
        <v>1</v>
      </c>
      <c r="C108">
        <f>ROW(SmtRes!A173)</f>
        <v>173</v>
      </c>
      <c r="D108">
        <f>ROW(EtalonRes!A177)</f>
        <v>177</v>
      </c>
      <c r="E108" t="s">
        <v>212</v>
      </c>
      <c r="F108" t="s">
        <v>75</v>
      </c>
      <c r="G108" t="s">
        <v>211</v>
      </c>
      <c r="H108" t="s">
        <v>20</v>
      </c>
      <c r="I108">
        <v>4</v>
      </c>
      <c r="J108">
        <v>0</v>
      </c>
      <c r="K108">
        <v>4</v>
      </c>
      <c r="O108">
        <f t="shared" si="58"/>
        <v>1602.23</v>
      </c>
      <c r="P108">
        <f>SUMIF(SmtRes!AQ170:'SmtRes'!AQ173,"=1",SmtRes!DF170:'SmtRes'!DF173)</f>
        <v>0</v>
      </c>
      <c r="Q108">
        <f>SUMIF(SmtRes!AQ170:'SmtRes'!AQ173,"=1",SmtRes!DG170:'SmtRes'!DG173)</f>
        <v>506.68</v>
      </c>
      <c r="R108">
        <f>SUMIF(SmtRes!AQ170:'SmtRes'!AQ173,"=1",SmtRes!DH170:'SmtRes'!DH173)</f>
        <v>422.15</v>
      </c>
      <c r="S108">
        <f>SUMIF(SmtRes!AQ170:'SmtRes'!AQ173,"=1",SmtRes!DI170:'SmtRes'!DI173)</f>
        <v>673.4</v>
      </c>
      <c r="T108">
        <f t="shared" si="59"/>
        <v>0</v>
      </c>
      <c r="U108">
        <f>SUMIF(SmtRes!AQ170:'SmtRes'!AQ173,"=1",SmtRes!CV170:'SmtRes'!CV173)</f>
        <v>1.2</v>
      </c>
      <c r="V108">
        <f>SUMIF(SmtRes!AQ170:'SmtRes'!AQ173,"=1",SmtRes!CW170:'SmtRes'!CW173)</f>
        <v>0.88319999999999999</v>
      </c>
      <c r="W108">
        <f t="shared" si="60"/>
        <v>0</v>
      </c>
      <c r="X108">
        <f t="shared" si="61"/>
        <v>1128.42</v>
      </c>
      <c r="Y108">
        <f t="shared" si="62"/>
        <v>657.33</v>
      </c>
      <c r="AA108">
        <v>334399310</v>
      </c>
      <c r="AB108">
        <f t="shared" si="63"/>
        <v>248.66054399999999</v>
      </c>
      <c r="AC108">
        <f t="shared" si="64"/>
        <v>0</v>
      </c>
      <c r="AD108">
        <f>ROUND((((SUM(SmtRes!BR170:'SmtRes'!BR173))-(SUM(SmtRes!BS170:'SmtRes'!BS173)))+AE108),6)</f>
        <v>126.668544</v>
      </c>
      <c r="AE108">
        <f>ROUND((SUM(SmtRes!BS170:'SmtRes'!BS173)),6)</f>
        <v>105.53798399999999</v>
      </c>
      <c r="AF108">
        <f>ROUND((SUM(SmtRes!BT170:'SmtRes'!BT173)),6)</f>
        <v>121.992</v>
      </c>
      <c r="AG108">
        <f t="shared" si="65"/>
        <v>0</v>
      </c>
      <c r="AH108">
        <f>(SUM(SmtRes!BU170:'SmtRes'!BU173))</f>
        <v>0.3</v>
      </c>
      <c r="AI108">
        <f>(SUM(SmtRes!BV170:'SmtRes'!BV173))</f>
        <v>0.2208</v>
      </c>
      <c r="AJ108">
        <f t="shared" si="66"/>
        <v>0</v>
      </c>
      <c r="AK108">
        <v>290.25760000000002</v>
      </c>
      <c r="AL108">
        <v>0</v>
      </c>
      <c r="AM108">
        <v>91.788800000000009</v>
      </c>
      <c r="AN108">
        <v>76.476800000000011</v>
      </c>
      <c r="AO108">
        <v>121.99199999999999</v>
      </c>
      <c r="AP108">
        <v>0</v>
      </c>
      <c r="AQ108">
        <v>0.3</v>
      </c>
      <c r="AR108">
        <v>0.16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77</v>
      </c>
      <c r="BM108">
        <v>33001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862</v>
      </c>
      <c r="CO108">
        <v>0</v>
      </c>
      <c r="CP108">
        <f t="shared" si="67"/>
        <v>1602.23</v>
      </c>
      <c r="CQ108">
        <f>SUMIF(SmtRes!AQ170:'SmtRes'!AQ173,"=1",SmtRes!AA170:'SmtRes'!AA173)</f>
        <v>0</v>
      </c>
      <c r="CR108">
        <f>SUMIF(SmtRes!AQ170:'SmtRes'!AQ173,"=1",SmtRes!AB170:'SmtRes'!AB173)</f>
        <v>573.68000000000006</v>
      </c>
      <c r="CS108">
        <f>SUMIF(SmtRes!AQ170:'SmtRes'!AQ173,"=1",SmtRes!AC170:'SmtRes'!AC173)</f>
        <v>477.98</v>
      </c>
      <c r="CT108">
        <f>SUMIF(SmtRes!AQ170:'SmtRes'!AQ173,"=1",SmtRes!AD170:'SmtRes'!AD173)</f>
        <v>406.64</v>
      </c>
      <c r="CU108">
        <f t="shared" si="68"/>
        <v>0</v>
      </c>
      <c r="CV108">
        <f>SUMIF(SmtRes!AQ170:'SmtRes'!AQ173,"=1",SmtRes!BU170:'SmtRes'!BU173)</f>
        <v>0.3</v>
      </c>
      <c r="CW108">
        <f>SUMIF(SmtRes!AQ170:'SmtRes'!AQ173,"=1",SmtRes!BV170:'SmtRes'!BV173)</f>
        <v>0.2208</v>
      </c>
      <c r="CX108">
        <f t="shared" si="69"/>
        <v>0</v>
      </c>
      <c r="CY108">
        <f t="shared" si="70"/>
        <v>1128.4165</v>
      </c>
      <c r="CZ108">
        <f t="shared" si="71"/>
        <v>657.33</v>
      </c>
      <c r="DC108" t="s">
        <v>3</v>
      </c>
      <c r="DD108" t="s">
        <v>3</v>
      </c>
      <c r="DE108" t="s">
        <v>200</v>
      </c>
      <c r="DF108" t="s">
        <v>200</v>
      </c>
      <c r="DG108" t="s">
        <v>200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20</v>
      </c>
      <c r="DW108" t="s">
        <v>20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293259405</v>
      </c>
      <c r="EF108">
        <v>2</v>
      </c>
      <c r="EG108" t="s">
        <v>23</v>
      </c>
      <c r="EH108">
        <v>27</v>
      </c>
      <c r="EI108" t="s">
        <v>24</v>
      </c>
      <c r="EJ108">
        <v>1</v>
      </c>
      <c r="EK108">
        <v>33001</v>
      </c>
      <c r="EL108" t="s">
        <v>24</v>
      </c>
      <c r="EM108" t="s">
        <v>25</v>
      </c>
      <c r="EO108" t="s">
        <v>201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0.3</v>
      </c>
      <c r="EX108">
        <v>0.16</v>
      </c>
      <c r="EY108">
        <v>0</v>
      </c>
      <c r="FQ108">
        <v>0</v>
      </c>
      <c r="FR108">
        <f t="shared" si="53"/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-1852499604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54"/>
        <v>0</v>
      </c>
      <c r="GM108">
        <f t="shared" si="72"/>
        <v>3387.98</v>
      </c>
      <c r="GN108">
        <f t="shared" si="55"/>
        <v>3387.98</v>
      </c>
      <c r="GO108">
        <f t="shared" si="56"/>
        <v>0</v>
      </c>
      <c r="GP108">
        <f t="shared" si="57"/>
        <v>0</v>
      </c>
      <c r="GR108">
        <v>0</v>
      </c>
      <c r="GS108">
        <v>3</v>
      </c>
      <c r="GT108">
        <v>0</v>
      </c>
      <c r="GU108" t="s">
        <v>3</v>
      </c>
      <c r="GV108">
        <f t="shared" si="73"/>
        <v>0</v>
      </c>
      <c r="GW108">
        <v>1</v>
      </c>
      <c r="GX108">
        <f t="shared" si="74"/>
        <v>0</v>
      </c>
      <c r="HA108">
        <v>0</v>
      </c>
      <c r="HB108">
        <v>0</v>
      </c>
      <c r="HC108">
        <f t="shared" si="75"/>
        <v>0</v>
      </c>
      <c r="HE108" t="s">
        <v>3</v>
      </c>
      <c r="HF108" t="s">
        <v>3</v>
      </c>
      <c r="HM108" t="s">
        <v>3</v>
      </c>
      <c r="HN108" t="s">
        <v>27</v>
      </c>
      <c r="HO108" t="s">
        <v>28</v>
      </c>
      <c r="HP108" t="s">
        <v>24</v>
      </c>
      <c r="HQ108" t="s">
        <v>24</v>
      </c>
      <c r="IK108">
        <v>0</v>
      </c>
    </row>
    <row r="109" spans="1:245" x14ac:dyDescent="0.2">
      <c r="A109">
        <v>17</v>
      </c>
      <c r="B109">
        <v>1</v>
      </c>
      <c r="C109">
        <f>ROW(SmtRes!A177)</f>
        <v>177</v>
      </c>
      <c r="D109">
        <f>ROW(EtalonRes!A181)</f>
        <v>181</v>
      </c>
      <c r="E109" t="s">
        <v>213</v>
      </c>
      <c r="F109" t="s">
        <v>75</v>
      </c>
      <c r="G109" t="s">
        <v>211</v>
      </c>
      <c r="H109" t="s">
        <v>20</v>
      </c>
      <c r="I109">
        <v>1</v>
      </c>
      <c r="J109">
        <v>0</v>
      </c>
      <c r="K109">
        <v>1</v>
      </c>
      <c r="O109">
        <f t="shared" si="58"/>
        <v>383.15</v>
      </c>
      <c r="P109">
        <f>SUMIF(SmtRes!AQ174:'SmtRes'!AQ177,"=1",SmtRes!DF174:'SmtRes'!DF177)</f>
        <v>0</v>
      </c>
      <c r="Q109">
        <f>SUMIF(SmtRes!AQ174:'SmtRes'!AQ177,"=1",SmtRes!DG174:'SmtRes'!DG177)</f>
        <v>121.17</v>
      </c>
      <c r="R109">
        <f>SUMIF(SmtRes!AQ174:'SmtRes'!AQ177,"=1",SmtRes!DH174:'SmtRes'!DH177)</f>
        <v>100.95</v>
      </c>
      <c r="S109">
        <f>SUMIF(SmtRes!AQ174:'SmtRes'!AQ177,"=1",SmtRes!DI174:'SmtRes'!DI177)</f>
        <v>161.03</v>
      </c>
      <c r="T109">
        <f t="shared" si="59"/>
        <v>0</v>
      </c>
      <c r="U109">
        <f>SUMIF(SmtRes!AQ174:'SmtRes'!AQ177,"=1",SmtRes!CV174:'SmtRes'!CV177)</f>
        <v>0.39600000000000002</v>
      </c>
      <c r="V109">
        <f>SUMIF(SmtRes!AQ174:'SmtRes'!AQ177,"=1",SmtRes!CW174:'SmtRes'!CW177)</f>
        <v>0.2112</v>
      </c>
      <c r="W109">
        <f t="shared" si="60"/>
        <v>0</v>
      </c>
      <c r="X109">
        <f t="shared" si="61"/>
        <v>269.83999999999997</v>
      </c>
      <c r="Y109">
        <f t="shared" si="62"/>
        <v>157.19</v>
      </c>
      <c r="AA109">
        <v>334399310</v>
      </c>
      <c r="AB109">
        <f t="shared" si="63"/>
        <v>282.19065599999999</v>
      </c>
      <c r="AC109">
        <f t="shared" si="64"/>
        <v>0</v>
      </c>
      <c r="AD109">
        <f>ROUND((((SUM(SmtRes!BR174:'SmtRes'!BR177))-(SUM(SmtRes!BS174:'SmtRes'!BS177)))+AE109),6)</f>
        <v>121.161216</v>
      </c>
      <c r="AE109">
        <f>ROUND((SUM(SmtRes!BS174:'SmtRes'!BS177)),6)</f>
        <v>100.949376</v>
      </c>
      <c r="AF109">
        <f>ROUND((SUM(SmtRes!BT174:'SmtRes'!BT177)),6)</f>
        <v>161.02943999999999</v>
      </c>
      <c r="AG109">
        <f t="shared" si="65"/>
        <v>0</v>
      </c>
      <c r="AH109">
        <f>(SUM(SmtRes!BU174:'SmtRes'!BU177))</f>
        <v>0.39600000000000002</v>
      </c>
      <c r="AI109">
        <f>(SUM(SmtRes!BV174:'SmtRes'!BV177))</f>
        <v>0.21120000000000003</v>
      </c>
      <c r="AJ109">
        <f t="shared" si="66"/>
        <v>0</v>
      </c>
      <c r="AK109">
        <v>290.25760000000002</v>
      </c>
      <c r="AL109">
        <v>0</v>
      </c>
      <c r="AM109">
        <v>91.788800000000009</v>
      </c>
      <c r="AN109">
        <v>76.476800000000011</v>
      </c>
      <c r="AO109">
        <v>121.99199999999999</v>
      </c>
      <c r="AP109">
        <v>0</v>
      </c>
      <c r="AQ109">
        <v>0.3</v>
      </c>
      <c r="AR109">
        <v>0.16</v>
      </c>
      <c r="AS109">
        <v>0</v>
      </c>
      <c r="AT109">
        <v>103</v>
      </c>
      <c r="AU109">
        <v>60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77</v>
      </c>
      <c r="BM109">
        <v>33001</v>
      </c>
      <c r="BN109">
        <v>0</v>
      </c>
      <c r="BO109" t="s">
        <v>3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103</v>
      </c>
      <c r="CA109">
        <v>60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857</v>
      </c>
      <c r="CO109">
        <v>0</v>
      </c>
      <c r="CP109">
        <f t="shared" si="67"/>
        <v>383.15</v>
      </c>
      <c r="CQ109">
        <f>SUMIF(SmtRes!AQ174:'SmtRes'!AQ177,"=1",SmtRes!AA174:'SmtRes'!AA177)</f>
        <v>0</v>
      </c>
      <c r="CR109">
        <f>SUMIF(SmtRes!AQ174:'SmtRes'!AQ177,"=1",SmtRes!AB174:'SmtRes'!AB177)</f>
        <v>573.68000000000006</v>
      </c>
      <c r="CS109">
        <f>SUMIF(SmtRes!AQ174:'SmtRes'!AQ177,"=1",SmtRes!AC174:'SmtRes'!AC177)</f>
        <v>477.98</v>
      </c>
      <c r="CT109">
        <f>SUMIF(SmtRes!AQ174:'SmtRes'!AQ177,"=1",SmtRes!AD174:'SmtRes'!AD177)</f>
        <v>406.64</v>
      </c>
      <c r="CU109">
        <f t="shared" si="68"/>
        <v>0</v>
      </c>
      <c r="CV109">
        <f>SUMIF(SmtRes!AQ174:'SmtRes'!AQ177,"=1",SmtRes!BU174:'SmtRes'!BU177)</f>
        <v>0.39600000000000002</v>
      </c>
      <c r="CW109">
        <f>SUMIF(SmtRes!AQ174:'SmtRes'!AQ177,"=1",SmtRes!BV174:'SmtRes'!BV177)</f>
        <v>0.21120000000000003</v>
      </c>
      <c r="CX109">
        <f t="shared" si="69"/>
        <v>0</v>
      </c>
      <c r="CY109">
        <f t="shared" si="70"/>
        <v>269.83940000000001</v>
      </c>
      <c r="CZ109">
        <f t="shared" si="71"/>
        <v>157.18800000000002</v>
      </c>
      <c r="DC109" t="s">
        <v>3</v>
      </c>
      <c r="DD109" t="s">
        <v>3</v>
      </c>
      <c r="DE109" t="s">
        <v>36</v>
      </c>
      <c r="DF109" t="s">
        <v>36</v>
      </c>
      <c r="DG109" t="s">
        <v>36</v>
      </c>
      <c r="DH109" t="s">
        <v>3</v>
      </c>
      <c r="DI109" t="s">
        <v>36</v>
      </c>
      <c r="DJ109" t="s">
        <v>36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20</v>
      </c>
      <c r="DW109" t="s">
        <v>20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293259405</v>
      </c>
      <c r="EF109">
        <v>2</v>
      </c>
      <c r="EG109" t="s">
        <v>23</v>
      </c>
      <c r="EH109">
        <v>27</v>
      </c>
      <c r="EI109" t="s">
        <v>24</v>
      </c>
      <c r="EJ109">
        <v>1</v>
      </c>
      <c r="EK109">
        <v>33001</v>
      </c>
      <c r="EL109" t="s">
        <v>24</v>
      </c>
      <c r="EM109" t="s">
        <v>25</v>
      </c>
      <c r="EO109" t="s">
        <v>37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0.3</v>
      </c>
      <c r="EX109">
        <v>0.16</v>
      </c>
      <c r="EY109">
        <v>0</v>
      </c>
      <c r="FQ109">
        <v>0</v>
      </c>
      <c r="FR109">
        <f t="shared" si="53"/>
        <v>0</v>
      </c>
      <c r="FS109">
        <v>0</v>
      </c>
      <c r="FX109">
        <v>103</v>
      </c>
      <c r="FY109">
        <v>60</v>
      </c>
      <c r="GA109" t="s">
        <v>3</v>
      </c>
      <c r="GD109">
        <v>1</v>
      </c>
      <c r="GF109">
        <v>-1852499604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54"/>
        <v>0</v>
      </c>
      <c r="GM109">
        <f t="shared" si="72"/>
        <v>810.18</v>
      </c>
      <c r="GN109">
        <f t="shared" si="55"/>
        <v>810.18</v>
      </c>
      <c r="GO109">
        <f t="shared" si="56"/>
        <v>0</v>
      </c>
      <c r="GP109">
        <f t="shared" si="57"/>
        <v>0</v>
      </c>
      <c r="GR109">
        <v>0</v>
      </c>
      <c r="GS109">
        <v>3</v>
      </c>
      <c r="GT109">
        <v>0</v>
      </c>
      <c r="GU109" t="s">
        <v>3</v>
      </c>
      <c r="GV109">
        <f t="shared" si="73"/>
        <v>0</v>
      </c>
      <c r="GW109">
        <v>1</v>
      </c>
      <c r="GX109">
        <f t="shared" si="74"/>
        <v>0</v>
      </c>
      <c r="HA109">
        <v>0</v>
      </c>
      <c r="HB109">
        <v>0</v>
      </c>
      <c r="HC109">
        <f t="shared" si="75"/>
        <v>0</v>
      </c>
      <c r="HE109" t="s">
        <v>3</v>
      </c>
      <c r="HF109" t="s">
        <v>3</v>
      </c>
      <c r="HM109" t="s">
        <v>3</v>
      </c>
      <c r="HN109" t="s">
        <v>27</v>
      </c>
      <c r="HO109" t="s">
        <v>28</v>
      </c>
      <c r="HP109" t="s">
        <v>24</v>
      </c>
      <c r="HQ109" t="s">
        <v>24</v>
      </c>
      <c r="IK109">
        <v>0</v>
      </c>
    </row>
    <row r="110" spans="1:245" x14ac:dyDescent="0.2">
      <c r="A110">
        <v>17</v>
      </c>
      <c r="B110">
        <v>1</v>
      </c>
      <c r="C110">
        <f>ROW(SmtRes!A187)</f>
        <v>187</v>
      </c>
      <c r="D110">
        <f>ROW(EtalonRes!A199)</f>
        <v>199</v>
      </c>
      <c r="E110" t="s">
        <v>214</v>
      </c>
      <c r="F110" t="s">
        <v>215</v>
      </c>
      <c r="G110" t="s">
        <v>216</v>
      </c>
      <c r="H110" t="s">
        <v>20</v>
      </c>
      <c r="I110">
        <v>2</v>
      </c>
      <c r="J110">
        <v>0</v>
      </c>
      <c r="K110">
        <v>2</v>
      </c>
      <c r="O110">
        <f t="shared" si="58"/>
        <v>9452.34</v>
      </c>
      <c r="P110">
        <f>SUMIF(SmtRes!AQ178:'SmtRes'!AQ187,"=1",SmtRes!DF178:'SmtRes'!DF187)</f>
        <v>349.42</v>
      </c>
      <c r="Q110">
        <f>SUMIF(SmtRes!AQ178:'SmtRes'!AQ187,"=1",SmtRes!DG178:'SmtRes'!DG187)</f>
        <v>3944.5</v>
      </c>
      <c r="R110">
        <f>SUMIF(SmtRes!AQ178:'SmtRes'!AQ187,"=1",SmtRes!DH178:'SmtRes'!DH187)</f>
        <v>1114.45</v>
      </c>
      <c r="S110">
        <f>SUMIF(SmtRes!AQ178:'SmtRes'!AQ187,"=1",SmtRes!DI178:'SmtRes'!DI187)</f>
        <v>4043.97</v>
      </c>
      <c r="T110">
        <f t="shared" si="59"/>
        <v>0</v>
      </c>
      <c r="U110">
        <f>SUMIF(SmtRes!AQ178:'SmtRes'!AQ187,"=1",SmtRes!CV178:'SmtRes'!CV187)</f>
        <v>7.3440000000000003</v>
      </c>
      <c r="V110">
        <f>SUMIF(SmtRes!AQ178:'SmtRes'!AQ187,"=1",SmtRes!CW178:'SmtRes'!CW187)</f>
        <v>2.0880000000000001</v>
      </c>
      <c r="W110">
        <f t="shared" si="60"/>
        <v>0</v>
      </c>
      <c r="X110">
        <f t="shared" si="61"/>
        <v>5313.17</v>
      </c>
      <c r="Y110">
        <f t="shared" si="62"/>
        <v>3095.05</v>
      </c>
      <c r="AA110">
        <v>334399310</v>
      </c>
      <c r="AB110">
        <f t="shared" si="63"/>
        <v>3341.990014</v>
      </c>
      <c r="AC110">
        <f>ROUND((SUM(SmtRes!BQ178:'SmtRes'!BQ187)),6)</f>
        <v>121.76385399999999</v>
      </c>
      <c r="AD110">
        <f>ROUND((((SUM(SmtRes!BR178:'SmtRes'!BR187))-(SUM(SmtRes!BS178:'SmtRes'!BS187)))+AE110),6)</f>
        <v>1602.63672</v>
      </c>
      <c r="AE110">
        <f>ROUND((SUM(SmtRes!BS178:'SmtRes'!BS187)),6)</f>
        <v>557.22456</v>
      </c>
      <c r="AF110">
        <f>ROUND((SUM(SmtRes!BT178:'SmtRes'!BT187)),6)</f>
        <v>1617.58944</v>
      </c>
      <c r="AG110">
        <f t="shared" si="65"/>
        <v>0</v>
      </c>
      <c r="AH110">
        <f>(SUM(SmtRes!BU178:'SmtRes'!BU187))</f>
        <v>3.6719999999999997</v>
      </c>
      <c r="AI110">
        <f>(SUM(SmtRes!BV178:'SmtRes'!BV187))</f>
        <v>1.044</v>
      </c>
      <c r="AJ110">
        <f t="shared" si="66"/>
        <v>0</v>
      </c>
      <c r="AK110">
        <v>3269.6394540000001</v>
      </c>
      <c r="AL110">
        <v>121.76385400000001</v>
      </c>
      <c r="AM110">
        <v>1335.5306</v>
      </c>
      <c r="AN110">
        <v>464.35380000000009</v>
      </c>
      <c r="AO110">
        <v>1347.9911999999999</v>
      </c>
      <c r="AP110">
        <v>0</v>
      </c>
      <c r="AQ110">
        <v>3.06</v>
      </c>
      <c r="AR110">
        <v>0.87000000000000011</v>
      </c>
      <c r="AS110">
        <v>0</v>
      </c>
      <c r="AT110">
        <v>103</v>
      </c>
      <c r="AU110">
        <v>60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217</v>
      </c>
      <c r="BM110">
        <v>33001</v>
      </c>
      <c r="BN110">
        <v>0</v>
      </c>
      <c r="BO110" t="s">
        <v>3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103</v>
      </c>
      <c r="CA110">
        <v>60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854</v>
      </c>
      <c r="CO110">
        <v>0</v>
      </c>
      <c r="CP110">
        <f t="shared" si="67"/>
        <v>9452.34</v>
      </c>
      <c r="CQ110">
        <f>SUMIF(SmtRes!AQ178:'SmtRes'!AQ187,"=1",SmtRes!AA178:'SmtRes'!AA187)</f>
        <v>163324.25999999998</v>
      </c>
      <c r="CR110">
        <f>SUMIF(SmtRes!AQ178:'SmtRes'!AQ187,"=1",SmtRes!AB178:'SmtRes'!AB187)</f>
        <v>2809.4800000000005</v>
      </c>
      <c r="CS110">
        <f>SUMIF(SmtRes!AQ178:'SmtRes'!AQ187,"=1",SmtRes!AC178:'SmtRes'!AC187)</f>
        <v>1027.3000000000002</v>
      </c>
      <c r="CT110">
        <f>SUMIF(SmtRes!AQ178:'SmtRes'!AQ187,"=1",SmtRes!AD178:'SmtRes'!AD187)</f>
        <v>550.65</v>
      </c>
      <c r="CU110">
        <f t="shared" si="68"/>
        <v>0</v>
      </c>
      <c r="CV110">
        <f>SUMIF(SmtRes!AQ178:'SmtRes'!AQ187,"=1",SmtRes!BU178:'SmtRes'!BU187)</f>
        <v>3.6719999999999997</v>
      </c>
      <c r="CW110">
        <f>SUMIF(SmtRes!AQ178:'SmtRes'!AQ187,"=1",SmtRes!BV178:'SmtRes'!BV187)</f>
        <v>1.044</v>
      </c>
      <c r="CX110">
        <f t="shared" si="69"/>
        <v>0</v>
      </c>
      <c r="CY110">
        <f t="shared" si="70"/>
        <v>5313.1725999999999</v>
      </c>
      <c r="CZ110">
        <f t="shared" si="71"/>
        <v>3095.0520000000001</v>
      </c>
      <c r="DC110" t="s">
        <v>3</v>
      </c>
      <c r="DD110" t="s">
        <v>3</v>
      </c>
      <c r="DE110" t="s">
        <v>22</v>
      </c>
      <c r="DF110" t="s">
        <v>22</v>
      </c>
      <c r="DG110" t="s">
        <v>22</v>
      </c>
      <c r="DH110" t="s">
        <v>3</v>
      </c>
      <c r="DI110" t="s">
        <v>22</v>
      </c>
      <c r="DJ110" t="s">
        <v>22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20</v>
      </c>
      <c r="DW110" t="s">
        <v>20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293259405</v>
      </c>
      <c r="EF110">
        <v>2</v>
      </c>
      <c r="EG110" t="s">
        <v>23</v>
      </c>
      <c r="EH110">
        <v>27</v>
      </c>
      <c r="EI110" t="s">
        <v>24</v>
      </c>
      <c r="EJ110">
        <v>1</v>
      </c>
      <c r="EK110">
        <v>33001</v>
      </c>
      <c r="EL110" t="s">
        <v>24</v>
      </c>
      <c r="EM110" t="s">
        <v>25</v>
      </c>
      <c r="EO110" t="s">
        <v>26</v>
      </c>
      <c r="EQ110">
        <v>131072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3.06</v>
      </c>
      <c r="EX110">
        <v>0.87</v>
      </c>
      <c r="EY110">
        <v>0</v>
      </c>
      <c r="FQ110">
        <v>0</v>
      </c>
      <c r="FR110">
        <f t="shared" si="53"/>
        <v>0</v>
      </c>
      <c r="FS110">
        <v>0</v>
      </c>
      <c r="FX110">
        <v>103</v>
      </c>
      <c r="FY110">
        <v>60</v>
      </c>
      <c r="GA110" t="s">
        <v>3</v>
      </c>
      <c r="GD110">
        <v>1</v>
      </c>
      <c r="GF110">
        <v>183402157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54"/>
        <v>0</v>
      </c>
      <c r="GM110">
        <f t="shared" si="72"/>
        <v>17860.560000000001</v>
      </c>
      <c r="GN110">
        <f t="shared" si="55"/>
        <v>17860.560000000001</v>
      </c>
      <c r="GO110">
        <f t="shared" si="56"/>
        <v>0</v>
      </c>
      <c r="GP110">
        <f t="shared" si="57"/>
        <v>0</v>
      </c>
      <c r="GR110">
        <v>0</v>
      </c>
      <c r="GS110">
        <v>3</v>
      </c>
      <c r="GT110">
        <v>0</v>
      </c>
      <c r="GU110" t="s">
        <v>3</v>
      </c>
      <c r="GV110">
        <f t="shared" si="73"/>
        <v>0</v>
      </c>
      <c r="GW110">
        <v>1</v>
      </c>
      <c r="GX110">
        <f t="shared" si="74"/>
        <v>0</v>
      </c>
      <c r="HA110">
        <v>0</v>
      </c>
      <c r="HB110">
        <v>0</v>
      </c>
      <c r="HC110">
        <f t="shared" si="75"/>
        <v>0</v>
      </c>
      <c r="HE110" t="s">
        <v>3</v>
      </c>
      <c r="HF110" t="s">
        <v>3</v>
      </c>
      <c r="HM110" t="s">
        <v>3</v>
      </c>
      <c r="HN110" t="s">
        <v>27</v>
      </c>
      <c r="HO110" t="s">
        <v>28</v>
      </c>
      <c r="HP110" t="s">
        <v>24</v>
      </c>
      <c r="HQ110" t="s">
        <v>24</v>
      </c>
      <c r="IK110">
        <v>0</v>
      </c>
    </row>
    <row r="111" spans="1:245" x14ac:dyDescent="0.2">
      <c r="A111">
        <v>17</v>
      </c>
      <c r="B111">
        <v>1</v>
      </c>
      <c r="E111" t="s">
        <v>218</v>
      </c>
      <c r="F111" t="s">
        <v>219</v>
      </c>
      <c r="G111" t="s">
        <v>220</v>
      </c>
      <c r="H111" t="s">
        <v>20</v>
      </c>
      <c r="I111">
        <v>2</v>
      </c>
      <c r="J111">
        <v>0</v>
      </c>
      <c r="K111">
        <v>2</v>
      </c>
      <c r="O111">
        <f t="shared" si="58"/>
        <v>28087.8</v>
      </c>
      <c r="P111">
        <f t="shared" ref="P111:P120" si="76">ROUND(CQ111*I111,2)</f>
        <v>28087.8</v>
      </c>
      <c r="Q111">
        <f t="shared" ref="Q111:Q120" si="77">ROUND(CR111*I111,2)</f>
        <v>0</v>
      </c>
      <c r="R111">
        <f t="shared" ref="R111:R120" si="78">ROUND(CS111*I111,2)</f>
        <v>0</v>
      </c>
      <c r="S111">
        <f t="shared" ref="S111:S120" si="79">ROUND(CT111*I111,2)</f>
        <v>0</v>
      </c>
      <c r="T111">
        <f t="shared" si="59"/>
        <v>0</v>
      </c>
      <c r="U111">
        <f t="shared" ref="U111:U120" si="80">ROUND(CV111*I111,7)</f>
        <v>0</v>
      </c>
      <c r="V111">
        <f t="shared" ref="V111:V120" si="81">ROUND(CW111*I111,7)</f>
        <v>0</v>
      </c>
      <c r="W111">
        <f t="shared" si="60"/>
        <v>0</v>
      </c>
      <c r="X111">
        <f t="shared" si="61"/>
        <v>0</v>
      </c>
      <c r="Y111">
        <f t="shared" si="62"/>
        <v>0</v>
      </c>
      <c r="AA111">
        <v>334399310</v>
      </c>
      <c r="AB111">
        <f t="shared" si="63"/>
        <v>14043.900600000001</v>
      </c>
      <c r="AC111">
        <f>ROUND(((ES111*ROUND(1.02,7))),6)</f>
        <v>14043.900600000001</v>
      </c>
      <c r="AD111">
        <f t="shared" ref="AD111:AD120" si="82">ROUND((((ET111)-(EU111))+AE111),6)</f>
        <v>0</v>
      </c>
      <c r="AE111">
        <f t="shared" ref="AE111:AE120" si="83">ROUND((EU111),6)</f>
        <v>0</v>
      </c>
      <c r="AF111">
        <f t="shared" ref="AF111:AF120" si="84">ROUND((EV111),6)</f>
        <v>0</v>
      </c>
      <c r="AG111">
        <f t="shared" si="65"/>
        <v>0</v>
      </c>
      <c r="AH111">
        <f t="shared" ref="AH111:AH120" si="85">(EW111)</f>
        <v>0</v>
      </c>
      <c r="AI111">
        <f t="shared" ref="AI111:AI120" si="86">(EX111)</f>
        <v>0</v>
      </c>
      <c r="AJ111">
        <f t="shared" si="66"/>
        <v>0</v>
      </c>
      <c r="AK111">
        <v>13768.53</v>
      </c>
      <c r="AL111">
        <v>13768.53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3</v>
      </c>
      <c r="BM111">
        <v>1100</v>
      </c>
      <c r="BN111">
        <v>0</v>
      </c>
      <c r="BO111" t="s">
        <v>3</v>
      </c>
      <c r="BP111">
        <v>0</v>
      </c>
      <c r="BQ111">
        <v>8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221</v>
      </c>
      <c r="CO111">
        <v>0</v>
      </c>
      <c r="CP111">
        <f t="shared" si="67"/>
        <v>28087.8</v>
      </c>
      <c r="CQ111">
        <f>(ROUND(AL111*BC111,2)*ROUND(1.02,7))</f>
        <v>14043.900600000001</v>
      </c>
      <c r="CR111">
        <f t="shared" ref="CR111:CR120" si="87">ROUND(AM111*BB111,2)</f>
        <v>0</v>
      </c>
      <c r="CS111">
        <f t="shared" ref="CS111:CS120" si="88">ROUND(AN111*BS111,2)</f>
        <v>0</v>
      </c>
      <c r="CT111">
        <f t="shared" ref="CT111:CT120" si="89">ROUND(AO111*BA111,2)</f>
        <v>0</v>
      </c>
      <c r="CU111">
        <f t="shared" si="68"/>
        <v>0</v>
      </c>
      <c r="CV111">
        <f t="shared" ref="CV111:CV120" si="90">AH111</f>
        <v>0</v>
      </c>
      <c r="CW111">
        <f t="shared" ref="CW111:CW120" si="91">AI111</f>
        <v>0</v>
      </c>
      <c r="CX111">
        <f t="shared" si="69"/>
        <v>0</v>
      </c>
      <c r="CY111">
        <f t="shared" si="70"/>
        <v>0</v>
      </c>
      <c r="CZ111">
        <f t="shared" si="71"/>
        <v>0</v>
      </c>
      <c r="DC111" t="s">
        <v>3</v>
      </c>
      <c r="DD111" t="s">
        <v>222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20</v>
      </c>
      <c r="DW111" t="s">
        <v>20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293259530</v>
      </c>
      <c r="EF111">
        <v>8</v>
      </c>
      <c r="EG111" t="s">
        <v>223</v>
      </c>
      <c r="EH111">
        <v>0</v>
      </c>
      <c r="EI111" t="s">
        <v>3</v>
      </c>
      <c r="EJ111">
        <v>1</v>
      </c>
      <c r="EK111">
        <v>1100</v>
      </c>
      <c r="EL111" t="s">
        <v>224</v>
      </c>
      <c r="EM111" t="s">
        <v>225</v>
      </c>
      <c r="EO111" t="s">
        <v>226</v>
      </c>
      <c r="EQ111">
        <v>131072</v>
      </c>
      <c r="ER111">
        <v>13768.53</v>
      </c>
      <c r="ES111">
        <v>13768.53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FQ111">
        <v>0</v>
      </c>
      <c r="FR111">
        <f t="shared" si="53"/>
        <v>0</v>
      </c>
      <c r="FS111">
        <v>0</v>
      </c>
      <c r="FX111">
        <v>0</v>
      </c>
      <c r="FY111">
        <v>0</v>
      </c>
      <c r="GA111" t="s">
        <v>227</v>
      </c>
      <c r="GD111">
        <v>1</v>
      </c>
      <c r="GF111">
        <v>-291289590</v>
      </c>
      <c r="GG111">
        <v>2</v>
      </c>
      <c r="GH111">
        <v>0</v>
      </c>
      <c r="GI111">
        <v>-2</v>
      </c>
      <c r="GJ111">
        <v>0</v>
      </c>
      <c r="GK111">
        <v>0</v>
      </c>
      <c r="GL111">
        <f t="shared" si="54"/>
        <v>0</v>
      </c>
      <c r="GM111">
        <f t="shared" si="72"/>
        <v>28087.8</v>
      </c>
      <c r="GN111">
        <f t="shared" si="55"/>
        <v>28087.8</v>
      </c>
      <c r="GO111">
        <f t="shared" si="56"/>
        <v>0</v>
      </c>
      <c r="GP111">
        <f t="shared" si="57"/>
        <v>0</v>
      </c>
      <c r="GR111">
        <v>0</v>
      </c>
      <c r="GS111">
        <v>4</v>
      </c>
      <c r="GT111">
        <v>0</v>
      </c>
      <c r="GU111" t="s">
        <v>3</v>
      </c>
      <c r="GV111">
        <f t="shared" si="73"/>
        <v>0</v>
      </c>
      <c r="GW111">
        <v>1</v>
      </c>
      <c r="GX111">
        <f t="shared" si="74"/>
        <v>0</v>
      </c>
      <c r="HA111">
        <v>0</v>
      </c>
      <c r="HB111">
        <v>0</v>
      </c>
      <c r="HC111">
        <f t="shared" si="75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E112" t="s">
        <v>228</v>
      </c>
      <c r="F112" t="s">
        <v>229</v>
      </c>
      <c r="G112" t="s">
        <v>230</v>
      </c>
      <c r="H112" t="s">
        <v>231</v>
      </c>
      <c r="I112">
        <v>1.5200000000000001E-4</v>
      </c>
      <c r="J112">
        <v>0</v>
      </c>
      <c r="K112">
        <v>1.5200000000000001E-4</v>
      </c>
      <c r="O112">
        <f t="shared" si="58"/>
        <v>20.99</v>
      </c>
      <c r="P112">
        <f t="shared" si="76"/>
        <v>20.99</v>
      </c>
      <c r="Q112">
        <f t="shared" si="77"/>
        <v>0</v>
      </c>
      <c r="R112">
        <f t="shared" si="78"/>
        <v>0</v>
      </c>
      <c r="S112">
        <f t="shared" si="79"/>
        <v>0</v>
      </c>
      <c r="T112">
        <f t="shared" si="59"/>
        <v>0</v>
      </c>
      <c r="U112">
        <f t="shared" si="80"/>
        <v>0</v>
      </c>
      <c r="V112">
        <f t="shared" si="81"/>
        <v>0</v>
      </c>
      <c r="W112">
        <f t="shared" si="60"/>
        <v>0</v>
      </c>
      <c r="X112">
        <f t="shared" si="61"/>
        <v>0</v>
      </c>
      <c r="Y112">
        <f t="shared" si="62"/>
        <v>0</v>
      </c>
      <c r="AA112">
        <v>334399310</v>
      </c>
      <c r="AB112">
        <f t="shared" si="63"/>
        <v>123285.2</v>
      </c>
      <c r="AC112">
        <f>ROUND((ES112),6)</f>
        <v>123285.2</v>
      </c>
      <c r="AD112">
        <f t="shared" si="82"/>
        <v>0</v>
      </c>
      <c r="AE112">
        <f t="shared" si="83"/>
        <v>0</v>
      </c>
      <c r="AF112">
        <f t="shared" si="84"/>
        <v>0</v>
      </c>
      <c r="AG112">
        <f t="shared" si="65"/>
        <v>0</v>
      </c>
      <c r="AH112">
        <f t="shared" si="85"/>
        <v>0</v>
      </c>
      <c r="AI112">
        <f t="shared" si="86"/>
        <v>0</v>
      </c>
      <c r="AJ112">
        <f t="shared" si="66"/>
        <v>0</v>
      </c>
      <c r="AK112">
        <v>123285.2</v>
      </c>
      <c r="AL112">
        <v>123285.2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1.1200000000000001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1</v>
      </c>
      <c r="BJ112" t="s">
        <v>232</v>
      </c>
      <c r="BM112">
        <v>500001</v>
      </c>
      <c r="BN112">
        <v>0</v>
      </c>
      <c r="BO112" t="s">
        <v>229</v>
      </c>
      <c r="BP112">
        <v>1</v>
      </c>
      <c r="BQ112">
        <v>8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0</v>
      </c>
      <c r="CA112">
        <v>0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67"/>
        <v>20.99</v>
      </c>
      <c r="CQ112">
        <f>ROUND(AL112*BC112,2)</f>
        <v>138079.42000000001</v>
      </c>
      <c r="CR112">
        <f t="shared" si="87"/>
        <v>0</v>
      </c>
      <c r="CS112">
        <f t="shared" si="88"/>
        <v>0</v>
      </c>
      <c r="CT112">
        <f t="shared" si="89"/>
        <v>0</v>
      </c>
      <c r="CU112">
        <f t="shared" si="68"/>
        <v>0</v>
      </c>
      <c r="CV112">
        <f t="shared" si="90"/>
        <v>0</v>
      </c>
      <c r="CW112">
        <f t="shared" si="91"/>
        <v>0</v>
      </c>
      <c r="CX112">
        <f t="shared" si="69"/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1009</v>
      </c>
      <c r="DV112" t="s">
        <v>231</v>
      </c>
      <c r="DW112" t="s">
        <v>231</v>
      </c>
      <c r="DX112">
        <v>1000</v>
      </c>
      <c r="DZ112" t="s">
        <v>3</v>
      </c>
      <c r="EA112" t="s">
        <v>3</v>
      </c>
      <c r="EB112" t="s">
        <v>3</v>
      </c>
      <c r="EC112" t="s">
        <v>3</v>
      </c>
      <c r="EE112">
        <v>293259284</v>
      </c>
      <c r="EF112">
        <v>8</v>
      </c>
      <c r="EG112" t="s">
        <v>223</v>
      </c>
      <c r="EH112">
        <v>0</v>
      </c>
      <c r="EI112" t="s">
        <v>3</v>
      </c>
      <c r="EJ112">
        <v>1</v>
      </c>
      <c r="EK112">
        <v>500001</v>
      </c>
      <c r="EL112" t="s">
        <v>233</v>
      </c>
      <c r="EM112" t="s">
        <v>234</v>
      </c>
      <c r="EO112" t="s">
        <v>3</v>
      </c>
      <c r="EQ112">
        <v>131072</v>
      </c>
      <c r="ER112">
        <v>123285.2</v>
      </c>
      <c r="ES112">
        <v>123285.2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FQ112">
        <v>0</v>
      </c>
      <c r="FR112">
        <f t="shared" si="53"/>
        <v>0</v>
      </c>
      <c r="FS112">
        <v>0</v>
      </c>
      <c r="FX112">
        <v>0</v>
      </c>
      <c r="FY112">
        <v>0</v>
      </c>
      <c r="GA112" t="s">
        <v>3</v>
      </c>
      <c r="GD112">
        <v>1</v>
      </c>
      <c r="GF112">
        <v>-2121436674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54"/>
        <v>0</v>
      </c>
      <c r="GM112">
        <f t="shared" si="72"/>
        <v>20.99</v>
      </c>
      <c r="GN112">
        <f t="shared" si="55"/>
        <v>20.99</v>
      </c>
      <c r="GO112">
        <f t="shared" si="56"/>
        <v>0</v>
      </c>
      <c r="GP112">
        <f t="shared" si="57"/>
        <v>0</v>
      </c>
      <c r="GR112">
        <v>0</v>
      </c>
      <c r="GS112">
        <v>3</v>
      </c>
      <c r="GT112">
        <v>0</v>
      </c>
      <c r="GU112" t="s">
        <v>3</v>
      </c>
      <c r="GV112">
        <f t="shared" si="73"/>
        <v>0</v>
      </c>
      <c r="GW112">
        <v>1</v>
      </c>
      <c r="GX112">
        <f t="shared" si="74"/>
        <v>0</v>
      </c>
      <c r="HA112">
        <v>0</v>
      </c>
      <c r="HB112">
        <v>0</v>
      </c>
      <c r="HC112">
        <f t="shared" si="75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E113" t="s">
        <v>235</v>
      </c>
      <c r="F113" t="s">
        <v>219</v>
      </c>
      <c r="G113" t="s">
        <v>236</v>
      </c>
      <c r="H113" t="s">
        <v>20</v>
      </c>
      <c r="I113">
        <v>2</v>
      </c>
      <c r="J113">
        <v>0</v>
      </c>
      <c r="K113">
        <v>2</v>
      </c>
      <c r="O113">
        <f t="shared" si="58"/>
        <v>160.13999999999999</v>
      </c>
      <c r="P113">
        <f t="shared" si="76"/>
        <v>160.13999999999999</v>
      </c>
      <c r="Q113">
        <f t="shared" si="77"/>
        <v>0</v>
      </c>
      <c r="R113">
        <f t="shared" si="78"/>
        <v>0</v>
      </c>
      <c r="S113">
        <f t="shared" si="79"/>
        <v>0</v>
      </c>
      <c r="T113">
        <f t="shared" si="59"/>
        <v>0</v>
      </c>
      <c r="U113">
        <f t="shared" si="80"/>
        <v>0</v>
      </c>
      <c r="V113">
        <f t="shared" si="81"/>
        <v>0</v>
      </c>
      <c r="W113">
        <f t="shared" si="60"/>
        <v>0</v>
      </c>
      <c r="X113">
        <f t="shared" si="61"/>
        <v>0</v>
      </c>
      <c r="Y113">
        <f t="shared" si="62"/>
        <v>0</v>
      </c>
      <c r="AA113">
        <v>334399310</v>
      </c>
      <c r="AB113">
        <f t="shared" si="63"/>
        <v>80.069999999999993</v>
      </c>
      <c r="AC113">
        <f>ROUND(((ES113*ROUND(1.02,7))),6)</f>
        <v>80.069999999999993</v>
      </c>
      <c r="AD113">
        <f t="shared" si="82"/>
        <v>0</v>
      </c>
      <c r="AE113">
        <f t="shared" si="83"/>
        <v>0</v>
      </c>
      <c r="AF113">
        <f t="shared" si="84"/>
        <v>0</v>
      </c>
      <c r="AG113">
        <f t="shared" si="65"/>
        <v>0</v>
      </c>
      <c r="AH113">
        <f t="shared" si="85"/>
        <v>0</v>
      </c>
      <c r="AI113">
        <f t="shared" si="86"/>
        <v>0</v>
      </c>
      <c r="AJ113">
        <f t="shared" si="66"/>
        <v>0</v>
      </c>
      <c r="AK113">
        <v>78.5</v>
      </c>
      <c r="AL113">
        <v>78.5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3</v>
      </c>
      <c r="BM113">
        <v>1100</v>
      </c>
      <c r="BN113">
        <v>0</v>
      </c>
      <c r="BO113" t="s">
        <v>3</v>
      </c>
      <c r="BP113">
        <v>0</v>
      </c>
      <c r="BQ113">
        <v>8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67"/>
        <v>160.13999999999999</v>
      </c>
      <c r="CQ113">
        <f>(ROUND(AL113*BC113,2)*ROUND(1.02,7))</f>
        <v>80.070000000000007</v>
      </c>
      <c r="CR113">
        <f t="shared" si="87"/>
        <v>0</v>
      </c>
      <c r="CS113">
        <f t="shared" si="88"/>
        <v>0</v>
      </c>
      <c r="CT113">
        <f t="shared" si="89"/>
        <v>0</v>
      </c>
      <c r="CU113">
        <f t="shared" si="68"/>
        <v>0</v>
      </c>
      <c r="CV113">
        <f t="shared" si="90"/>
        <v>0</v>
      </c>
      <c r="CW113">
        <f t="shared" si="91"/>
        <v>0</v>
      </c>
      <c r="CX113">
        <f t="shared" si="69"/>
        <v>0</v>
      </c>
      <c r="CY113">
        <f>(((S113+R113)*AT113)/100)</f>
        <v>0</v>
      </c>
      <c r="CZ113">
        <f>(((S113+R113)*AU113)/100)</f>
        <v>0</v>
      </c>
      <c r="DC113" t="s">
        <v>3</v>
      </c>
      <c r="DD113" t="s">
        <v>237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20</v>
      </c>
      <c r="DW113" t="s">
        <v>20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293259530</v>
      </c>
      <c r="EF113">
        <v>8</v>
      </c>
      <c r="EG113" t="s">
        <v>223</v>
      </c>
      <c r="EH113">
        <v>0</v>
      </c>
      <c r="EI113" t="s">
        <v>3</v>
      </c>
      <c r="EJ113">
        <v>1</v>
      </c>
      <c r="EK113">
        <v>1100</v>
      </c>
      <c r="EL113" t="s">
        <v>224</v>
      </c>
      <c r="EM113" t="s">
        <v>225</v>
      </c>
      <c r="EO113" t="s">
        <v>3</v>
      </c>
      <c r="EQ113">
        <v>131072</v>
      </c>
      <c r="ER113">
        <v>78.5</v>
      </c>
      <c r="ES113">
        <v>78.5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FQ113">
        <v>0</v>
      </c>
      <c r="FR113">
        <f t="shared" si="53"/>
        <v>0</v>
      </c>
      <c r="FS113">
        <v>0</v>
      </c>
      <c r="FX113">
        <v>0</v>
      </c>
      <c r="FY113">
        <v>0</v>
      </c>
      <c r="GA113" t="s">
        <v>227</v>
      </c>
      <c r="GD113">
        <v>1</v>
      </c>
      <c r="GF113">
        <v>88803033</v>
      </c>
      <c r="GG113">
        <v>2</v>
      </c>
      <c r="GH113">
        <v>0</v>
      </c>
      <c r="GI113">
        <v>-2</v>
      </c>
      <c r="GJ113">
        <v>0</v>
      </c>
      <c r="GK113">
        <v>0</v>
      </c>
      <c r="GL113">
        <f t="shared" si="54"/>
        <v>0</v>
      </c>
      <c r="GM113">
        <f t="shared" si="72"/>
        <v>160.13999999999999</v>
      </c>
      <c r="GN113">
        <f t="shared" si="55"/>
        <v>160.13999999999999</v>
      </c>
      <c r="GO113">
        <f t="shared" si="56"/>
        <v>0</v>
      </c>
      <c r="GP113">
        <f t="shared" si="57"/>
        <v>0</v>
      </c>
      <c r="GR113">
        <v>0</v>
      </c>
      <c r="GS113">
        <v>4</v>
      </c>
      <c r="GT113">
        <v>0</v>
      </c>
      <c r="GU113" t="s">
        <v>3</v>
      </c>
      <c r="GV113">
        <f t="shared" si="73"/>
        <v>0</v>
      </c>
      <c r="GW113">
        <v>1</v>
      </c>
      <c r="GX113">
        <f t="shared" si="74"/>
        <v>0</v>
      </c>
      <c r="HA113">
        <v>0</v>
      </c>
      <c r="HB113">
        <v>0</v>
      </c>
      <c r="HC113">
        <f t="shared" si="75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E114" t="s">
        <v>238</v>
      </c>
      <c r="F114" t="s">
        <v>219</v>
      </c>
      <c r="G114" t="s">
        <v>239</v>
      </c>
      <c r="H114" t="s">
        <v>20</v>
      </c>
      <c r="I114">
        <v>2</v>
      </c>
      <c r="J114">
        <v>0</v>
      </c>
      <c r="K114">
        <v>2</v>
      </c>
      <c r="O114">
        <f t="shared" si="58"/>
        <v>7870.32</v>
      </c>
      <c r="P114">
        <f t="shared" si="76"/>
        <v>7870.32</v>
      </c>
      <c r="Q114">
        <f t="shared" si="77"/>
        <v>0</v>
      </c>
      <c r="R114">
        <f t="shared" si="78"/>
        <v>0</v>
      </c>
      <c r="S114">
        <f t="shared" si="79"/>
        <v>0</v>
      </c>
      <c r="T114">
        <f t="shared" si="59"/>
        <v>0</v>
      </c>
      <c r="U114">
        <f t="shared" si="80"/>
        <v>0</v>
      </c>
      <c r="V114">
        <f t="shared" si="81"/>
        <v>0</v>
      </c>
      <c r="W114">
        <f t="shared" si="60"/>
        <v>0</v>
      </c>
      <c r="X114">
        <f t="shared" si="61"/>
        <v>0</v>
      </c>
      <c r="Y114">
        <f t="shared" si="62"/>
        <v>0</v>
      </c>
      <c r="AA114">
        <v>334399310</v>
      </c>
      <c r="AB114">
        <f t="shared" si="63"/>
        <v>3935.16</v>
      </c>
      <c r="AC114">
        <f>ROUND(((ES114*ROUND(1.02,7))),6)</f>
        <v>3935.16</v>
      </c>
      <c r="AD114">
        <f t="shared" si="82"/>
        <v>0</v>
      </c>
      <c r="AE114">
        <f t="shared" si="83"/>
        <v>0</v>
      </c>
      <c r="AF114">
        <f t="shared" si="84"/>
        <v>0</v>
      </c>
      <c r="AG114">
        <f t="shared" si="65"/>
        <v>0</v>
      </c>
      <c r="AH114">
        <f t="shared" si="85"/>
        <v>0</v>
      </c>
      <c r="AI114">
        <f t="shared" si="86"/>
        <v>0</v>
      </c>
      <c r="AJ114">
        <f t="shared" si="66"/>
        <v>0</v>
      </c>
      <c r="AK114">
        <v>3858</v>
      </c>
      <c r="AL114">
        <v>3858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3</v>
      </c>
      <c r="BM114">
        <v>1100</v>
      </c>
      <c r="BN114">
        <v>0</v>
      </c>
      <c r="BO114" t="s">
        <v>3</v>
      </c>
      <c r="BP114">
        <v>0</v>
      </c>
      <c r="BQ114">
        <v>8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67"/>
        <v>7870.32</v>
      </c>
      <c r="CQ114">
        <f>(ROUND(AL114*BC114,2)*ROUND(1.02,7))</f>
        <v>3935.16</v>
      </c>
      <c r="CR114">
        <f t="shared" si="87"/>
        <v>0</v>
      </c>
      <c r="CS114">
        <f t="shared" si="88"/>
        <v>0</v>
      </c>
      <c r="CT114">
        <f t="shared" si="89"/>
        <v>0</v>
      </c>
      <c r="CU114">
        <f t="shared" si="68"/>
        <v>0</v>
      </c>
      <c r="CV114">
        <f t="shared" si="90"/>
        <v>0</v>
      </c>
      <c r="CW114">
        <f t="shared" si="91"/>
        <v>0</v>
      </c>
      <c r="CX114">
        <f t="shared" si="69"/>
        <v>0</v>
      </c>
      <c r="CY114">
        <f>(((S114+R114)*AT114)/100)</f>
        <v>0</v>
      </c>
      <c r="CZ114">
        <f>(((S114+R114)*AU114)/100)</f>
        <v>0</v>
      </c>
      <c r="DC114" t="s">
        <v>3</v>
      </c>
      <c r="DD114" t="s">
        <v>237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20</v>
      </c>
      <c r="DW114" t="s">
        <v>20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293259530</v>
      </c>
      <c r="EF114">
        <v>8</v>
      </c>
      <c r="EG114" t="s">
        <v>223</v>
      </c>
      <c r="EH114">
        <v>0</v>
      </c>
      <c r="EI114" t="s">
        <v>3</v>
      </c>
      <c r="EJ114">
        <v>1</v>
      </c>
      <c r="EK114">
        <v>1100</v>
      </c>
      <c r="EL114" t="s">
        <v>224</v>
      </c>
      <c r="EM114" t="s">
        <v>225</v>
      </c>
      <c r="EO114" t="s">
        <v>3</v>
      </c>
      <c r="EQ114">
        <v>131072</v>
      </c>
      <c r="ER114">
        <v>3858</v>
      </c>
      <c r="ES114">
        <v>3858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FQ114">
        <v>0</v>
      </c>
      <c r="FR114">
        <f t="shared" si="53"/>
        <v>0</v>
      </c>
      <c r="FS114">
        <v>0</v>
      </c>
      <c r="FX114">
        <v>0</v>
      </c>
      <c r="FY114">
        <v>0</v>
      </c>
      <c r="GA114" t="s">
        <v>227</v>
      </c>
      <c r="GD114">
        <v>1</v>
      </c>
      <c r="GF114">
        <v>-786767952</v>
      </c>
      <c r="GG114">
        <v>2</v>
      </c>
      <c r="GH114">
        <v>0</v>
      </c>
      <c r="GI114">
        <v>-2</v>
      </c>
      <c r="GJ114">
        <v>0</v>
      </c>
      <c r="GK114">
        <v>0</v>
      </c>
      <c r="GL114">
        <f t="shared" si="54"/>
        <v>0</v>
      </c>
      <c r="GM114">
        <f t="shared" si="72"/>
        <v>7870.32</v>
      </c>
      <c r="GN114">
        <f t="shared" si="55"/>
        <v>7870.32</v>
      </c>
      <c r="GO114">
        <f t="shared" si="56"/>
        <v>0</v>
      </c>
      <c r="GP114">
        <f t="shared" si="57"/>
        <v>0</v>
      </c>
      <c r="GR114">
        <v>0</v>
      </c>
      <c r="GS114">
        <v>4</v>
      </c>
      <c r="GT114">
        <v>0</v>
      </c>
      <c r="GU114" t="s">
        <v>3</v>
      </c>
      <c r="GV114">
        <f t="shared" si="73"/>
        <v>0</v>
      </c>
      <c r="GW114">
        <v>1</v>
      </c>
      <c r="GX114">
        <f t="shared" si="74"/>
        <v>0</v>
      </c>
      <c r="HA114">
        <v>0</v>
      </c>
      <c r="HB114">
        <v>0</v>
      </c>
      <c r="HC114">
        <f t="shared" si="75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E115" t="s">
        <v>240</v>
      </c>
      <c r="F115" t="s">
        <v>219</v>
      </c>
      <c r="G115" t="s">
        <v>241</v>
      </c>
      <c r="H115" t="s">
        <v>20</v>
      </c>
      <c r="I115">
        <v>2</v>
      </c>
      <c r="J115">
        <v>0</v>
      </c>
      <c r="K115">
        <v>2</v>
      </c>
      <c r="O115">
        <f t="shared" si="58"/>
        <v>756.23</v>
      </c>
      <c r="P115">
        <f t="shared" si="76"/>
        <v>756.23</v>
      </c>
      <c r="Q115">
        <f t="shared" si="77"/>
        <v>0</v>
      </c>
      <c r="R115">
        <f t="shared" si="78"/>
        <v>0</v>
      </c>
      <c r="S115">
        <f t="shared" si="79"/>
        <v>0</v>
      </c>
      <c r="T115">
        <f t="shared" si="59"/>
        <v>0</v>
      </c>
      <c r="U115">
        <f t="shared" si="80"/>
        <v>0</v>
      </c>
      <c r="V115">
        <f t="shared" si="81"/>
        <v>0</v>
      </c>
      <c r="W115">
        <f t="shared" si="60"/>
        <v>0</v>
      </c>
      <c r="X115">
        <f t="shared" si="61"/>
        <v>0</v>
      </c>
      <c r="Y115">
        <f t="shared" si="62"/>
        <v>0</v>
      </c>
      <c r="AA115">
        <v>334399310</v>
      </c>
      <c r="AB115">
        <f t="shared" si="63"/>
        <v>378.11399999999998</v>
      </c>
      <c r="AC115">
        <f>ROUND(((ES115*ROUND(1.02,7))),6)</f>
        <v>378.11399999999998</v>
      </c>
      <c r="AD115">
        <f t="shared" si="82"/>
        <v>0</v>
      </c>
      <c r="AE115">
        <f t="shared" si="83"/>
        <v>0</v>
      </c>
      <c r="AF115">
        <f t="shared" si="84"/>
        <v>0</v>
      </c>
      <c r="AG115">
        <f t="shared" si="65"/>
        <v>0</v>
      </c>
      <c r="AH115">
        <f t="shared" si="85"/>
        <v>0</v>
      </c>
      <c r="AI115">
        <f t="shared" si="86"/>
        <v>0</v>
      </c>
      <c r="AJ115">
        <f t="shared" si="66"/>
        <v>0</v>
      </c>
      <c r="AK115">
        <v>370.7</v>
      </c>
      <c r="AL115">
        <v>370.7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3</v>
      </c>
      <c r="BM115">
        <v>1100</v>
      </c>
      <c r="BN115">
        <v>0</v>
      </c>
      <c r="BO115" t="s">
        <v>3</v>
      </c>
      <c r="BP115">
        <v>0</v>
      </c>
      <c r="BQ115">
        <v>8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67"/>
        <v>756.23</v>
      </c>
      <c r="CQ115">
        <f>(ROUND(AL115*BC115,2)*ROUND(1.02,7))</f>
        <v>378.11399999999998</v>
      </c>
      <c r="CR115">
        <f t="shared" si="87"/>
        <v>0</v>
      </c>
      <c r="CS115">
        <f t="shared" si="88"/>
        <v>0</v>
      </c>
      <c r="CT115">
        <f t="shared" si="89"/>
        <v>0</v>
      </c>
      <c r="CU115">
        <f t="shared" si="68"/>
        <v>0</v>
      </c>
      <c r="CV115">
        <f t="shared" si="90"/>
        <v>0</v>
      </c>
      <c r="CW115">
        <f t="shared" si="91"/>
        <v>0</v>
      </c>
      <c r="CX115">
        <f t="shared" si="69"/>
        <v>0</v>
      </c>
      <c r="CY115">
        <f>(((S115+R115)*AT115)/100)</f>
        <v>0</v>
      </c>
      <c r="CZ115">
        <f>(((S115+R115)*AU115)/100)</f>
        <v>0</v>
      </c>
      <c r="DC115" t="s">
        <v>3</v>
      </c>
      <c r="DD115" t="s">
        <v>237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20</v>
      </c>
      <c r="DW115" t="s">
        <v>20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293259530</v>
      </c>
      <c r="EF115">
        <v>8</v>
      </c>
      <c r="EG115" t="s">
        <v>223</v>
      </c>
      <c r="EH115">
        <v>0</v>
      </c>
      <c r="EI115" t="s">
        <v>3</v>
      </c>
      <c r="EJ115">
        <v>1</v>
      </c>
      <c r="EK115">
        <v>1100</v>
      </c>
      <c r="EL115" t="s">
        <v>224</v>
      </c>
      <c r="EM115" t="s">
        <v>225</v>
      </c>
      <c r="EO115" t="s">
        <v>3</v>
      </c>
      <c r="EQ115">
        <v>131072</v>
      </c>
      <c r="ER115">
        <v>370.7</v>
      </c>
      <c r="ES115">
        <v>370.7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FQ115">
        <v>0</v>
      </c>
      <c r="FR115">
        <f t="shared" si="53"/>
        <v>0</v>
      </c>
      <c r="FS115">
        <v>0</v>
      </c>
      <c r="FX115">
        <v>0</v>
      </c>
      <c r="FY115">
        <v>0</v>
      </c>
      <c r="GA115" t="s">
        <v>227</v>
      </c>
      <c r="GD115">
        <v>1</v>
      </c>
      <c r="GF115">
        <v>1580735775</v>
      </c>
      <c r="GG115">
        <v>2</v>
      </c>
      <c r="GH115">
        <v>0</v>
      </c>
      <c r="GI115">
        <v>-2</v>
      </c>
      <c r="GJ115">
        <v>0</v>
      </c>
      <c r="GK115">
        <v>0</v>
      </c>
      <c r="GL115">
        <f t="shared" si="54"/>
        <v>0</v>
      </c>
      <c r="GM115">
        <f t="shared" si="72"/>
        <v>756.23</v>
      </c>
      <c r="GN115">
        <f t="shared" si="55"/>
        <v>756.23</v>
      </c>
      <c r="GO115">
        <f t="shared" si="56"/>
        <v>0</v>
      </c>
      <c r="GP115">
        <f t="shared" si="57"/>
        <v>0</v>
      </c>
      <c r="GR115">
        <v>0</v>
      </c>
      <c r="GS115">
        <v>4</v>
      </c>
      <c r="GT115">
        <v>0</v>
      </c>
      <c r="GU115" t="s">
        <v>3</v>
      </c>
      <c r="GV115">
        <f t="shared" si="73"/>
        <v>0</v>
      </c>
      <c r="GW115">
        <v>1</v>
      </c>
      <c r="GX115">
        <f t="shared" si="74"/>
        <v>0</v>
      </c>
      <c r="HA115">
        <v>0</v>
      </c>
      <c r="HB115">
        <v>0</v>
      </c>
      <c r="HC115">
        <f t="shared" si="75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E116" t="s">
        <v>242</v>
      </c>
      <c r="F116" t="s">
        <v>219</v>
      </c>
      <c r="G116" t="s">
        <v>243</v>
      </c>
      <c r="H116" t="s">
        <v>20</v>
      </c>
      <c r="I116">
        <v>4</v>
      </c>
      <c r="J116">
        <v>0</v>
      </c>
      <c r="K116">
        <v>4</v>
      </c>
      <c r="O116">
        <f t="shared" si="58"/>
        <v>142.80000000000001</v>
      </c>
      <c r="P116">
        <f t="shared" si="76"/>
        <v>142.80000000000001</v>
      </c>
      <c r="Q116">
        <f t="shared" si="77"/>
        <v>0</v>
      </c>
      <c r="R116">
        <f t="shared" si="78"/>
        <v>0</v>
      </c>
      <c r="S116">
        <f t="shared" si="79"/>
        <v>0</v>
      </c>
      <c r="T116">
        <f t="shared" si="59"/>
        <v>0</v>
      </c>
      <c r="U116">
        <f t="shared" si="80"/>
        <v>0</v>
      </c>
      <c r="V116">
        <f t="shared" si="81"/>
        <v>0</v>
      </c>
      <c r="W116">
        <f t="shared" si="60"/>
        <v>0</v>
      </c>
      <c r="X116">
        <f t="shared" si="61"/>
        <v>0</v>
      </c>
      <c r="Y116">
        <f t="shared" si="62"/>
        <v>0</v>
      </c>
      <c r="AA116">
        <v>334399310</v>
      </c>
      <c r="AB116">
        <f t="shared" si="63"/>
        <v>35.700000000000003</v>
      </c>
      <c r="AC116">
        <f>ROUND(((ES116*ROUND(1.02,7))),6)</f>
        <v>35.700000000000003</v>
      </c>
      <c r="AD116">
        <f t="shared" si="82"/>
        <v>0</v>
      </c>
      <c r="AE116">
        <f t="shared" si="83"/>
        <v>0</v>
      </c>
      <c r="AF116">
        <f t="shared" si="84"/>
        <v>0</v>
      </c>
      <c r="AG116">
        <f t="shared" si="65"/>
        <v>0</v>
      </c>
      <c r="AH116">
        <f t="shared" si="85"/>
        <v>0</v>
      </c>
      <c r="AI116">
        <f t="shared" si="86"/>
        <v>0</v>
      </c>
      <c r="AJ116">
        <f t="shared" si="66"/>
        <v>0</v>
      </c>
      <c r="AK116">
        <v>35</v>
      </c>
      <c r="AL116">
        <v>35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1100</v>
      </c>
      <c r="BN116">
        <v>0</v>
      </c>
      <c r="BO116" t="s">
        <v>3</v>
      </c>
      <c r="BP116">
        <v>0</v>
      </c>
      <c r="BQ116">
        <v>8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67"/>
        <v>142.80000000000001</v>
      </c>
      <c r="CQ116">
        <f>(ROUND(AL116*BC116,2)*ROUND(1.02,7))</f>
        <v>35.700000000000003</v>
      </c>
      <c r="CR116">
        <f t="shared" si="87"/>
        <v>0</v>
      </c>
      <c r="CS116">
        <f t="shared" si="88"/>
        <v>0</v>
      </c>
      <c r="CT116">
        <f t="shared" si="89"/>
        <v>0</v>
      </c>
      <c r="CU116">
        <f t="shared" si="68"/>
        <v>0</v>
      </c>
      <c r="CV116">
        <f t="shared" si="90"/>
        <v>0</v>
      </c>
      <c r="CW116">
        <f t="shared" si="91"/>
        <v>0</v>
      </c>
      <c r="CX116">
        <f t="shared" si="69"/>
        <v>0</v>
      </c>
      <c r="CY116">
        <f>(((S116+R116)*AT116)/100)</f>
        <v>0</v>
      </c>
      <c r="CZ116">
        <f>(((S116+R116)*AU116)/100)</f>
        <v>0</v>
      </c>
      <c r="DC116" t="s">
        <v>3</v>
      </c>
      <c r="DD116" t="s">
        <v>237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20</v>
      </c>
      <c r="DW116" t="s">
        <v>20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293259530</v>
      </c>
      <c r="EF116">
        <v>8</v>
      </c>
      <c r="EG116" t="s">
        <v>223</v>
      </c>
      <c r="EH116">
        <v>0</v>
      </c>
      <c r="EI116" t="s">
        <v>3</v>
      </c>
      <c r="EJ116">
        <v>1</v>
      </c>
      <c r="EK116">
        <v>1100</v>
      </c>
      <c r="EL116" t="s">
        <v>224</v>
      </c>
      <c r="EM116" t="s">
        <v>225</v>
      </c>
      <c r="EO116" t="s">
        <v>3</v>
      </c>
      <c r="EQ116">
        <v>131072</v>
      </c>
      <c r="ER116">
        <v>35</v>
      </c>
      <c r="ES116">
        <v>35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FQ116">
        <v>0</v>
      </c>
      <c r="FR116">
        <f t="shared" si="53"/>
        <v>0</v>
      </c>
      <c r="FS116">
        <v>0</v>
      </c>
      <c r="FX116">
        <v>0</v>
      </c>
      <c r="FY116">
        <v>0</v>
      </c>
      <c r="GA116" t="s">
        <v>227</v>
      </c>
      <c r="GD116">
        <v>1</v>
      </c>
      <c r="GF116">
        <v>-43936984</v>
      </c>
      <c r="GG116">
        <v>2</v>
      </c>
      <c r="GH116">
        <v>0</v>
      </c>
      <c r="GI116">
        <v>-2</v>
      </c>
      <c r="GJ116">
        <v>0</v>
      </c>
      <c r="GK116">
        <v>0</v>
      </c>
      <c r="GL116">
        <f t="shared" si="54"/>
        <v>0</v>
      </c>
      <c r="GM116">
        <f t="shared" si="72"/>
        <v>142.80000000000001</v>
      </c>
      <c r="GN116">
        <f t="shared" si="55"/>
        <v>142.80000000000001</v>
      </c>
      <c r="GO116">
        <f t="shared" si="56"/>
        <v>0</v>
      </c>
      <c r="GP116">
        <f t="shared" si="57"/>
        <v>0</v>
      </c>
      <c r="GR116">
        <v>0</v>
      </c>
      <c r="GS116">
        <v>4</v>
      </c>
      <c r="GT116">
        <v>0</v>
      </c>
      <c r="GU116" t="s">
        <v>3</v>
      </c>
      <c r="GV116">
        <f t="shared" si="73"/>
        <v>0</v>
      </c>
      <c r="GW116">
        <v>1</v>
      </c>
      <c r="GX116">
        <f t="shared" si="74"/>
        <v>0</v>
      </c>
      <c r="HA116">
        <v>0</v>
      </c>
      <c r="HB116">
        <v>0</v>
      </c>
      <c r="HC116">
        <f t="shared" si="75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E117" t="s">
        <v>244</v>
      </c>
      <c r="F117" t="s">
        <v>219</v>
      </c>
      <c r="G117" t="s">
        <v>245</v>
      </c>
      <c r="H117" t="s">
        <v>20</v>
      </c>
      <c r="I117">
        <v>6</v>
      </c>
      <c r="J117">
        <v>0</v>
      </c>
      <c r="K117">
        <v>6</v>
      </c>
      <c r="O117">
        <f t="shared" si="58"/>
        <v>12774.89</v>
      </c>
      <c r="P117">
        <f t="shared" si="76"/>
        <v>12774.89</v>
      </c>
      <c r="Q117">
        <f t="shared" si="77"/>
        <v>0</v>
      </c>
      <c r="R117">
        <f t="shared" si="78"/>
        <v>0</v>
      </c>
      <c r="S117">
        <f t="shared" si="79"/>
        <v>0</v>
      </c>
      <c r="T117">
        <f t="shared" si="59"/>
        <v>0</v>
      </c>
      <c r="U117">
        <f t="shared" si="80"/>
        <v>0</v>
      </c>
      <c r="V117">
        <f t="shared" si="81"/>
        <v>0</v>
      </c>
      <c r="W117">
        <f t="shared" si="60"/>
        <v>0</v>
      </c>
      <c r="X117">
        <f t="shared" si="61"/>
        <v>0</v>
      </c>
      <c r="Y117">
        <f t="shared" si="62"/>
        <v>0</v>
      </c>
      <c r="AA117">
        <v>334399310</v>
      </c>
      <c r="AB117">
        <f t="shared" si="63"/>
        <v>2129.1480000000001</v>
      </c>
      <c r="AC117">
        <f>ROUND(((ES117*ROUND(1.02,7))),6)</f>
        <v>2129.1480000000001</v>
      </c>
      <c r="AD117">
        <f t="shared" si="82"/>
        <v>0</v>
      </c>
      <c r="AE117">
        <f t="shared" si="83"/>
        <v>0</v>
      </c>
      <c r="AF117">
        <f t="shared" si="84"/>
        <v>0</v>
      </c>
      <c r="AG117">
        <f t="shared" si="65"/>
        <v>0</v>
      </c>
      <c r="AH117">
        <f t="shared" si="85"/>
        <v>0</v>
      </c>
      <c r="AI117">
        <f t="shared" si="86"/>
        <v>0</v>
      </c>
      <c r="AJ117">
        <f t="shared" si="66"/>
        <v>0</v>
      </c>
      <c r="AK117">
        <v>2087.4</v>
      </c>
      <c r="AL117">
        <v>2087.4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1100</v>
      </c>
      <c r="BN117">
        <v>0</v>
      </c>
      <c r="BO117" t="s">
        <v>3</v>
      </c>
      <c r="BP117">
        <v>0</v>
      </c>
      <c r="BQ117">
        <v>8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67"/>
        <v>12774.89</v>
      </c>
      <c r="CQ117">
        <f>(ROUND(AL117*BC117,2)*ROUND(1.02,7))</f>
        <v>2129.1480000000001</v>
      </c>
      <c r="CR117">
        <f t="shared" si="87"/>
        <v>0</v>
      </c>
      <c r="CS117">
        <f t="shared" si="88"/>
        <v>0</v>
      </c>
      <c r="CT117">
        <f t="shared" si="89"/>
        <v>0</v>
      </c>
      <c r="CU117">
        <f t="shared" si="68"/>
        <v>0</v>
      </c>
      <c r="CV117">
        <f t="shared" si="90"/>
        <v>0</v>
      </c>
      <c r="CW117">
        <f t="shared" si="91"/>
        <v>0</v>
      </c>
      <c r="CX117">
        <f t="shared" si="69"/>
        <v>0</v>
      </c>
      <c r="CY117">
        <f>(((S117+R117)*AT117)/100)</f>
        <v>0</v>
      </c>
      <c r="CZ117">
        <f>(((S117+R117)*AU117)/100)</f>
        <v>0</v>
      </c>
      <c r="DC117" t="s">
        <v>3</v>
      </c>
      <c r="DD117" t="s">
        <v>237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20</v>
      </c>
      <c r="DW117" t="s">
        <v>20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293259530</v>
      </c>
      <c r="EF117">
        <v>8</v>
      </c>
      <c r="EG117" t="s">
        <v>223</v>
      </c>
      <c r="EH117">
        <v>0</v>
      </c>
      <c r="EI117" t="s">
        <v>3</v>
      </c>
      <c r="EJ117">
        <v>1</v>
      </c>
      <c r="EK117">
        <v>1100</v>
      </c>
      <c r="EL117" t="s">
        <v>224</v>
      </c>
      <c r="EM117" t="s">
        <v>225</v>
      </c>
      <c r="EO117" t="s">
        <v>3</v>
      </c>
      <c r="EQ117">
        <v>0</v>
      </c>
      <c r="ER117">
        <v>2087.4</v>
      </c>
      <c r="ES117">
        <v>2087.4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FQ117">
        <v>0</v>
      </c>
      <c r="FR117">
        <f t="shared" si="53"/>
        <v>0</v>
      </c>
      <c r="FS117">
        <v>0</v>
      </c>
      <c r="FX117">
        <v>0</v>
      </c>
      <c r="FY117">
        <v>0</v>
      </c>
      <c r="GA117" t="s">
        <v>227</v>
      </c>
      <c r="GD117">
        <v>1</v>
      </c>
      <c r="GF117">
        <v>-1361346005</v>
      </c>
      <c r="GG117">
        <v>2</v>
      </c>
      <c r="GH117">
        <v>0</v>
      </c>
      <c r="GI117">
        <v>-2</v>
      </c>
      <c r="GJ117">
        <v>0</v>
      </c>
      <c r="GK117">
        <v>0</v>
      </c>
      <c r="GL117">
        <f t="shared" si="54"/>
        <v>0</v>
      </c>
      <c r="GM117">
        <f t="shared" si="72"/>
        <v>12774.89</v>
      </c>
      <c r="GN117">
        <f t="shared" si="55"/>
        <v>12774.89</v>
      </c>
      <c r="GO117">
        <f t="shared" si="56"/>
        <v>0</v>
      </c>
      <c r="GP117">
        <f t="shared" si="57"/>
        <v>0</v>
      </c>
      <c r="GR117">
        <v>0</v>
      </c>
      <c r="GS117">
        <v>4</v>
      </c>
      <c r="GT117">
        <v>0</v>
      </c>
      <c r="GU117" t="s">
        <v>3</v>
      </c>
      <c r="GV117">
        <f t="shared" si="73"/>
        <v>0</v>
      </c>
      <c r="GW117">
        <v>1</v>
      </c>
      <c r="GX117">
        <f t="shared" si="74"/>
        <v>0</v>
      </c>
      <c r="HA117">
        <v>0</v>
      </c>
      <c r="HB117">
        <v>0</v>
      </c>
      <c r="HC117">
        <f t="shared" si="75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E118" t="s">
        <v>3</v>
      </c>
      <c r="F118" t="s">
        <v>246</v>
      </c>
      <c r="G118" t="s">
        <v>247</v>
      </c>
      <c r="H118" t="s">
        <v>248</v>
      </c>
      <c r="I118">
        <f>ROUND(6/100,7)</f>
        <v>0.06</v>
      </c>
      <c r="J118">
        <v>0</v>
      </c>
      <c r="K118">
        <f>ROUND(6/100,7)</f>
        <v>0.06</v>
      </c>
      <c r="O118">
        <f t="shared" si="58"/>
        <v>2429.73</v>
      </c>
      <c r="P118">
        <f t="shared" si="76"/>
        <v>2429.73</v>
      </c>
      <c r="Q118">
        <f t="shared" si="77"/>
        <v>0</v>
      </c>
      <c r="R118">
        <f t="shared" si="78"/>
        <v>0</v>
      </c>
      <c r="S118">
        <f t="shared" si="79"/>
        <v>0</v>
      </c>
      <c r="T118">
        <f t="shared" si="59"/>
        <v>0</v>
      </c>
      <c r="U118">
        <f t="shared" si="80"/>
        <v>0</v>
      </c>
      <c r="V118">
        <f t="shared" si="81"/>
        <v>0</v>
      </c>
      <c r="W118">
        <f t="shared" si="60"/>
        <v>0</v>
      </c>
      <c r="X118">
        <f t="shared" si="61"/>
        <v>0</v>
      </c>
      <c r="Y118">
        <f t="shared" si="62"/>
        <v>0</v>
      </c>
      <c r="AA118">
        <v>-1</v>
      </c>
      <c r="AB118">
        <f t="shared" si="63"/>
        <v>43543.49</v>
      </c>
      <c r="AC118">
        <f>ROUND((ES118),6)</f>
        <v>43543.49</v>
      </c>
      <c r="AD118">
        <f t="shared" si="82"/>
        <v>0</v>
      </c>
      <c r="AE118">
        <f t="shared" si="83"/>
        <v>0</v>
      </c>
      <c r="AF118">
        <f t="shared" si="84"/>
        <v>0</v>
      </c>
      <c r="AG118">
        <f t="shared" si="65"/>
        <v>0</v>
      </c>
      <c r="AH118">
        <f t="shared" si="85"/>
        <v>0</v>
      </c>
      <c r="AI118">
        <f t="shared" si="86"/>
        <v>0</v>
      </c>
      <c r="AJ118">
        <f t="shared" si="66"/>
        <v>0</v>
      </c>
      <c r="AK118">
        <v>43543.49</v>
      </c>
      <c r="AL118">
        <v>43543.49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0.93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249</v>
      </c>
      <c r="BM118">
        <v>500002</v>
      </c>
      <c r="BN118">
        <v>0</v>
      </c>
      <c r="BO118" t="s">
        <v>246</v>
      </c>
      <c r="BP118">
        <v>1</v>
      </c>
      <c r="BQ118">
        <v>12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0</v>
      </c>
      <c r="CA118">
        <v>0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67"/>
        <v>2429.73</v>
      </c>
      <c r="CQ118">
        <f>ROUND(AL118*BC118,2)</f>
        <v>40495.449999999997</v>
      </c>
      <c r="CR118">
        <f t="shared" si="87"/>
        <v>0</v>
      </c>
      <c r="CS118">
        <f t="shared" si="88"/>
        <v>0</v>
      </c>
      <c r="CT118">
        <f t="shared" si="89"/>
        <v>0</v>
      </c>
      <c r="CU118">
        <f t="shared" si="68"/>
        <v>0</v>
      </c>
      <c r="CV118">
        <f t="shared" si="90"/>
        <v>0</v>
      </c>
      <c r="CW118">
        <f t="shared" si="91"/>
        <v>0</v>
      </c>
      <c r="CX118">
        <f t="shared" si="69"/>
        <v>0</v>
      </c>
      <c r="CY118">
        <f>0</f>
        <v>0</v>
      </c>
      <c r="CZ118">
        <f>0</f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248</v>
      </c>
      <c r="DW118" t="s">
        <v>248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293259285</v>
      </c>
      <c r="EF118">
        <v>12</v>
      </c>
      <c r="EG118" t="s">
        <v>250</v>
      </c>
      <c r="EH118">
        <v>0</v>
      </c>
      <c r="EI118" t="s">
        <v>3</v>
      </c>
      <c r="EJ118">
        <v>2</v>
      </c>
      <c r="EK118">
        <v>500002</v>
      </c>
      <c r="EL118" t="s">
        <v>251</v>
      </c>
      <c r="EM118" t="s">
        <v>252</v>
      </c>
      <c r="EO118" t="s">
        <v>3</v>
      </c>
      <c r="EQ118">
        <v>132096</v>
      </c>
      <c r="ER118">
        <v>43543.49</v>
      </c>
      <c r="ES118">
        <v>43543.49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FQ118">
        <v>0</v>
      </c>
      <c r="FR118">
        <f t="shared" si="53"/>
        <v>0</v>
      </c>
      <c r="FS118">
        <v>0</v>
      </c>
      <c r="FX118">
        <v>0</v>
      </c>
      <c r="FY118">
        <v>0</v>
      </c>
      <c r="GA118" t="s">
        <v>3</v>
      </c>
      <c r="GD118">
        <v>1</v>
      </c>
      <c r="GF118">
        <v>1383073086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54"/>
        <v>0</v>
      </c>
      <c r="GM118">
        <f t="shared" si="72"/>
        <v>2429.73</v>
      </c>
      <c r="GN118">
        <f t="shared" si="55"/>
        <v>0</v>
      </c>
      <c r="GO118">
        <f t="shared" si="56"/>
        <v>2429.73</v>
      </c>
      <c r="GP118">
        <f t="shared" si="57"/>
        <v>0</v>
      </c>
      <c r="GR118">
        <v>0</v>
      </c>
      <c r="GS118">
        <v>3</v>
      </c>
      <c r="GT118">
        <v>0</v>
      </c>
      <c r="GU118" t="s">
        <v>3</v>
      </c>
      <c r="GV118">
        <f t="shared" si="73"/>
        <v>0</v>
      </c>
      <c r="GW118">
        <v>1</v>
      </c>
      <c r="GX118">
        <f t="shared" si="74"/>
        <v>0</v>
      </c>
      <c r="HA118">
        <v>0</v>
      </c>
      <c r="HB118">
        <v>0</v>
      </c>
      <c r="HC118">
        <f t="shared" si="75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17</v>
      </c>
      <c r="B119">
        <v>1</v>
      </c>
      <c r="E119" t="s">
        <v>253</v>
      </c>
      <c r="F119" t="s">
        <v>219</v>
      </c>
      <c r="G119" t="s">
        <v>254</v>
      </c>
      <c r="H119" t="s">
        <v>20</v>
      </c>
      <c r="I119">
        <v>6</v>
      </c>
      <c r="J119">
        <v>0</v>
      </c>
      <c r="K119">
        <v>6</v>
      </c>
      <c r="O119">
        <f t="shared" si="58"/>
        <v>70.38</v>
      </c>
      <c r="P119">
        <f t="shared" si="76"/>
        <v>70.38</v>
      </c>
      <c r="Q119">
        <f t="shared" si="77"/>
        <v>0</v>
      </c>
      <c r="R119">
        <f t="shared" si="78"/>
        <v>0</v>
      </c>
      <c r="S119">
        <f t="shared" si="79"/>
        <v>0</v>
      </c>
      <c r="T119">
        <f t="shared" si="59"/>
        <v>0</v>
      </c>
      <c r="U119">
        <f t="shared" si="80"/>
        <v>0</v>
      </c>
      <c r="V119">
        <f t="shared" si="81"/>
        <v>0</v>
      </c>
      <c r="W119">
        <f t="shared" si="60"/>
        <v>0</v>
      </c>
      <c r="X119">
        <f t="shared" si="61"/>
        <v>0</v>
      </c>
      <c r="Y119">
        <f t="shared" si="62"/>
        <v>0</v>
      </c>
      <c r="AA119">
        <v>334399310</v>
      </c>
      <c r="AB119">
        <f t="shared" si="63"/>
        <v>11.73</v>
      </c>
      <c r="AC119">
        <f>ROUND(((ES119*ROUND(1.02,7))),6)</f>
        <v>11.73</v>
      </c>
      <c r="AD119">
        <f t="shared" si="82"/>
        <v>0</v>
      </c>
      <c r="AE119">
        <f t="shared" si="83"/>
        <v>0</v>
      </c>
      <c r="AF119">
        <f t="shared" si="84"/>
        <v>0</v>
      </c>
      <c r="AG119">
        <f t="shared" si="65"/>
        <v>0</v>
      </c>
      <c r="AH119">
        <f t="shared" si="85"/>
        <v>0</v>
      </c>
      <c r="AI119">
        <f t="shared" si="86"/>
        <v>0</v>
      </c>
      <c r="AJ119">
        <f t="shared" si="66"/>
        <v>0</v>
      </c>
      <c r="AK119">
        <v>11.5</v>
      </c>
      <c r="AL119">
        <v>11.5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3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67"/>
        <v>70.38</v>
      </c>
      <c r="CQ119">
        <f>(ROUND(AL119*BC119,2)*ROUND(1.02,7))</f>
        <v>11.73</v>
      </c>
      <c r="CR119">
        <f t="shared" si="87"/>
        <v>0</v>
      </c>
      <c r="CS119">
        <f t="shared" si="88"/>
        <v>0</v>
      </c>
      <c r="CT119">
        <f t="shared" si="89"/>
        <v>0</v>
      </c>
      <c r="CU119">
        <f t="shared" si="68"/>
        <v>0</v>
      </c>
      <c r="CV119">
        <f t="shared" si="90"/>
        <v>0</v>
      </c>
      <c r="CW119">
        <f t="shared" si="91"/>
        <v>0</v>
      </c>
      <c r="CX119">
        <f t="shared" si="69"/>
        <v>0</v>
      </c>
      <c r="CY119">
        <f>(((S119+R119)*AT119)/100)</f>
        <v>0</v>
      </c>
      <c r="CZ119">
        <f>(((S119+R119)*AU119)/100)</f>
        <v>0</v>
      </c>
      <c r="DC119" t="s">
        <v>3</v>
      </c>
      <c r="DD119" t="s">
        <v>237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20</v>
      </c>
      <c r="DW119" t="s">
        <v>20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293259530</v>
      </c>
      <c r="EF119">
        <v>8</v>
      </c>
      <c r="EG119" t="s">
        <v>223</v>
      </c>
      <c r="EH119">
        <v>0</v>
      </c>
      <c r="EI119" t="s">
        <v>3</v>
      </c>
      <c r="EJ119">
        <v>1</v>
      </c>
      <c r="EK119">
        <v>1100</v>
      </c>
      <c r="EL119" t="s">
        <v>224</v>
      </c>
      <c r="EM119" t="s">
        <v>225</v>
      </c>
      <c r="EO119" t="s">
        <v>3</v>
      </c>
      <c r="EQ119">
        <v>131072</v>
      </c>
      <c r="ER119">
        <v>11.5</v>
      </c>
      <c r="ES119">
        <v>11.5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f t="shared" si="53"/>
        <v>0</v>
      </c>
      <c r="FS119">
        <v>0</v>
      </c>
      <c r="FX119">
        <v>0</v>
      </c>
      <c r="FY119">
        <v>0</v>
      </c>
      <c r="GA119" t="s">
        <v>227</v>
      </c>
      <c r="GD119">
        <v>1</v>
      </c>
      <c r="GF119">
        <v>-1000886717</v>
      </c>
      <c r="GG119">
        <v>2</v>
      </c>
      <c r="GH119">
        <v>0</v>
      </c>
      <c r="GI119">
        <v>-2</v>
      </c>
      <c r="GJ119">
        <v>0</v>
      </c>
      <c r="GK119">
        <v>0</v>
      </c>
      <c r="GL119">
        <f t="shared" si="54"/>
        <v>0</v>
      </c>
      <c r="GM119">
        <f t="shared" si="72"/>
        <v>70.38</v>
      </c>
      <c r="GN119">
        <f t="shared" si="55"/>
        <v>70.38</v>
      </c>
      <c r="GO119">
        <f t="shared" si="56"/>
        <v>0</v>
      </c>
      <c r="GP119">
        <f t="shared" si="57"/>
        <v>0</v>
      </c>
      <c r="GR119">
        <v>0</v>
      </c>
      <c r="GS119">
        <v>4</v>
      </c>
      <c r="GT119">
        <v>0</v>
      </c>
      <c r="GU119" t="s">
        <v>3</v>
      </c>
      <c r="GV119">
        <f t="shared" si="73"/>
        <v>0</v>
      </c>
      <c r="GW119">
        <v>1</v>
      </c>
      <c r="GX119">
        <f t="shared" si="74"/>
        <v>0</v>
      </c>
      <c r="HA119">
        <v>0</v>
      </c>
      <c r="HB119">
        <v>0</v>
      </c>
      <c r="HC119">
        <f t="shared" si="75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E120" t="s">
        <v>255</v>
      </c>
      <c r="F120" t="s">
        <v>256</v>
      </c>
      <c r="G120" t="s">
        <v>257</v>
      </c>
      <c r="H120" t="s">
        <v>20</v>
      </c>
      <c r="I120">
        <v>12</v>
      </c>
      <c r="J120">
        <v>0</v>
      </c>
      <c r="K120">
        <v>12</v>
      </c>
      <c r="O120">
        <f t="shared" si="58"/>
        <v>1898.04</v>
      </c>
      <c r="P120">
        <f t="shared" si="76"/>
        <v>1898.04</v>
      </c>
      <c r="Q120">
        <f t="shared" si="77"/>
        <v>0</v>
      </c>
      <c r="R120">
        <f t="shared" si="78"/>
        <v>0</v>
      </c>
      <c r="S120">
        <f t="shared" si="79"/>
        <v>0</v>
      </c>
      <c r="T120">
        <f t="shared" si="59"/>
        <v>0</v>
      </c>
      <c r="U120">
        <f t="shared" si="80"/>
        <v>0</v>
      </c>
      <c r="V120">
        <f t="shared" si="81"/>
        <v>0</v>
      </c>
      <c r="W120">
        <f t="shared" si="60"/>
        <v>0</v>
      </c>
      <c r="X120">
        <f t="shared" si="61"/>
        <v>0</v>
      </c>
      <c r="Y120">
        <f t="shared" si="62"/>
        <v>0</v>
      </c>
      <c r="AA120">
        <v>334399310</v>
      </c>
      <c r="AB120">
        <f t="shared" si="63"/>
        <v>127.56</v>
      </c>
      <c r="AC120">
        <f>ROUND((ES120),6)</f>
        <v>127.56</v>
      </c>
      <c r="AD120">
        <f t="shared" si="82"/>
        <v>0</v>
      </c>
      <c r="AE120">
        <f t="shared" si="83"/>
        <v>0</v>
      </c>
      <c r="AF120">
        <f t="shared" si="84"/>
        <v>0</v>
      </c>
      <c r="AG120">
        <f t="shared" si="65"/>
        <v>0</v>
      </c>
      <c r="AH120">
        <f t="shared" si="85"/>
        <v>0</v>
      </c>
      <c r="AI120">
        <f t="shared" si="86"/>
        <v>0</v>
      </c>
      <c r="AJ120">
        <f t="shared" si="66"/>
        <v>0</v>
      </c>
      <c r="AK120">
        <v>127.56</v>
      </c>
      <c r="AL120">
        <v>127.56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1.24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258</v>
      </c>
      <c r="BM120">
        <v>500002</v>
      </c>
      <c r="BN120">
        <v>0</v>
      </c>
      <c r="BO120" t="s">
        <v>256</v>
      </c>
      <c r="BP120">
        <v>1</v>
      </c>
      <c r="BQ120">
        <v>12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67"/>
        <v>1898.04</v>
      </c>
      <c r="CQ120">
        <f>ROUND(AL120*BC120,2)</f>
        <v>158.16999999999999</v>
      </c>
      <c r="CR120">
        <f t="shared" si="87"/>
        <v>0</v>
      </c>
      <c r="CS120">
        <f t="shared" si="88"/>
        <v>0</v>
      </c>
      <c r="CT120">
        <f t="shared" si="89"/>
        <v>0</v>
      </c>
      <c r="CU120">
        <f t="shared" si="68"/>
        <v>0</v>
      </c>
      <c r="CV120">
        <f t="shared" si="90"/>
        <v>0</v>
      </c>
      <c r="CW120">
        <f t="shared" si="91"/>
        <v>0</v>
      </c>
      <c r="CX120">
        <f t="shared" si="69"/>
        <v>0</v>
      </c>
      <c r="CY120">
        <f>0</f>
        <v>0</v>
      </c>
      <c r="CZ120">
        <f>0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20</v>
      </c>
      <c r="DW120" t="s">
        <v>20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293259285</v>
      </c>
      <c r="EF120">
        <v>12</v>
      </c>
      <c r="EG120" t="s">
        <v>250</v>
      </c>
      <c r="EH120">
        <v>0</v>
      </c>
      <c r="EI120" t="s">
        <v>3</v>
      </c>
      <c r="EJ120">
        <v>2</v>
      </c>
      <c r="EK120">
        <v>500002</v>
      </c>
      <c r="EL120" t="s">
        <v>251</v>
      </c>
      <c r="EM120" t="s">
        <v>252</v>
      </c>
      <c r="EO120" t="s">
        <v>3</v>
      </c>
      <c r="EQ120">
        <v>131072</v>
      </c>
      <c r="ER120">
        <v>127.56</v>
      </c>
      <c r="ES120">
        <v>127.56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FQ120">
        <v>0</v>
      </c>
      <c r="FR120">
        <f t="shared" si="53"/>
        <v>0</v>
      </c>
      <c r="FS120">
        <v>0</v>
      </c>
      <c r="FX120">
        <v>0</v>
      </c>
      <c r="FY120">
        <v>0</v>
      </c>
      <c r="GA120" t="s">
        <v>3</v>
      </c>
      <c r="GD120">
        <v>1</v>
      </c>
      <c r="GF120">
        <v>-1786456576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54"/>
        <v>0</v>
      </c>
      <c r="GM120">
        <f t="shared" si="72"/>
        <v>1898.04</v>
      </c>
      <c r="GN120">
        <f t="shared" si="55"/>
        <v>0</v>
      </c>
      <c r="GO120">
        <f t="shared" si="56"/>
        <v>1898.04</v>
      </c>
      <c r="GP120">
        <f t="shared" si="57"/>
        <v>0</v>
      </c>
      <c r="GR120">
        <v>0</v>
      </c>
      <c r="GS120">
        <v>3</v>
      </c>
      <c r="GT120">
        <v>0</v>
      </c>
      <c r="GU120" t="s">
        <v>3</v>
      </c>
      <c r="GV120">
        <f t="shared" si="73"/>
        <v>0</v>
      </c>
      <c r="GW120">
        <v>1</v>
      </c>
      <c r="GX120">
        <f t="shared" si="74"/>
        <v>0</v>
      </c>
      <c r="HA120">
        <v>0</v>
      </c>
      <c r="HB120">
        <v>0</v>
      </c>
      <c r="HC120">
        <f t="shared" si="75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45" x14ac:dyDescent="0.2">
      <c r="A121">
        <v>17</v>
      </c>
      <c r="B121">
        <v>1</v>
      </c>
      <c r="C121">
        <f>ROW(SmtRes!A197)</f>
        <v>197</v>
      </c>
      <c r="D121">
        <f>ROW(EtalonRes!A217)</f>
        <v>217</v>
      </c>
      <c r="E121" t="s">
        <v>259</v>
      </c>
      <c r="F121" t="s">
        <v>215</v>
      </c>
      <c r="G121" t="s">
        <v>260</v>
      </c>
      <c r="H121" t="s">
        <v>20</v>
      </c>
      <c r="I121">
        <v>3</v>
      </c>
      <c r="J121">
        <v>0</v>
      </c>
      <c r="K121">
        <v>3</v>
      </c>
      <c r="O121">
        <f t="shared" si="58"/>
        <v>16226.67</v>
      </c>
      <c r="P121">
        <f>SUMIF(SmtRes!AQ188:'SmtRes'!AQ197,"=1",SmtRes!DF188:'SmtRes'!DF197)</f>
        <v>524.12</v>
      </c>
      <c r="Q121">
        <f>SUMIF(SmtRes!AQ188:'SmtRes'!AQ197,"=1",SmtRes!DG188:'SmtRes'!DG197)</f>
        <v>6804.27</v>
      </c>
      <c r="R121">
        <f>SUMIF(SmtRes!AQ188:'SmtRes'!AQ197,"=1",SmtRes!DH188:'SmtRes'!DH197)</f>
        <v>1922.43</v>
      </c>
      <c r="S121">
        <f>SUMIF(SmtRes!AQ188:'SmtRes'!AQ197,"=1",SmtRes!DI188:'SmtRes'!DI197)</f>
        <v>6975.85</v>
      </c>
      <c r="T121">
        <f t="shared" si="59"/>
        <v>0</v>
      </c>
      <c r="U121">
        <f>SUMIF(SmtRes!AQ188:'SmtRes'!AQ197,"=1",SmtRes!CV188:'SmtRes'!CV197)</f>
        <v>9.18</v>
      </c>
      <c r="V121">
        <f>SUMIF(SmtRes!AQ188:'SmtRes'!AQ197,"=1",SmtRes!CW188:'SmtRes'!CW197)</f>
        <v>3.6017999999999999</v>
      </c>
      <c r="W121">
        <f t="shared" si="60"/>
        <v>0</v>
      </c>
      <c r="X121">
        <f t="shared" si="61"/>
        <v>9165.23</v>
      </c>
      <c r="Y121">
        <f t="shared" si="62"/>
        <v>5338.97</v>
      </c>
      <c r="AA121">
        <v>334399310</v>
      </c>
      <c r="AB121">
        <f t="shared" si="63"/>
        <v>3312.7872819999998</v>
      </c>
      <c r="AC121">
        <f>ROUND((SUM(SmtRes!BQ188:'SmtRes'!BQ197)),6)</f>
        <v>121.76385399999999</v>
      </c>
      <c r="AD121">
        <f>ROUND((((SUM(SmtRes!BR188:'SmtRes'!BR197))-(SUM(SmtRes!BS188:'SmtRes'!BS197)))+AE121),6)</f>
        <v>1843.032228</v>
      </c>
      <c r="AE121">
        <f>ROUND((SUM(SmtRes!BS188:'SmtRes'!BS197)),6)</f>
        <v>640.80824399999995</v>
      </c>
      <c r="AF121">
        <f>ROUND((SUM(SmtRes!BT188:'SmtRes'!BT197)),6)</f>
        <v>1347.9911999999999</v>
      </c>
      <c r="AG121">
        <f t="shared" si="65"/>
        <v>0</v>
      </c>
      <c r="AH121">
        <f>(SUM(SmtRes!BU188:'SmtRes'!BU197))</f>
        <v>3.06</v>
      </c>
      <c r="AI121">
        <f>(SUM(SmtRes!BV188:'SmtRes'!BV197))</f>
        <v>1.2005999999999999</v>
      </c>
      <c r="AJ121">
        <f t="shared" si="66"/>
        <v>0</v>
      </c>
      <c r="AK121">
        <v>3269.6394540000001</v>
      </c>
      <c r="AL121">
        <v>121.76385400000001</v>
      </c>
      <c r="AM121">
        <v>1335.5306</v>
      </c>
      <c r="AN121">
        <v>464.35380000000009</v>
      </c>
      <c r="AO121">
        <v>1347.9911999999999</v>
      </c>
      <c r="AP121">
        <v>0</v>
      </c>
      <c r="AQ121">
        <v>3.06</v>
      </c>
      <c r="AR121">
        <v>0.87000000000000011</v>
      </c>
      <c r="AS121">
        <v>0</v>
      </c>
      <c r="AT121">
        <v>103</v>
      </c>
      <c r="AU121">
        <v>60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217</v>
      </c>
      <c r="BM121">
        <v>33001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60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862</v>
      </c>
      <c r="CO121">
        <v>0</v>
      </c>
      <c r="CP121">
        <f t="shared" si="67"/>
        <v>16226.670000000002</v>
      </c>
      <c r="CQ121">
        <f>SUMIF(SmtRes!AQ188:'SmtRes'!AQ197,"=1",SmtRes!AA188:'SmtRes'!AA197)</f>
        <v>163324.25999999998</v>
      </c>
      <c r="CR121">
        <f>SUMIF(SmtRes!AQ188:'SmtRes'!AQ197,"=1",SmtRes!AB188:'SmtRes'!AB197)</f>
        <v>2809.4800000000005</v>
      </c>
      <c r="CS121">
        <f>SUMIF(SmtRes!AQ188:'SmtRes'!AQ197,"=1",SmtRes!AC188:'SmtRes'!AC197)</f>
        <v>1027.3000000000002</v>
      </c>
      <c r="CT121">
        <f>SUMIF(SmtRes!AQ188:'SmtRes'!AQ197,"=1",SmtRes!AD188:'SmtRes'!AD197)</f>
        <v>550.65</v>
      </c>
      <c r="CU121">
        <f t="shared" si="68"/>
        <v>0</v>
      </c>
      <c r="CV121">
        <f>SUMIF(SmtRes!AQ188:'SmtRes'!AQ197,"=1",SmtRes!BU188:'SmtRes'!BU197)</f>
        <v>3.06</v>
      </c>
      <c r="CW121">
        <f>SUMIF(SmtRes!AQ188:'SmtRes'!AQ197,"=1",SmtRes!BV188:'SmtRes'!BV197)</f>
        <v>1.2005999999999999</v>
      </c>
      <c r="CX121">
        <f t="shared" si="69"/>
        <v>0</v>
      </c>
      <c r="CY121">
        <f>(((S121+R121)*AT121)/100)</f>
        <v>9165.2284</v>
      </c>
      <c r="CZ121">
        <f>(((S121+R121)*AU121)/100)</f>
        <v>5338.9680000000008</v>
      </c>
      <c r="DC121" t="s">
        <v>3</v>
      </c>
      <c r="DD121" t="s">
        <v>3</v>
      </c>
      <c r="DE121" t="s">
        <v>200</v>
      </c>
      <c r="DF121" t="s">
        <v>200</v>
      </c>
      <c r="DG121" t="s">
        <v>200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20</v>
      </c>
      <c r="DW121" t="s">
        <v>20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293259405</v>
      </c>
      <c r="EF121">
        <v>2</v>
      </c>
      <c r="EG121" t="s">
        <v>23</v>
      </c>
      <c r="EH121">
        <v>27</v>
      </c>
      <c r="EI121" t="s">
        <v>24</v>
      </c>
      <c r="EJ121">
        <v>1</v>
      </c>
      <c r="EK121">
        <v>33001</v>
      </c>
      <c r="EL121" t="s">
        <v>24</v>
      </c>
      <c r="EM121" t="s">
        <v>25</v>
      </c>
      <c r="EO121" t="s">
        <v>201</v>
      </c>
      <c r="EQ121">
        <v>131072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3.06</v>
      </c>
      <c r="EX121">
        <v>0.87</v>
      </c>
      <c r="EY121">
        <v>0</v>
      </c>
      <c r="FQ121">
        <v>0</v>
      </c>
      <c r="FR121">
        <f t="shared" si="53"/>
        <v>0</v>
      </c>
      <c r="FS121">
        <v>0</v>
      </c>
      <c r="FX121">
        <v>103</v>
      </c>
      <c r="FY121">
        <v>60</v>
      </c>
      <c r="GA121" t="s">
        <v>3</v>
      </c>
      <c r="GD121">
        <v>1</v>
      </c>
      <c r="GF121">
        <v>-1281197220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54"/>
        <v>0</v>
      </c>
      <c r="GM121">
        <f t="shared" si="72"/>
        <v>30730.87</v>
      </c>
      <c r="GN121">
        <f t="shared" si="55"/>
        <v>30730.87</v>
      </c>
      <c r="GO121">
        <f t="shared" si="56"/>
        <v>0</v>
      </c>
      <c r="GP121">
        <f t="shared" si="57"/>
        <v>0</v>
      </c>
      <c r="GR121">
        <v>0</v>
      </c>
      <c r="GS121">
        <v>3</v>
      </c>
      <c r="GT121">
        <v>0</v>
      </c>
      <c r="GU121" t="s">
        <v>3</v>
      </c>
      <c r="GV121">
        <f t="shared" si="73"/>
        <v>0</v>
      </c>
      <c r="GW121">
        <v>1</v>
      </c>
      <c r="GX121">
        <f t="shared" si="74"/>
        <v>0</v>
      </c>
      <c r="HA121">
        <v>0</v>
      </c>
      <c r="HB121">
        <v>0</v>
      </c>
      <c r="HC121">
        <f t="shared" si="75"/>
        <v>0</v>
      </c>
      <c r="HE121" t="s">
        <v>3</v>
      </c>
      <c r="HF121" t="s">
        <v>3</v>
      </c>
      <c r="HM121" t="s">
        <v>3</v>
      </c>
      <c r="HN121" t="s">
        <v>27</v>
      </c>
      <c r="HO121" t="s">
        <v>28</v>
      </c>
      <c r="HP121" t="s">
        <v>24</v>
      </c>
      <c r="HQ121" t="s">
        <v>24</v>
      </c>
      <c r="IK121">
        <v>0</v>
      </c>
    </row>
    <row r="122" spans="1:245" x14ac:dyDescent="0.2">
      <c r="A122">
        <v>17</v>
      </c>
      <c r="B122">
        <v>1</v>
      </c>
      <c r="E122" t="s">
        <v>261</v>
      </c>
      <c r="F122" t="s">
        <v>219</v>
      </c>
      <c r="G122" t="s">
        <v>220</v>
      </c>
      <c r="H122" t="s">
        <v>20</v>
      </c>
      <c r="I122">
        <v>3</v>
      </c>
      <c r="J122">
        <v>0</v>
      </c>
      <c r="K122">
        <v>3</v>
      </c>
      <c r="O122">
        <f t="shared" si="58"/>
        <v>42131.7</v>
      </c>
      <c r="P122">
        <f t="shared" ref="P122:P131" si="92">ROUND(CQ122*I122,2)</f>
        <v>42131.7</v>
      </c>
      <c r="Q122">
        <f t="shared" ref="Q122:Q131" si="93">ROUND(CR122*I122,2)</f>
        <v>0</v>
      </c>
      <c r="R122">
        <f t="shared" ref="R122:R131" si="94">ROUND(CS122*I122,2)</f>
        <v>0</v>
      </c>
      <c r="S122">
        <f t="shared" ref="S122:S131" si="95">ROUND(CT122*I122,2)</f>
        <v>0</v>
      </c>
      <c r="T122">
        <f t="shared" si="59"/>
        <v>0</v>
      </c>
      <c r="U122">
        <f t="shared" ref="U122:U131" si="96">ROUND(CV122*I122,7)</f>
        <v>0</v>
      </c>
      <c r="V122">
        <f t="shared" ref="V122:V131" si="97">ROUND(CW122*I122,7)</f>
        <v>0</v>
      </c>
      <c r="W122">
        <f t="shared" si="60"/>
        <v>0</v>
      </c>
      <c r="X122">
        <f t="shared" si="61"/>
        <v>0</v>
      </c>
      <c r="Y122">
        <f t="shared" si="62"/>
        <v>0</v>
      </c>
      <c r="AA122">
        <v>334399310</v>
      </c>
      <c r="AB122">
        <f t="shared" si="63"/>
        <v>14043.900600000001</v>
      </c>
      <c r="AC122">
        <f>ROUND(((ES122*ROUND(1.02,7))),6)</f>
        <v>14043.900600000001</v>
      </c>
      <c r="AD122">
        <f t="shared" ref="AD122:AD131" si="98">ROUND((((ET122)-(EU122))+AE122),6)</f>
        <v>0</v>
      </c>
      <c r="AE122">
        <f t="shared" ref="AE122:AE131" si="99">ROUND((EU122),6)</f>
        <v>0</v>
      </c>
      <c r="AF122">
        <f t="shared" ref="AF122:AF131" si="100">ROUND((EV122),6)</f>
        <v>0</v>
      </c>
      <c r="AG122">
        <f t="shared" si="65"/>
        <v>0</v>
      </c>
      <c r="AH122">
        <f t="shared" ref="AH122:AH131" si="101">(EW122)</f>
        <v>0</v>
      </c>
      <c r="AI122">
        <f t="shared" ref="AI122:AI131" si="102">(EX122)</f>
        <v>0</v>
      </c>
      <c r="AJ122">
        <f t="shared" si="66"/>
        <v>0</v>
      </c>
      <c r="AK122">
        <v>13768.53</v>
      </c>
      <c r="AL122">
        <v>13768.53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3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221</v>
      </c>
      <c r="CO122">
        <v>0</v>
      </c>
      <c r="CP122">
        <f t="shared" si="67"/>
        <v>42131.7</v>
      </c>
      <c r="CQ122">
        <f>(ROUND(AL122*BC122,2)*ROUND(1.02,7))</f>
        <v>14043.900600000001</v>
      </c>
      <c r="CR122">
        <f t="shared" ref="CR122:CR131" si="103">ROUND(AM122*BB122,2)</f>
        <v>0</v>
      </c>
      <c r="CS122">
        <f t="shared" ref="CS122:CS131" si="104">ROUND(AN122*BS122,2)</f>
        <v>0</v>
      </c>
      <c r="CT122">
        <f t="shared" ref="CT122:CT131" si="105">ROUND(AO122*BA122,2)</f>
        <v>0</v>
      </c>
      <c r="CU122">
        <f t="shared" si="68"/>
        <v>0</v>
      </c>
      <c r="CV122">
        <f t="shared" ref="CV122:CV131" si="106">AH122</f>
        <v>0</v>
      </c>
      <c r="CW122">
        <f t="shared" ref="CW122:CW131" si="107">AI122</f>
        <v>0</v>
      </c>
      <c r="CX122">
        <f t="shared" si="69"/>
        <v>0</v>
      </c>
      <c r="CY122">
        <f>(((S122+R122)*AT122)/100)</f>
        <v>0</v>
      </c>
      <c r="CZ122">
        <f>(((S122+R122)*AU122)/100)</f>
        <v>0</v>
      </c>
      <c r="DC122" t="s">
        <v>3</v>
      </c>
      <c r="DD122" t="s">
        <v>222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20</v>
      </c>
      <c r="DW122" t="s">
        <v>20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293259530</v>
      </c>
      <c r="EF122">
        <v>8</v>
      </c>
      <c r="EG122" t="s">
        <v>223</v>
      </c>
      <c r="EH122">
        <v>0</v>
      </c>
      <c r="EI122" t="s">
        <v>3</v>
      </c>
      <c r="EJ122">
        <v>1</v>
      </c>
      <c r="EK122">
        <v>1100</v>
      </c>
      <c r="EL122" t="s">
        <v>224</v>
      </c>
      <c r="EM122" t="s">
        <v>225</v>
      </c>
      <c r="EO122" t="s">
        <v>226</v>
      </c>
      <c r="EQ122">
        <v>131072</v>
      </c>
      <c r="ER122">
        <v>13768.53</v>
      </c>
      <c r="ES122">
        <v>13768.53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FQ122">
        <v>0</v>
      </c>
      <c r="FR122">
        <f t="shared" si="53"/>
        <v>0</v>
      </c>
      <c r="FS122">
        <v>0</v>
      </c>
      <c r="FX122">
        <v>0</v>
      </c>
      <c r="FY122">
        <v>0</v>
      </c>
      <c r="GA122" t="s">
        <v>227</v>
      </c>
      <c r="GD122">
        <v>1</v>
      </c>
      <c r="GF122">
        <v>-291289590</v>
      </c>
      <c r="GG122">
        <v>2</v>
      </c>
      <c r="GH122">
        <v>0</v>
      </c>
      <c r="GI122">
        <v>-2</v>
      </c>
      <c r="GJ122">
        <v>0</v>
      </c>
      <c r="GK122">
        <v>0</v>
      </c>
      <c r="GL122">
        <f t="shared" si="54"/>
        <v>0</v>
      </c>
      <c r="GM122">
        <f t="shared" si="72"/>
        <v>42131.7</v>
      </c>
      <c r="GN122">
        <f t="shared" si="55"/>
        <v>42131.7</v>
      </c>
      <c r="GO122">
        <f t="shared" si="56"/>
        <v>0</v>
      </c>
      <c r="GP122">
        <f t="shared" si="57"/>
        <v>0</v>
      </c>
      <c r="GR122">
        <v>0</v>
      </c>
      <c r="GS122">
        <v>4</v>
      </c>
      <c r="GT122">
        <v>0</v>
      </c>
      <c r="GU122" t="s">
        <v>3</v>
      </c>
      <c r="GV122">
        <f t="shared" si="73"/>
        <v>0</v>
      </c>
      <c r="GW122">
        <v>1</v>
      </c>
      <c r="GX122">
        <f t="shared" si="74"/>
        <v>0</v>
      </c>
      <c r="HA122">
        <v>0</v>
      </c>
      <c r="HB122">
        <v>0</v>
      </c>
      <c r="HC122">
        <f t="shared" si="75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45" x14ac:dyDescent="0.2">
      <c r="A123">
        <v>17</v>
      </c>
      <c r="B123">
        <v>1</v>
      </c>
      <c r="E123" t="s">
        <v>262</v>
      </c>
      <c r="F123" t="s">
        <v>229</v>
      </c>
      <c r="G123" t="s">
        <v>230</v>
      </c>
      <c r="H123" t="s">
        <v>231</v>
      </c>
      <c r="I123">
        <v>2.2800000000000001E-4</v>
      </c>
      <c r="J123">
        <v>0</v>
      </c>
      <c r="K123">
        <v>2.2800000000000001E-4</v>
      </c>
      <c r="O123">
        <f t="shared" si="58"/>
        <v>31.48</v>
      </c>
      <c r="P123">
        <f t="shared" si="92"/>
        <v>31.48</v>
      </c>
      <c r="Q123">
        <f t="shared" si="93"/>
        <v>0</v>
      </c>
      <c r="R123">
        <f t="shared" si="94"/>
        <v>0</v>
      </c>
      <c r="S123">
        <f t="shared" si="95"/>
        <v>0</v>
      </c>
      <c r="T123">
        <f t="shared" si="59"/>
        <v>0</v>
      </c>
      <c r="U123">
        <f t="shared" si="96"/>
        <v>0</v>
      </c>
      <c r="V123">
        <f t="shared" si="97"/>
        <v>0</v>
      </c>
      <c r="W123">
        <f t="shared" si="60"/>
        <v>0</v>
      </c>
      <c r="X123">
        <f t="shared" si="61"/>
        <v>0</v>
      </c>
      <c r="Y123">
        <f t="shared" si="62"/>
        <v>0</v>
      </c>
      <c r="AA123">
        <v>334399310</v>
      </c>
      <c r="AB123">
        <f t="shared" si="63"/>
        <v>123285.2</v>
      </c>
      <c r="AC123">
        <f>ROUND((ES123),6)</f>
        <v>123285.2</v>
      </c>
      <c r="AD123">
        <f t="shared" si="98"/>
        <v>0</v>
      </c>
      <c r="AE123">
        <f t="shared" si="99"/>
        <v>0</v>
      </c>
      <c r="AF123">
        <f t="shared" si="100"/>
        <v>0</v>
      </c>
      <c r="AG123">
        <f t="shared" si="65"/>
        <v>0</v>
      </c>
      <c r="AH123">
        <f t="shared" si="101"/>
        <v>0</v>
      </c>
      <c r="AI123">
        <f t="shared" si="102"/>
        <v>0</v>
      </c>
      <c r="AJ123">
        <f t="shared" si="66"/>
        <v>0</v>
      </c>
      <c r="AK123">
        <v>123285.2</v>
      </c>
      <c r="AL123">
        <v>123285.2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1.1200000000000001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232</v>
      </c>
      <c r="BM123">
        <v>500001</v>
      </c>
      <c r="BN123">
        <v>0</v>
      </c>
      <c r="BO123" t="s">
        <v>229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67"/>
        <v>31.48</v>
      </c>
      <c r="CQ123">
        <f>ROUND(AL123*BC123,2)</f>
        <v>138079.42000000001</v>
      </c>
      <c r="CR123">
        <f t="shared" si="103"/>
        <v>0</v>
      </c>
      <c r="CS123">
        <f t="shared" si="104"/>
        <v>0</v>
      </c>
      <c r="CT123">
        <f t="shared" si="105"/>
        <v>0</v>
      </c>
      <c r="CU123">
        <f t="shared" si="68"/>
        <v>0</v>
      </c>
      <c r="CV123">
        <f t="shared" si="106"/>
        <v>0</v>
      </c>
      <c r="CW123">
        <f t="shared" si="107"/>
        <v>0</v>
      </c>
      <c r="CX123">
        <f t="shared" si="69"/>
        <v>0</v>
      </c>
      <c r="CY123">
        <f>0</f>
        <v>0</v>
      </c>
      <c r="CZ123">
        <f>0</f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1009</v>
      </c>
      <c r="DV123" t="s">
        <v>231</v>
      </c>
      <c r="DW123" t="s">
        <v>231</v>
      </c>
      <c r="DX123">
        <v>1000</v>
      </c>
      <c r="DZ123" t="s">
        <v>3</v>
      </c>
      <c r="EA123" t="s">
        <v>3</v>
      </c>
      <c r="EB123" t="s">
        <v>3</v>
      </c>
      <c r="EC123" t="s">
        <v>3</v>
      </c>
      <c r="EE123">
        <v>293259284</v>
      </c>
      <c r="EF123">
        <v>8</v>
      </c>
      <c r="EG123" t="s">
        <v>223</v>
      </c>
      <c r="EH123">
        <v>0</v>
      </c>
      <c r="EI123" t="s">
        <v>3</v>
      </c>
      <c r="EJ123">
        <v>1</v>
      </c>
      <c r="EK123">
        <v>500001</v>
      </c>
      <c r="EL123" t="s">
        <v>233</v>
      </c>
      <c r="EM123" t="s">
        <v>234</v>
      </c>
      <c r="EO123" t="s">
        <v>3</v>
      </c>
      <c r="EQ123">
        <v>131072</v>
      </c>
      <c r="ER123">
        <v>123285.2</v>
      </c>
      <c r="ES123">
        <v>123285.2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53"/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-2121436674</v>
      </c>
      <c r="GG123">
        <v>2</v>
      </c>
      <c r="GH123">
        <v>1</v>
      </c>
      <c r="GI123">
        <v>2</v>
      </c>
      <c r="GJ123">
        <v>0</v>
      </c>
      <c r="GK123">
        <v>0</v>
      </c>
      <c r="GL123">
        <f t="shared" si="54"/>
        <v>0</v>
      </c>
      <c r="GM123">
        <f t="shared" si="72"/>
        <v>31.48</v>
      </c>
      <c r="GN123">
        <f t="shared" si="55"/>
        <v>31.48</v>
      </c>
      <c r="GO123">
        <f t="shared" si="56"/>
        <v>0</v>
      </c>
      <c r="GP123">
        <f t="shared" si="57"/>
        <v>0</v>
      </c>
      <c r="GR123">
        <v>0</v>
      </c>
      <c r="GS123">
        <v>3</v>
      </c>
      <c r="GT123">
        <v>0</v>
      </c>
      <c r="GU123" t="s">
        <v>3</v>
      </c>
      <c r="GV123">
        <f t="shared" si="73"/>
        <v>0</v>
      </c>
      <c r="GW123">
        <v>1</v>
      </c>
      <c r="GX123">
        <f t="shared" si="74"/>
        <v>0</v>
      </c>
      <c r="HA123">
        <v>0</v>
      </c>
      <c r="HB123">
        <v>0</v>
      </c>
      <c r="HC123">
        <f t="shared" si="75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1</v>
      </c>
      <c r="E124" t="s">
        <v>263</v>
      </c>
      <c r="F124" t="s">
        <v>219</v>
      </c>
      <c r="G124" t="s">
        <v>236</v>
      </c>
      <c r="H124" t="s">
        <v>20</v>
      </c>
      <c r="I124">
        <v>3</v>
      </c>
      <c r="J124">
        <v>0</v>
      </c>
      <c r="K124">
        <v>3</v>
      </c>
      <c r="O124">
        <f t="shared" si="58"/>
        <v>240.21</v>
      </c>
      <c r="P124">
        <f t="shared" si="92"/>
        <v>240.21</v>
      </c>
      <c r="Q124">
        <f t="shared" si="93"/>
        <v>0</v>
      </c>
      <c r="R124">
        <f t="shared" si="94"/>
        <v>0</v>
      </c>
      <c r="S124">
        <f t="shared" si="95"/>
        <v>0</v>
      </c>
      <c r="T124">
        <f t="shared" si="59"/>
        <v>0</v>
      </c>
      <c r="U124">
        <f t="shared" si="96"/>
        <v>0</v>
      </c>
      <c r="V124">
        <f t="shared" si="97"/>
        <v>0</v>
      </c>
      <c r="W124">
        <f t="shared" si="60"/>
        <v>0</v>
      </c>
      <c r="X124">
        <f t="shared" si="61"/>
        <v>0</v>
      </c>
      <c r="Y124">
        <f t="shared" si="62"/>
        <v>0</v>
      </c>
      <c r="AA124">
        <v>334399310</v>
      </c>
      <c r="AB124">
        <f t="shared" si="63"/>
        <v>80.069999999999993</v>
      </c>
      <c r="AC124">
        <f>ROUND(((ES124*ROUND(1.02,7))),6)</f>
        <v>80.069999999999993</v>
      </c>
      <c r="AD124">
        <f t="shared" si="98"/>
        <v>0</v>
      </c>
      <c r="AE124">
        <f t="shared" si="99"/>
        <v>0</v>
      </c>
      <c r="AF124">
        <f t="shared" si="100"/>
        <v>0</v>
      </c>
      <c r="AG124">
        <f t="shared" si="65"/>
        <v>0</v>
      </c>
      <c r="AH124">
        <f t="shared" si="101"/>
        <v>0</v>
      </c>
      <c r="AI124">
        <f t="shared" si="102"/>
        <v>0</v>
      </c>
      <c r="AJ124">
        <f t="shared" si="66"/>
        <v>0</v>
      </c>
      <c r="AK124">
        <v>78.5</v>
      </c>
      <c r="AL124">
        <v>78.5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3</v>
      </c>
      <c r="BM124">
        <v>1100</v>
      </c>
      <c r="BN124">
        <v>0</v>
      </c>
      <c r="BO124" t="s">
        <v>3</v>
      </c>
      <c r="BP124">
        <v>0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67"/>
        <v>240.21</v>
      </c>
      <c r="CQ124">
        <f>(ROUND(AL124*BC124,2)*ROUND(1.02,7))</f>
        <v>80.070000000000007</v>
      </c>
      <c r="CR124">
        <f t="shared" si="103"/>
        <v>0</v>
      </c>
      <c r="CS124">
        <f t="shared" si="104"/>
        <v>0</v>
      </c>
      <c r="CT124">
        <f t="shared" si="105"/>
        <v>0</v>
      </c>
      <c r="CU124">
        <f t="shared" si="68"/>
        <v>0</v>
      </c>
      <c r="CV124">
        <f t="shared" si="106"/>
        <v>0</v>
      </c>
      <c r="CW124">
        <f t="shared" si="107"/>
        <v>0</v>
      </c>
      <c r="CX124">
        <f t="shared" si="69"/>
        <v>0</v>
      </c>
      <c r="CY124">
        <f>(((S124+R124)*AT124)/100)</f>
        <v>0</v>
      </c>
      <c r="CZ124">
        <f>(((S124+R124)*AU124)/100)</f>
        <v>0</v>
      </c>
      <c r="DC124" t="s">
        <v>3</v>
      </c>
      <c r="DD124" t="s">
        <v>237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20</v>
      </c>
      <c r="DW124" t="s">
        <v>20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293259530</v>
      </c>
      <c r="EF124">
        <v>8</v>
      </c>
      <c r="EG124" t="s">
        <v>223</v>
      </c>
      <c r="EH124">
        <v>0</v>
      </c>
      <c r="EI124" t="s">
        <v>3</v>
      </c>
      <c r="EJ124">
        <v>1</v>
      </c>
      <c r="EK124">
        <v>1100</v>
      </c>
      <c r="EL124" t="s">
        <v>224</v>
      </c>
      <c r="EM124" t="s">
        <v>225</v>
      </c>
      <c r="EO124" t="s">
        <v>3</v>
      </c>
      <c r="EQ124">
        <v>131072</v>
      </c>
      <c r="ER124">
        <v>78.5</v>
      </c>
      <c r="ES124">
        <v>78.5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53"/>
        <v>0</v>
      </c>
      <c r="FS124">
        <v>0</v>
      </c>
      <c r="FX124">
        <v>0</v>
      </c>
      <c r="FY124">
        <v>0</v>
      </c>
      <c r="GA124" t="s">
        <v>227</v>
      </c>
      <c r="GD124">
        <v>1</v>
      </c>
      <c r="GF124">
        <v>88803033</v>
      </c>
      <c r="GG124">
        <v>2</v>
      </c>
      <c r="GH124">
        <v>0</v>
      </c>
      <c r="GI124">
        <v>-2</v>
      </c>
      <c r="GJ124">
        <v>0</v>
      </c>
      <c r="GK124">
        <v>0</v>
      </c>
      <c r="GL124">
        <f t="shared" si="54"/>
        <v>0</v>
      </c>
      <c r="GM124">
        <f t="shared" si="72"/>
        <v>240.21</v>
      </c>
      <c r="GN124">
        <f t="shared" si="55"/>
        <v>240.21</v>
      </c>
      <c r="GO124">
        <f t="shared" si="56"/>
        <v>0</v>
      </c>
      <c r="GP124">
        <f t="shared" si="57"/>
        <v>0</v>
      </c>
      <c r="GR124">
        <v>0</v>
      </c>
      <c r="GS124">
        <v>4</v>
      </c>
      <c r="GT124">
        <v>0</v>
      </c>
      <c r="GU124" t="s">
        <v>3</v>
      </c>
      <c r="GV124">
        <f t="shared" si="73"/>
        <v>0</v>
      </c>
      <c r="GW124">
        <v>1</v>
      </c>
      <c r="GX124">
        <f t="shared" si="74"/>
        <v>0</v>
      </c>
      <c r="HA124">
        <v>0</v>
      </c>
      <c r="HB124">
        <v>0</v>
      </c>
      <c r="HC124">
        <f t="shared" si="75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1</v>
      </c>
      <c r="E125" t="s">
        <v>264</v>
      </c>
      <c r="F125" t="s">
        <v>219</v>
      </c>
      <c r="G125" t="s">
        <v>239</v>
      </c>
      <c r="H125" t="s">
        <v>20</v>
      </c>
      <c r="I125">
        <v>3</v>
      </c>
      <c r="J125">
        <v>0</v>
      </c>
      <c r="K125">
        <v>3</v>
      </c>
      <c r="O125">
        <f t="shared" si="58"/>
        <v>11805.48</v>
      </c>
      <c r="P125">
        <f t="shared" si="92"/>
        <v>11805.48</v>
      </c>
      <c r="Q125">
        <f t="shared" si="93"/>
        <v>0</v>
      </c>
      <c r="R125">
        <f t="shared" si="94"/>
        <v>0</v>
      </c>
      <c r="S125">
        <f t="shared" si="95"/>
        <v>0</v>
      </c>
      <c r="T125">
        <f t="shared" si="59"/>
        <v>0</v>
      </c>
      <c r="U125">
        <f t="shared" si="96"/>
        <v>0</v>
      </c>
      <c r="V125">
        <f t="shared" si="97"/>
        <v>0</v>
      </c>
      <c r="W125">
        <f t="shared" si="60"/>
        <v>0</v>
      </c>
      <c r="X125">
        <f t="shared" si="61"/>
        <v>0</v>
      </c>
      <c r="Y125">
        <f t="shared" si="62"/>
        <v>0</v>
      </c>
      <c r="AA125">
        <v>334399310</v>
      </c>
      <c r="AB125">
        <f t="shared" si="63"/>
        <v>3935.16</v>
      </c>
      <c r="AC125">
        <f>ROUND(((ES125*ROUND(1.02,7))),6)</f>
        <v>3935.16</v>
      </c>
      <c r="AD125">
        <f t="shared" si="98"/>
        <v>0</v>
      </c>
      <c r="AE125">
        <f t="shared" si="99"/>
        <v>0</v>
      </c>
      <c r="AF125">
        <f t="shared" si="100"/>
        <v>0</v>
      </c>
      <c r="AG125">
        <f t="shared" si="65"/>
        <v>0</v>
      </c>
      <c r="AH125">
        <f t="shared" si="101"/>
        <v>0</v>
      </c>
      <c r="AI125">
        <f t="shared" si="102"/>
        <v>0</v>
      </c>
      <c r="AJ125">
        <f t="shared" si="66"/>
        <v>0</v>
      </c>
      <c r="AK125">
        <v>3858</v>
      </c>
      <c r="AL125">
        <v>3858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</v>
      </c>
      <c r="BM125">
        <v>1100</v>
      </c>
      <c r="BN125">
        <v>0</v>
      </c>
      <c r="BO125" t="s">
        <v>3</v>
      </c>
      <c r="BP125">
        <v>0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67"/>
        <v>11805.48</v>
      </c>
      <c r="CQ125">
        <f>(ROUND(AL125*BC125,2)*ROUND(1.02,7))</f>
        <v>3935.16</v>
      </c>
      <c r="CR125">
        <f t="shared" si="103"/>
        <v>0</v>
      </c>
      <c r="CS125">
        <f t="shared" si="104"/>
        <v>0</v>
      </c>
      <c r="CT125">
        <f t="shared" si="105"/>
        <v>0</v>
      </c>
      <c r="CU125">
        <f t="shared" si="68"/>
        <v>0</v>
      </c>
      <c r="CV125">
        <f t="shared" si="106"/>
        <v>0</v>
      </c>
      <c r="CW125">
        <f t="shared" si="107"/>
        <v>0</v>
      </c>
      <c r="CX125">
        <f t="shared" si="69"/>
        <v>0</v>
      </c>
      <c r="CY125">
        <f>(((S125+R125)*AT125)/100)</f>
        <v>0</v>
      </c>
      <c r="CZ125">
        <f>(((S125+R125)*AU125)/100)</f>
        <v>0</v>
      </c>
      <c r="DC125" t="s">
        <v>3</v>
      </c>
      <c r="DD125" t="s">
        <v>237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20</v>
      </c>
      <c r="DW125" t="s">
        <v>20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293259530</v>
      </c>
      <c r="EF125">
        <v>8</v>
      </c>
      <c r="EG125" t="s">
        <v>223</v>
      </c>
      <c r="EH125">
        <v>0</v>
      </c>
      <c r="EI125" t="s">
        <v>3</v>
      </c>
      <c r="EJ125">
        <v>1</v>
      </c>
      <c r="EK125">
        <v>1100</v>
      </c>
      <c r="EL125" t="s">
        <v>224</v>
      </c>
      <c r="EM125" t="s">
        <v>225</v>
      </c>
      <c r="EO125" t="s">
        <v>3</v>
      </c>
      <c r="EQ125">
        <v>131072</v>
      </c>
      <c r="ER125">
        <v>3858</v>
      </c>
      <c r="ES125">
        <v>3858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53"/>
        <v>0</v>
      </c>
      <c r="FS125">
        <v>0</v>
      </c>
      <c r="FX125">
        <v>0</v>
      </c>
      <c r="FY125">
        <v>0</v>
      </c>
      <c r="GA125" t="s">
        <v>227</v>
      </c>
      <c r="GD125">
        <v>1</v>
      </c>
      <c r="GF125">
        <v>-786767952</v>
      </c>
      <c r="GG125">
        <v>2</v>
      </c>
      <c r="GH125">
        <v>0</v>
      </c>
      <c r="GI125">
        <v>-2</v>
      </c>
      <c r="GJ125">
        <v>0</v>
      </c>
      <c r="GK125">
        <v>0</v>
      </c>
      <c r="GL125">
        <f t="shared" si="54"/>
        <v>0</v>
      </c>
      <c r="GM125">
        <f t="shared" si="72"/>
        <v>11805.48</v>
      </c>
      <c r="GN125">
        <f t="shared" si="55"/>
        <v>11805.48</v>
      </c>
      <c r="GO125">
        <f t="shared" si="56"/>
        <v>0</v>
      </c>
      <c r="GP125">
        <f t="shared" si="57"/>
        <v>0</v>
      </c>
      <c r="GR125">
        <v>0</v>
      </c>
      <c r="GS125">
        <v>4</v>
      </c>
      <c r="GT125">
        <v>0</v>
      </c>
      <c r="GU125" t="s">
        <v>3</v>
      </c>
      <c r="GV125">
        <f t="shared" si="73"/>
        <v>0</v>
      </c>
      <c r="GW125">
        <v>1</v>
      </c>
      <c r="GX125">
        <f t="shared" si="74"/>
        <v>0</v>
      </c>
      <c r="HA125">
        <v>0</v>
      </c>
      <c r="HB125">
        <v>0</v>
      </c>
      <c r="HC125">
        <f t="shared" si="75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1</v>
      </c>
      <c r="E126" t="s">
        <v>265</v>
      </c>
      <c r="F126" t="s">
        <v>219</v>
      </c>
      <c r="G126" t="s">
        <v>241</v>
      </c>
      <c r="H126" t="s">
        <v>20</v>
      </c>
      <c r="I126">
        <v>3</v>
      </c>
      <c r="J126">
        <v>0</v>
      </c>
      <c r="K126">
        <v>3</v>
      </c>
      <c r="O126">
        <f t="shared" si="58"/>
        <v>1134.3399999999999</v>
      </c>
      <c r="P126">
        <f t="shared" si="92"/>
        <v>1134.3399999999999</v>
      </c>
      <c r="Q126">
        <f t="shared" si="93"/>
        <v>0</v>
      </c>
      <c r="R126">
        <f t="shared" si="94"/>
        <v>0</v>
      </c>
      <c r="S126">
        <f t="shared" si="95"/>
        <v>0</v>
      </c>
      <c r="T126">
        <f t="shared" si="59"/>
        <v>0</v>
      </c>
      <c r="U126">
        <f t="shared" si="96"/>
        <v>0</v>
      </c>
      <c r="V126">
        <f t="shared" si="97"/>
        <v>0</v>
      </c>
      <c r="W126">
        <f t="shared" si="60"/>
        <v>0</v>
      </c>
      <c r="X126">
        <f t="shared" si="61"/>
        <v>0</v>
      </c>
      <c r="Y126">
        <f t="shared" si="62"/>
        <v>0</v>
      </c>
      <c r="AA126">
        <v>334399310</v>
      </c>
      <c r="AB126">
        <f t="shared" si="63"/>
        <v>378.11399999999998</v>
      </c>
      <c r="AC126">
        <f>ROUND(((ES126*ROUND(1.02,7))),6)</f>
        <v>378.11399999999998</v>
      </c>
      <c r="AD126">
        <f t="shared" si="98"/>
        <v>0</v>
      </c>
      <c r="AE126">
        <f t="shared" si="99"/>
        <v>0</v>
      </c>
      <c r="AF126">
        <f t="shared" si="100"/>
        <v>0</v>
      </c>
      <c r="AG126">
        <f t="shared" si="65"/>
        <v>0</v>
      </c>
      <c r="AH126">
        <f t="shared" si="101"/>
        <v>0</v>
      </c>
      <c r="AI126">
        <f t="shared" si="102"/>
        <v>0</v>
      </c>
      <c r="AJ126">
        <f t="shared" si="66"/>
        <v>0</v>
      </c>
      <c r="AK126">
        <v>370.7</v>
      </c>
      <c r="AL126">
        <v>370.7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3</v>
      </c>
      <c r="BM126">
        <v>1100</v>
      </c>
      <c r="BN126">
        <v>0</v>
      </c>
      <c r="BO126" t="s">
        <v>3</v>
      </c>
      <c r="BP126">
        <v>0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67"/>
        <v>1134.3399999999999</v>
      </c>
      <c r="CQ126">
        <f>(ROUND(AL126*BC126,2)*ROUND(1.02,7))</f>
        <v>378.11399999999998</v>
      </c>
      <c r="CR126">
        <f t="shared" si="103"/>
        <v>0</v>
      </c>
      <c r="CS126">
        <f t="shared" si="104"/>
        <v>0</v>
      </c>
      <c r="CT126">
        <f t="shared" si="105"/>
        <v>0</v>
      </c>
      <c r="CU126">
        <f t="shared" si="68"/>
        <v>0</v>
      </c>
      <c r="CV126">
        <f t="shared" si="106"/>
        <v>0</v>
      </c>
      <c r="CW126">
        <f t="shared" si="107"/>
        <v>0</v>
      </c>
      <c r="CX126">
        <f t="shared" si="69"/>
        <v>0</v>
      </c>
      <c r="CY126">
        <f>(((S126+R126)*AT126)/100)</f>
        <v>0</v>
      </c>
      <c r="CZ126">
        <f>(((S126+R126)*AU126)/100)</f>
        <v>0</v>
      </c>
      <c r="DC126" t="s">
        <v>3</v>
      </c>
      <c r="DD126" t="s">
        <v>237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20</v>
      </c>
      <c r="DW126" t="s">
        <v>20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293259530</v>
      </c>
      <c r="EF126">
        <v>8</v>
      </c>
      <c r="EG126" t="s">
        <v>223</v>
      </c>
      <c r="EH126">
        <v>0</v>
      </c>
      <c r="EI126" t="s">
        <v>3</v>
      </c>
      <c r="EJ126">
        <v>1</v>
      </c>
      <c r="EK126">
        <v>1100</v>
      </c>
      <c r="EL126" t="s">
        <v>224</v>
      </c>
      <c r="EM126" t="s">
        <v>225</v>
      </c>
      <c r="EO126" t="s">
        <v>3</v>
      </c>
      <c r="EQ126">
        <v>131072</v>
      </c>
      <c r="ER126">
        <v>370.7</v>
      </c>
      <c r="ES126">
        <v>370.7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53"/>
        <v>0</v>
      </c>
      <c r="FS126">
        <v>0</v>
      </c>
      <c r="FX126">
        <v>0</v>
      </c>
      <c r="FY126">
        <v>0</v>
      </c>
      <c r="GA126" t="s">
        <v>227</v>
      </c>
      <c r="GD126">
        <v>1</v>
      </c>
      <c r="GF126">
        <v>1580735775</v>
      </c>
      <c r="GG126">
        <v>2</v>
      </c>
      <c r="GH126">
        <v>0</v>
      </c>
      <c r="GI126">
        <v>-2</v>
      </c>
      <c r="GJ126">
        <v>0</v>
      </c>
      <c r="GK126">
        <v>0</v>
      </c>
      <c r="GL126">
        <f t="shared" si="54"/>
        <v>0</v>
      </c>
      <c r="GM126">
        <f t="shared" si="72"/>
        <v>1134.3399999999999</v>
      </c>
      <c r="GN126">
        <f t="shared" si="55"/>
        <v>1134.3399999999999</v>
      </c>
      <c r="GO126">
        <f t="shared" si="56"/>
        <v>0</v>
      </c>
      <c r="GP126">
        <f t="shared" si="57"/>
        <v>0</v>
      </c>
      <c r="GR126">
        <v>0</v>
      </c>
      <c r="GS126">
        <v>4</v>
      </c>
      <c r="GT126">
        <v>0</v>
      </c>
      <c r="GU126" t="s">
        <v>3</v>
      </c>
      <c r="GV126">
        <f t="shared" si="73"/>
        <v>0</v>
      </c>
      <c r="GW126">
        <v>1</v>
      </c>
      <c r="GX126">
        <f t="shared" si="74"/>
        <v>0</v>
      </c>
      <c r="HA126">
        <v>0</v>
      </c>
      <c r="HB126">
        <v>0</v>
      </c>
      <c r="HC126">
        <f t="shared" si="75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1</v>
      </c>
      <c r="E127" t="s">
        <v>266</v>
      </c>
      <c r="F127" t="s">
        <v>219</v>
      </c>
      <c r="G127" t="s">
        <v>243</v>
      </c>
      <c r="H127" t="s">
        <v>20</v>
      </c>
      <c r="I127">
        <v>6</v>
      </c>
      <c r="J127">
        <v>0</v>
      </c>
      <c r="K127">
        <v>6</v>
      </c>
      <c r="O127">
        <f t="shared" si="58"/>
        <v>214.2</v>
      </c>
      <c r="P127">
        <f t="shared" si="92"/>
        <v>214.2</v>
      </c>
      <c r="Q127">
        <f t="shared" si="93"/>
        <v>0</v>
      </c>
      <c r="R127">
        <f t="shared" si="94"/>
        <v>0</v>
      </c>
      <c r="S127">
        <f t="shared" si="95"/>
        <v>0</v>
      </c>
      <c r="T127">
        <f t="shared" si="59"/>
        <v>0</v>
      </c>
      <c r="U127">
        <f t="shared" si="96"/>
        <v>0</v>
      </c>
      <c r="V127">
        <f t="shared" si="97"/>
        <v>0</v>
      </c>
      <c r="W127">
        <f t="shared" si="60"/>
        <v>0</v>
      </c>
      <c r="X127">
        <f t="shared" si="61"/>
        <v>0</v>
      </c>
      <c r="Y127">
        <f t="shared" si="62"/>
        <v>0</v>
      </c>
      <c r="AA127">
        <v>334399310</v>
      </c>
      <c r="AB127">
        <f t="shared" si="63"/>
        <v>35.700000000000003</v>
      </c>
      <c r="AC127">
        <f>ROUND(((ES127*ROUND(1.02,7))),6)</f>
        <v>35.700000000000003</v>
      </c>
      <c r="AD127">
        <f t="shared" si="98"/>
        <v>0</v>
      </c>
      <c r="AE127">
        <f t="shared" si="99"/>
        <v>0</v>
      </c>
      <c r="AF127">
        <f t="shared" si="100"/>
        <v>0</v>
      </c>
      <c r="AG127">
        <f t="shared" si="65"/>
        <v>0</v>
      </c>
      <c r="AH127">
        <f t="shared" si="101"/>
        <v>0</v>
      </c>
      <c r="AI127">
        <f t="shared" si="102"/>
        <v>0</v>
      </c>
      <c r="AJ127">
        <f t="shared" si="66"/>
        <v>0</v>
      </c>
      <c r="AK127">
        <v>35</v>
      </c>
      <c r="AL127">
        <v>35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</v>
      </c>
      <c r="BM127">
        <v>1100</v>
      </c>
      <c r="BN127">
        <v>0</v>
      </c>
      <c r="BO127" t="s">
        <v>3</v>
      </c>
      <c r="BP127">
        <v>0</v>
      </c>
      <c r="BQ127">
        <v>8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67"/>
        <v>214.2</v>
      </c>
      <c r="CQ127">
        <f>(ROUND(AL127*BC127,2)*ROUND(1.02,7))</f>
        <v>35.700000000000003</v>
      </c>
      <c r="CR127">
        <f t="shared" si="103"/>
        <v>0</v>
      </c>
      <c r="CS127">
        <f t="shared" si="104"/>
        <v>0</v>
      </c>
      <c r="CT127">
        <f t="shared" si="105"/>
        <v>0</v>
      </c>
      <c r="CU127">
        <f t="shared" si="68"/>
        <v>0</v>
      </c>
      <c r="CV127">
        <f t="shared" si="106"/>
        <v>0</v>
      </c>
      <c r="CW127">
        <f t="shared" si="107"/>
        <v>0</v>
      </c>
      <c r="CX127">
        <f t="shared" si="69"/>
        <v>0</v>
      </c>
      <c r="CY127">
        <f>(((S127+R127)*AT127)/100)</f>
        <v>0</v>
      </c>
      <c r="CZ127">
        <f>(((S127+R127)*AU127)/100)</f>
        <v>0</v>
      </c>
      <c r="DC127" t="s">
        <v>3</v>
      </c>
      <c r="DD127" t="s">
        <v>237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20</v>
      </c>
      <c r="DW127" t="s">
        <v>20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293259530</v>
      </c>
      <c r="EF127">
        <v>8</v>
      </c>
      <c r="EG127" t="s">
        <v>223</v>
      </c>
      <c r="EH127">
        <v>0</v>
      </c>
      <c r="EI127" t="s">
        <v>3</v>
      </c>
      <c r="EJ127">
        <v>1</v>
      </c>
      <c r="EK127">
        <v>1100</v>
      </c>
      <c r="EL127" t="s">
        <v>224</v>
      </c>
      <c r="EM127" t="s">
        <v>225</v>
      </c>
      <c r="EO127" t="s">
        <v>3</v>
      </c>
      <c r="EQ127">
        <v>131072</v>
      </c>
      <c r="ER127">
        <v>35</v>
      </c>
      <c r="ES127">
        <v>35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FQ127">
        <v>0</v>
      </c>
      <c r="FR127">
        <f t="shared" si="53"/>
        <v>0</v>
      </c>
      <c r="FS127">
        <v>0</v>
      </c>
      <c r="FX127">
        <v>0</v>
      </c>
      <c r="FY127">
        <v>0</v>
      </c>
      <c r="GA127" t="s">
        <v>227</v>
      </c>
      <c r="GD127">
        <v>1</v>
      </c>
      <c r="GF127">
        <v>-43936984</v>
      </c>
      <c r="GG127">
        <v>2</v>
      </c>
      <c r="GH127">
        <v>0</v>
      </c>
      <c r="GI127">
        <v>-2</v>
      </c>
      <c r="GJ127">
        <v>0</v>
      </c>
      <c r="GK127">
        <v>0</v>
      </c>
      <c r="GL127">
        <f t="shared" si="54"/>
        <v>0</v>
      </c>
      <c r="GM127">
        <f t="shared" si="72"/>
        <v>214.2</v>
      </c>
      <c r="GN127">
        <f t="shared" si="55"/>
        <v>214.2</v>
      </c>
      <c r="GO127">
        <f t="shared" si="56"/>
        <v>0</v>
      </c>
      <c r="GP127">
        <f t="shared" si="57"/>
        <v>0</v>
      </c>
      <c r="GR127">
        <v>0</v>
      </c>
      <c r="GS127">
        <v>4</v>
      </c>
      <c r="GT127">
        <v>0</v>
      </c>
      <c r="GU127" t="s">
        <v>3</v>
      </c>
      <c r="GV127">
        <f t="shared" si="73"/>
        <v>0</v>
      </c>
      <c r="GW127">
        <v>1</v>
      </c>
      <c r="GX127">
        <f t="shared" si="74"/>
        <v>0</v>
      </c>
      <c r="HA127">
        <v>0</v>
      </c>
      <c r="HB127">
        <v>0</v>
      </c>
      <c r="HC127">
        <f t="shared" si="75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IK127">
        <v>0</v>
      </c>
    </row>
    <row r="128" spans="1:245" x14ac:dyDescent="0.2">
      <c r="A128">
        <v>17</v>
      </c>
      <c r="B128">
        <v>1</v>
      </c>
      <c r="E128" t="s">
        <v>267</v>
      </c>
      <c r="F128" t="s">
        <v>219</v>
      </c>
      <c r="G128" t="s">
        <v>245</v>
      </c>
      <c r="H128" t="s">
        <v>20</v>
      </c>
      <c r="I128">
        <v>9</v>
      </c>
      <c r="J128">
        <v>0</v>
      </c>
      <c r="K128">
        <v>9</v>
      </c>
      <c r="O128">
        <f t="shared" si="58"/>
        <v>19162.330000000002</v>
      </c>
      <c r="P128">
        <f t="shared" si="92"/>
        <v>19162.330000000002</v>
      </c>
      <c r="Q128">
        <f t="shared" si="93"/>
        <v>0</v>
      </c>
      <c r="R128">
        <f t="shared" si="94"/>
        <v>0</v>
      </c>
      <c r="S128">
        <f t="shared" si="95"/>
        <v>0</v>
      </c>
      <c r="T128">
        <f t="shared" si="59"/>
        <v>0</v>
      </c>
      <c r="U128">
        <f t="shared" si="96"/>
        <v>0</v>
      </c>
      <c r="V128">
        <f t="shared" si="97"/>
        <v>0</v>
      </c>
      <c r="W128">
        <f t="shared" si="60"/>
        <v>0</v>
      </c>
      <c r="X128">
        <f t="shared" si="61"/>
        <v>0</v>
      </c>
      <c r="Y128">
        <f t="shared" si="62"/>
        <v>0</v>
      </c>
      <c r="AA128">
        <v>334399310</v>
      </c>
      <c r="AB128">
        <f t="shared" si="63"/>
        <v>2129.1480000000001</v>
      </c>
      <c r="AC128">
        <f>ROUND(((ES128*ROUND(1.02,7))),6)</f>
        <v>2129.1480000000001</v>
      </c>
      <c r="AD128">
        <f t="shared" si="98"/>
        <v>0</v>
      </c>
      <c r="AE128">
        <f t="shared" si="99"/>
        <v>0</v>
      </c>
      <c r="AF128">
        <f t="shared" si="100"/>
        <v>0</v>
      </c>
      <c r="AG128">
        <f t="shared" si="65"/>
        <v>0</v>
      </c>
      <c r="AH128">
        <f t="shared" si="101"/>
        <v>0</v>
      </c>
      <c r="AI128">
        <f t="shared" si="102"/>
        <v>0</v>
      </c>
      <c r="AJ128">
        <f t="shared" si="66"/>
        <v>0</v>
      </c>
      <c r="AK128">
        <v>2087.4</v>
      </c>
      <c r="AL128">
        <v>2087.4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3</v>
      </c>
      <c r="BM128">
        <v>1100</v>
      </c>
      <c r="BN128">
        <v>0</v>
      </c>
      <c r="BO128" t="s">
        <v>3</v>
      </c>
      <c r="BP128">
        <v>0</v>
      </c>
      <c r="BQ128">
        <v>8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67"/>
        <v>19162.330000000002</v>
      </c>
      <c r="CQ128">
        <f>(ROUND(AL128*BC128,2)*ROUND(1.02,7))</f>
        <v>2129.1480000000001</v>
      </c>
      <c r="CR128">
        <f t="shared" si="103"/>
        <v>0</v>
      </c>
      <c r="CS128">
        <f t="shared" si="104"/>
        <v>0</v>
      </c>
      <c r="CT128">
        <f t="shared" si="105"/>
        <v>0</v>
      </c>
      <c r="CU128">
        <f t="shared" si="68"/>
        <v>0</v>
      </c>
      <c r="CV128">
        <f t="shared" si="106"/>
        <v>0</v>
      </c>
      <c r="CW128">
        <f t="shared" si="107"/>
        <v>0</v>
      </c>
      <c r="CX128">
        <f t="shared" si="69"/>
        <v>0</v>
      </c>
      <c r="CY128">
        <f>(((S128+R128)*AT128)/100)</f>
        <v>0</v>
      </c>
      <c r="CZ128">
        <f>(((S128+R128)*AU128)/100)</f>
        <v>0</v>
      </c>
      <c r="DC128" t="s">
        <v>3</v>
      </c>
      <c r="DD128" t="s">
        <v>237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20</v>
      </c>
      <c r="DW128" t="s">
        <v>20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293259530</v>
      </c>
      <c r="EF128">
        <v>8</v>
      </c>
      <c r="EG128" t="s">
        <v>223</v>
      </c>
      <c r="EH128">
        <v>0</v>
      </c>
      <c r="EI128" t="s">
        <v>3</v>
      </c>
      <c r="EJ128">
        <v>1</v>
      </c>
      <c r="EK128">
        <v>1100</v>
      </c>
      <c r="EL128" t="s">
        <v>224</v>
      </c>
      <c r="EM128" t="s">
        <v>225</v>
      </c>
      <c r="EO128" t="s">
        <v>3</v>
      </c>
      <c r="EQ128">
        <v>0</v>
      </c>
      <c r="ER128">
        <v>2087.4</v>
      </c>
      <c r="ES128">
        <v>2087.4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53"/>
        <v>0</v>
      </c>
      <c r="FS128">
        <v>0</v>
      </c>
      <c r="FX128">
        <v>0</v>
      </c>
      <c r="FY128">
        <v>0</v>
      </c>
      <c r="GA128" t="s">
        <v>227</v>
      </c>
      <c r="GD128">
        <v>1</v>
      </c>
      <c r="GF128">
        <v>-1361346005</v>
      </c>
      <c r="GG128">
        <v>2</v>
      </c>
      <c r="GH128">
        <v>0</v>
      </c>
      <c r="GI128">
        <v>-2</v>
      </c>
      <c r="GJ128">
        <v>0</v>
      </c>
      <c r="GK128">
        <v>0</v>
      </c>
      <c r="GL128">
        <f t="shared" si="54"/>
        <v>0</v>
      </c>
      <c r="GM128">
        <f t="shared" si="72"/>
        <v>19162.330000000002</v>
      </c>
      <c r="GN128">
        <f t="shared" si="55"/>
        <v>19162.330000000002</v>
      </c>
      <c r="GO128">
        <f t="shared" si="56"/>
        <v>0</v>
      </c>
      <c r="GP128">
        <f t="shared" si="57"/>
        <v>0</v>
      </c>
      <c r="GR128">
        <v>0</v>
      </c>
      <c r="GS128">
        <v>4</v>
      </c>
      <c r="GT128">
        <v>0</v>
      </c>
      <c r="GU128" t="s">
        <v>3</v>
      </c>
      <c r="GV128">
        <f t="shared" si="73"/>
        <v>0</v>
      </c>
      <c r="GW128">
        <v>1</v>
      </c>
      <c r="GX128">
        <f t="shared" si="74"/>
        <v>0</v>
      </c>
      <c r="HA128">
        <v>0</v>
      </c>
      <c r="HB128">
        <v>0</v>
      </c>
      <c r="HC128">
        <f t="shared" si="75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1</v>
      </c>
      <c r="E129" t="s">
        <v>3</v>
      </c>
      <c r="F129" t="s">
        <v>246</v>
      </c>
      <c r="G129" t="s">
        <v>247</v>
      </c>
      <c r="H129" t="s">
        <v>248</v>
      </c>
      <c r="I129">
        <f>ROUND(9/100,7)</f>
        <v>0.09</v>
      </c>
      <c r="J129">
        <v>0</v>
      </c>
      <c r="K129">
        <f>ROUND(9/100,7)</f>
        <v>0.09</v>
      </c>
      <c r="O129">
        <f t="shared" si="58"/>
        <v>3644.59</v>
      </c>
      <c r="P129">
        <f t="shared" si="92"/>
        <v>3644.59</v>
      </c>
      <c r="Q129">
        <f t="shared" si="93"/>
        <v>0</v>
      </c>
      <c r="R129">
        <f t="shared" si="94"/>
        <v>0</v>
      </c>
      <c r="S129">
        <f t="shared" si="95"/>
        <v>0</v>
      </c>
      <c r="T129">
        <f t="shared" si="59"/>
        <v>0</v>
      </c>
      <c r="U129">
        <f t="shared" si="96"/>
        <v>0</v>
      </c>
      <c r="V129">
        <f t="shared" si="97"/>
        <v>0</v>
      </c>
      <c r="W129">
        <f t="shared" si="60"/>
        <v>0</v>
      </c>
      <c r="X129">
        <f t="shared" si="61"/>
        <v>0</v>
      </c>
      <c r="Y129">
        <f t="shared" si="62"/>
        <v>0</v>
      </c>
      <c r="AA129">
        <v>-1</v>
      </c>
      <c r="AB129">
        <f t="shared" si="63"/>
        <v>43543.49</v>
      </c>
      <c r="AC129">
        <f>ROUND((ES129),6)</f>
        <v>43543.49</v>
      </c>
      <c r="AD129">
        <f t="shared" si="98"/>
        <v>0</v>
      </c>
      <c r="AE129">
        <f t="shared" si="99"/>
        <v>0</v>
      </c>
      <c r="AF129">
        <f t="shared" si="100"/>
        <v>0</v>
      </c>
      <c r="AG129">
        <f t="shared" si="65"/>
        <v>0</v>
      </c>
      <c r="AH129">
        <f t="shared" si="101"/>
        <v>0</v>
      </c>
      <c r="AI129">
        <f t="shared" si="102"/>
        <v>0</v>
      </c>
      <c r="AJ129">
        <f t="shared" si="66"/>
        <v>0</v>
      </c>
      <c r="AK129">
        <v>43543.49</v>
      </c>
      <c r="AL129">
        <v>43543.49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0.93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249</v>
      </c>
      <c r="BM129">
        <v>500002</v>
      </c>
      <c r="BN129">
        <v>0</v>
      </c>
      <c r="BO129" t="s">
        <v>246</v>
      </c>
      <c r="BP129">
        <v>1</v>
      </c>
      <c r="BQ129">
        <v>12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67"/>
        <v>3644.59</v>
      </c>
      <c r="CQ129">
        <f>ROUND(AL129*BC129,2)</f>
        <v>40495.449999999997</v>
      </c>
      <c r="CR129">
        <f t="shared" si="103"/>
        <v>0</v>
      </c>
      <c r="CS129">
        <f t="shared" si="104"/>
        <v>0</v>
      </c>
      <c r="CT129">
        <f t="shared" si="105"/>
        <v>0</v>
      </c>
      <c r="CU129">
        <f t="shared" si="68"/>
        <v>0</v>
      </c>
      <c r="CV129">
        <f t="shared" si="106"/>
        <v>0</v>
      </c>
      <c r="CW129">
        <f t="shared" si="107"/>
        <v>0</v>
      </c>
      <c r="CX129">
        <f t="shared" si="69"/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248</v>
      </c>
      <c r="DW129" t="s">
        <v>248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293259285</v>
      </c>
      <c r="EF129">
        <v>12</v>
      </c>
      <c r="EG129" t="s">
        <v>250</v>
      </c>
      <c r="EH129">
        <v>0</v>
      </c>
      <c r="EI129" t="s">
        <v>3</v>
      </c>
      <c r="EJ129">
        <v>2</v>
      </c>
      <c r="EK129">
        <v>500002</v>
      </c>
      <c r="EL129" t="s">
        <v>251</v>
      </c>
      <c r="EM129" t="s">
        <v>252</v>
      </c>
      <c r="EO129" t="s">
        <v>3</v>
      </c>
      <c r="EQ129">
        <v>132096</v>
      </c>
      <c r="ER129">
        <v>43543.49</v>
      </c>
      <c r="ES129">
        <v>43543.49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ref="FR129:FR160" si="108">ROUND(IF(BI129=3,GM129,0),2)</f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1383073086</v>
      </c>
      <c r="GG129">
        <v>2</v>
      </c>
      <c r="GH129">
        <v>1</v>
      </c>
      <c r="GI129">
        <v>2</v>
      </c>
      <c r="GJ129">
        <v>0</v>
      </c>
      <c r="GK129">
        <v>0</v>
      </c>
      <c r="GL129">
        <f t="shared" ref="GL129:GL160" si="109">ROUND(IF(AND(BH129=3,BI129=3,FS129&lt;&gt;0),P129,0),2)</f>
        <v>0</v>
      </c>
      <c r="GM129">
        <f t="shared" si="72"/>
        <v>3644.59</v>
      </c>
      <c r="GN129">
        <f t="shared" ref="GN129:GN160" si="110">IF(OR(BI129=0,BI129=1),GM129-GX129,0)</f>
        <v>0</v>
      </c>
      <c r="GO129">
        <f t="shared" ref="GO129:GO160" si="111">IF(BI129=2,GM129-GX129,0)</f>
        <v>3644.59</v>
      </c>
      <c r="GP129">
        <f t="shared" ref="GP129:GP160" si="112">IF(BI129=4,GM129-GX129,0)</f>
        <v>0</v>
      </c>
      <c r="GR129">
        <v>0</v>
      </c>
      <c r="GS129">
        <v>3</v>
      </c>
      <c r="GT129">
        <v>0</v>
      </c>
      <c r="GU129" t="s">
        <v>3</v>
      </c>
      <c r="GV129">
        <f t="shared" si="73"/>
        <v>0</v>
      </c>
      <c r="GW129">
        <v>1</v>
      </c>
      <c r="GX129">
        <f t="shared" si="74"/>
        <v>0</v>
      </c>
      <c r="HA129">
        <v>0</v>
      </c>
      <c r="HB129">
        <v>0</v>
      </c>
      <c r="HC129">
        <f t="shared" si="75"/>
        <v>0</v>
      </c>
      <c r="HE129" t="s">
        <v>3</v>
      </c>
      <c r="HF129" t="s">
        <v>3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0" spans="1:245" x14ac:dyDescent="0.2">
      <c r="A130">
        <v>17</v>
      </c>
      <c r="B130">
        <v>1</v>
      </c>
      <c r="E130" t="s">
        <v>268</v>
      </c>
      <c r="F130" t="s">
        <v>219</v>
      </c>
      <c r="G130" t="s">
        <v>254</v>
      </c>
      <c r="H130" t="s">
        <v>20</v>
      </c>
      <c r="I130">
        <v>9</v>
      </c>
      <c r="J130">
        <v>0</v>
      </c>
      <c r="K130">
        <v>9</v>
      </c>
      <c r="O130">
        <f t="shared" ref="O130:O161" si="113">ROUND(CP130,2)</f>
        <v>105.57</v>
      </c>
      <c r="P130">
        <f t="shared" si="92"/>
        <v>105.57</v>
      </c>
      <c r="Q130">
        <f t="shared" si="93"/>
        <v>0</v>
      </c>
      <c r="R130">
        <f t="shared" si="94"/>
        <v>0</v>
      </c>
      <c r="S130">
        <f t="shared" si="95"/>
        <v>0</v>
      </c>
      <c r="T130">
        <f t="shared" ref="T130:T161" si="114">ROUND(CU130*I130,2)</f>
        <v>0</v>
      </c>
      <c r="U130">
        <f t="shared" si="96"/>
        <v>0</v>
      </c>
      <c r="V130">
        <f t="shared" si="97"/>
        <v>0</v>
      </c>
      <c r="W130">
        <f t="shared" ref="W130:W161" si="115">ROUND(CX130*I130,2)</f>
        <v>0</v>
      </c>
      <c r="X130">
        <f t="shared" ref="X130:X161" si="116">ROUND(CY130,2)</f>
        <v>0</v>
      </c>
      <c r="Y130">
        <f t="shared" ref="Y130:Y161" si="117">ROUND(CZ130,2)</f>
        <v>0</v>
      </c>
      <c r="AA130">
        <v>334399310</v>
      </c>
      <c r="AB130">
        <f t="shared" ref="AB130:AB161" si="118">ROUND((AC130+AD130+AF130),6)</f>
        <v>11.73</v>
      </c>
      <c r="AC130">
        <f>ROUND(((ES130*ROUND(1.02,7))),6)</f>
        <v>11.73</v>
      </c>
      <c r="AD130">
        <f t="shared" si="98"/>
        <v>0</v>
      </c>
      <c r="AE130">
        <f t="shared" si="99"/>
        <v>0</v>
      </c>
      <c r="AF130">
        <f t="shared" si="100"/>
        <v>0</v>
      </c>
      <c r="AG130">
        <f t="shared" ref="AG130:AG161" si="119">ROUND((AP130),6)</f>
        <v>0</v>
      </c>
      <c r="AH130">
        <f t="shared" si="101"/>
        <v>0</v>
      </c>
      <c r="AI130">
        <f t="shared" si="102"/>
        <v>0</v>
      </c>
      <c r="AJ130">
        <f t="shared" ref="AJ130:AJ161" si="120">(AS130)</f>
        <v>0</v>
      </c>
      <c r="AK130">
        <v>11.5</v>
      </c>
      <c r="AL130">
        <v>11.5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1</v>
      </c>
      <c r="BJ130" t="s">
        <v>3</v>
      </c>
      <c r="BM130">
        <v>1100</v>
      </c>
      <c r="BN130">
        <v>0</v>
      </c>
      <c r="BO130" t="s">
        <v>3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0</v>
      </c>
      <c r="CA130">
        <v>0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ref="CP130:CP161" si="121">(P130+Q130+S130+R130)</f>
        <v>105.57</v>
      </c>
      <c r="CQ130">
        <f>(ROUND(AL130*BC130,2)*ROUND(1.02,7))</f>
        <v>11.73</v>
      </c>
      <c r="CR130">
        <f t="shared" si="103"/>
        <v>0</v>
      </c>
      <c r="CS130">
        <f t="shared" si="104"/>
        <v>0</v>
      </c>
      <c r="CT130">
        <f t="shared" si="105"/>
        <v>0</v>
      </c>
      <c r="CU130">
        <f t="shared" ref="CU130:CU161" si="122">AG130</f>
        <v>0</v>
      </c>
      <c r="CV130">
        <f t="shared" si="106"/>
        <v>0</v>
      </c>
      <c r="CW130">
        <f t="shared" si="107"/>
        <v>0</v>
      </c>
      <c r="CX130">
        <f t="shared" ref="CX130:CX161" si="123">AJ130</f>
        <v>0</v>
      </c>
      <c r="CY130">
        <f>(((S130+R130)*AT130)/100)</f>
        <v>0</v>
      </c>
      <c r="CZ130">
        <f>(((S130+R130)*AU130)/100)</f>
        <v>0</v>
      </c>
      <c r="DC130" t="s">
        <v>3</v>
      </c>
      <c r="DD130" t="s">
        <v>237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20</v>
      </c>
      <c r="DW130" t="s">
        <v>20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293259530</v>
      </c>
      <c r="EF130">
        <v>8</v>
      </c>
      <c r="EG130" t="s">
        <v>223</v>
      </c>
      <c r="EH130">
        <v>0</v>
      </c>
      <c r="EI130" t="s">
        <v>3</v>
      </c>
      <c r="EJ130">
        <v>1</v>
      </c>
      <c r="EK130">
        <v>1100</v>
      </c>
      <c r="EL130" t="s">
        <v>224</v>
      </c>
      <c r="EM130" t="s">
        <v>225</v>
      </c>
      <c r="EO130" t="s">
        <v>3</v>
      </c>
      <c r="EQ130">
        <v>131072</v>
      </c>
      <c r="ER130">
        <v>11.5</v>
      </c>
      <c r="ES130">
        <v>11.5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FQ130">
        <v>0</v>
      </c>
      <c r="FR130">
        <f t="shared" si="108"/>
        <v>0</v>
      </c>
      <c r="FS130">
        <v>0</v>
      </c>
      <c r="FX130">
        <v>0</v>
      </c>
      <c r="FY130">
        <v>0</v>
      </c>
      <c r="GA130" t="s">
        <v>227</v>
      </c>
      <c r="GD130">
        <v>1</v>
      </c>
      <c r="GF130">
        <v>-1000886717</v>
      </c>
      <c r="GG130">
        <v>2</v>
      </c>
      <c r="GH130">
        <v>0</v>
      </c>
      <c r="GI130">
        <v>-2</v>
      </c>
      <c r="GJ130">
        <v>0</v>
      </c>
      <c r="GK130">
        <v>0</v>
      </c>
      <c r="GL130">
        <f t="shared" si="109"/>
        <v>0</v>
      </c>
      <c r="GM130">
        <f t="shared" ref="GM130:GM161" si="124">ROUND(O130+X130+Y130,2)+GX130</f>
        <v>105.57</v>
      </c>
      <c r="GN130">
        <f t="shared" si="110"/>
        <v>105.57</v>
      </c>
      <c r="GO130">
        <f t="shared" si="111"/>
        <v>0</v>
      </c>
      <c r="GP130">
        <f t="shared" si="112"/>
        <v>0</v>
      </c>
      <c r="GR130">
        <v>0</v>
      </c>
      <c r="GS130">
        <v>4</v>
      </c>
      <c r="GT130">
        <v>0</v>
      </c>
      <c r="GU130" t="s">
        <v>3</v>
      </c>
      <c r="GV130">
        <f t="shared" ref="GV130:GV161" si="125">ROUND((GT130),6)</f>
        <v>0</v>
      </c>
      <c r="GW130">
        <v>1</v>
      </c>
      <c r="GX130">
        <f t="shared" ref="GX130:GX161" si="126">ROUND(HC130*I130,2)</f>
        <v>0</v>
      </c>
      <c r="HA130">
        <v>0</v>
      </c>
      <c r="HB130">
        <v>0</v>
      </c>
      <c r="HC130">
        <f t="shared" ref="HC130:HC161" si="127">GV130*GW130</f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45" x14ac:dyDescent="0.2">
      <c r="A131">
        <v>17</v>
      </c>
      <c r="B131">
        <v>1</v>
      </c>
      <c r="E131" t="s">
        <v>269</v>
      </c>
      <c r="F131" t="s">
        <v>256</v>
      </c>
      <c r="G131" t="s">
        <v>257</v>
      </c>
      <c r="H131" t="s">
        <v>20</v>
      </c>
      <c r="I131">
        <v>18</v>
      </c>
      <c r="J131">
        <v>0</v>
      </c>
      <c r="K131">
        <v>18</v>
      </c>
      <c r="O131">
        <f t="shared" si="113"/>
        <v>2847.06</v>
      </c>
      <c r="P131">
        <f t="shared" si="92"/>
        <v>2847.06</v>
      </c>
      <c r="Q131">
        <f t="shared" si="93"/>
        <v>0</v>
      </c>
      <c r="R131">
        <f t="shared" si="94"/>
        <v>0</v>
      </c>
      <c r="S131">
        <f t="shared" si="95"/>
        <v>0</v>
      </c>
      <c r="T131">
        <f t="shared" si="114"/>
        <v>0</v>
      </c>
      <c r="U131">
        <f t="shared" si="96"/>
        <v>0</v>
      </c>
      <c r="V131">
        <f t="shared" si="97"/>
        <v>0</v>
      </c>
      <c r="W131">
        <f t="shared" si="115"/>
        <v>0</v>
      </c>
      <c r="X131">
        <f t="shared" si="116"/>
        <v>0</v>
      </c>
      <c r="Y131">
        <f t="shared" si="117"/>
        <v>0</v>
      </c>
      <c r="AA131">
        <v>334399310</v>
      </c>
      <c r="AB131">
        <f t="shared" si="118"/>
        <v>127.56</v>
      </c>
      <c r="AC131">
        <f>ROUND((ES131),6)</f>
        <v>127.56</v>
      </c>
      <c r="AD131">
        <f t="shared" si="98"/>
        <v>0</v>
      </c>
      <c r="AE131">
        <f t="shared" si="99"/>
        <v>0</v>
      </c>
      <c r="AF131">
        <f t="shared" si="100"/>
        <v>0</v>
      </c>
      <c r="AG131">
        <f t="shared" si="119"/>
        <v>0</v>
      </c>
      <c r="AH131">
        <f t="shared" si="101"/>
        <v>0</v>
      </c>
      <c r="AI131">
        <f t="shared" si="102"/>
        <v>0</v>
      </c>
      <c r="AJ131">
        <f t="shared" si="120"/>
        <v>0</v>
      </c>
      <c r="AK131">
        <v>127.56</v>
      </c>
      <c r="AL131">
        <v>127.56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1.24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258</v>
      </c>
      <c r="BM131">
        <v>500002</v>
      </c>
      <c r="BN131">
        <v>0</v>
      </c>
      <c r="BO131" t="s">
        <v>256</v>
      </c>
      <c r="BP131">
        <v>1</v>
      </c>
      <c r="BQ131">
        <v>12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21"/>
        <v>2847.06</v>
      </c>
      <c r="CQ131">
        <f>ROUND(AL131*BC131,2)</f>
        <v>158.16999999999999</v>
      </c>
      <c r="CR131">
        <f t="shared" si="103"/>
        <v>0</v>
      </c>
      <c r="CS131">
        <f t="shared" si="104"/>
        <v>0</v>
      </c>
      <c r="CT131">
        <f t="shared" si="105"/>
        <v>0</v>
      </c>
      <c r="CU131">
        <f t="shared" si="122"/>
        <v>0</v>
      </c>
      <c r="CV131">
        <f t="shared" si="106"/>
        <v>0</v>
      </c>
      <c r="CW131">
        <f t="shared" si="107"/>
        <v>0</v>
      </c>
      <c r="CX131">
        <f t="shared" si="123"/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20</v>
      </c>
      <c r="DW131" t="s">
        <v>20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293259285</v>
      </c>
      <c r="EF131">
        <v>12</v>
      </c>
      <c r="EG131" t="s">
        <v>250</v>
      </c>
      <c r="EH131">
        <v>0</v>
      </c>
      <c r="EI131" t="s">
        <v>3</v>
      </c>
      <c r="EJ131">
        <v>2</v>
      </c>
      <c r="EK131">
        <v>500002</v>
      </c>
      <c r="EL131" t="s">
        <v>251</v>
      </c>
      <c r="EM131" t="s">
        <v>252</v>
      </c>
      <c r="EO131" t="s">
        <v>3</v>
      </c>
      <c r="EQ131">
        <v>131072</v>
      </c>
      <c r="ER131">
        <v>127.56</v>
      </c>
      <c r="ES131">
        <v>127.56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 t="shared" si="108"/>
        <v>0</v>
      </c>
      <c r="FS131">
        <v>0</v>
      </c>
      <c r="FX131">
        <v>0</v>
      </c>
      <c r="FY131">
        <v>0</v>
      </c>
      <c r="GA131" t="s">
        <v>3</v>
      </c>
      <c r="GD131">
        <v>1</v>
      </c>
      <c r="GF131">
        <v>-1786456576</v>
      </c>
      <c r="GG131">
        <v>2</v>
      </c>
      <c r="GH131">
        <v>1</v>
      </c>
      <c r="GI131">
        <v>2</v>
      </c>
      <c r="GJ131">
        <v>0</v>
      </c>
      <c r="GK131">
        <v>0</v>
      </c>
      <c r="GL131">
        <f t="shared" si="109"/>
        <v>0</v>
      </c>
      <c r="GM131">
        <f t="shared" si="124"/>
        <v>2847.06</v>
      </c>
      <c r="GN131">
        <f t="shared" si="110"/>
        <v>0</v>
      </c>
      <c r="GO131">
        <f t="shared" si="111"/>
        <v>2847.06</v>
      </c>
      <c r="GP131">
        <f t="shared" si="112"/>
        <v>0</v>
      </c>
      <c r="GR131">
        <v>0</v>
      </c>
      <c r="GS131">
        <v>3</v>
      </c>
      <c r="GT131">
        <v>0</v>
      </c>
      <c r="GU131" t="s">
        <v>3</v>
      </c>
      <c r="GV131">
        <f t="shared" si="125"/>
        <v>0</v>
      </c>
      <c r="GW131">
        <v>1</v>
      </c>
      <c r="GX131">
        <f t="shared" si="126"/>
        <v>0</v>
      </c>
      <c r="HA131">
        <v>0</v>
      </c>
      <c r="HB131">
        <v>0</v>
      </c>
      <c r="HC131">
        <f t="shared" si="127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2" spans="1:245" x14ac:dyDescent="0.2">
      <c r="A132">
        <v>17</v>
      </c>
      <c r="B132">
        <v>1</v>
      </c>
      <c r="C132">
        <f>ROW(SmtRes!A207)</f>
        <v>207</v>
      </c>
      <c r="D132">
        <f>ROW(EtalonRes!A235)</f>
        <v>235</v>
      </c>
      <c r="E132" t="s">
        <v>270</v>
      </c>
      <c r="F132" t="s">
        <v>215</v>
      </c>
      <c r="G132" t="s">
        <v>260</v>
      </c>
      <c r="H132" t="s">
        <v>20</v>
      </c>
      <c r="I132">
        <v>2</v>
      </c>
      <c r="J132">
        <v>0</v>
      </c>
      <c r="K132">
        <v>2</v>
      </c>
      <c r="O132">
        <f t="shared" si="113"/>
        <v>10362.629999999999</v>
      </c>
      <c r="P132">
        <f>SUMIF(SmtRes!AQ198:'SmtRes'!AQ207,"=1",SmtRes!DF198:'SmtRes'!DF207)</f>
        <v>349.42</v>
      </c>
      <c r="Q132">
        <f>SUMIF(SmtRes!AQ198:'SmtRes'!AQ207,"=1",SmtRes!DG198:'SmtRes'!DG207)</f>
        <v>4338.95</v>
      </c>
      <c r="R132">
        <f>SUMIF(SmtRes!AQ198:'SmtRes'!AQ207,"=1",SmtRes!DH198:'SmtRes'!DH207)</f>
        <v>1225.8899999999999</v>
      </c>
      <c r="S132">
        <f>SUMIF(SmtRes!AQ198:'SmtRes'!AQ207,"=1",SmtRes!DI198:'SmtRes'!DI207)</f>
        <v>4448.37</v>
      </c>
      <c r="T132">
        <f t="shared" si="114"/>
        <v>0</v>
      </c>
      <c r="U132">
        <f>SUMIF(SmtRes!AQ198:'SmtRes'!AQ207,"=1",SmtRes!CV198:'SmtRes'!CV207)</f>
        <v>8.0784000000000002</v>
      </c>
      <c r="V132">
        <f>SUMIF(SmtRes!AQ198:'SmtRes'!AQ207,"=1",SmtRes!CW198:'SmtRes'!CW207)</f>
        <v>2.2968000000000002</v>
      </c>
      <c r="W132">
        <f t="shared" si="115"/>
        <v>0</v>
      </c>
      <c r="X132">
        <f t="shared" si="116"/>
        <v>5844.49</v>
      </c>
      <c r="Y132">
        <f t="shared" si="117"/>
        <v>3404.56</v>
      </c>
      <c r="AA132">
        <v>334399310</v>
      </c>
      <c r="AB132">
        <f t="shared" si="118"/>
        <v>3664.0126300000002</v>
      </c>
      <c r="AC132">
        <f>ROUND((SUM(SmtRes!BQ198:'SmtRes'!BQ207)),6)</f>
        <v>121.76385399999999</v>
      </c>
      <c r="AD132">
        <f>ROUND((((SUM(SmtRes!BR198:'SmtRes'!BR207))-(SUM(SmtRes!BS198:'SmtRes'!BS207)))+AE132),6)</f>
        <v>1762.900392</v>
      </c>
      <c r="AE132">
        <f>ROUND((SUM(SmtRes!BS198:'SmtRes'!BS207)),6)</f>
        <v>612.94701599999996</v>
      </c>
      <c r="AF132">
        <f>ROUND((SUM(SmtRes!BT198:'SmtRes'!BT207)),6)</f>
        <v>1779.3483839999999</v>
      </c>
      <c r="AG132">
        <f t="shared" si="119"/>
        <v>0</v>
      </c>
      <c r="AH132">
        <f>(SUM(SmtRes!BU198:'SmtRes'!BU207))</f>
        <v>4.0392000000000001</v>
      </c>
      <c r="AI132">
        <f>(SUM(SmtRes!BV198:'SmtRes'!BV207))</f>
        <v>1.1484000000000001</v>
      </c>
      <c r="AJ132">
        <f t="shared" si="120"/>
        <v>0</v>
      </c>
      <c r="AK132">
        <v>3269.6394540000001</v>
      </c>
      <c r="AL132">
        <v>121.76385400000001</v>
      </c>
      <c r="AM132">
        <v>1335.5306</v>
      </c>
      <c r="AN132">
        <v>464.35380000000009</v>
      </c>
      <c r="AO132">
        <v>1347.9911999999999</v>
      </c>
      <c r="AP132">
        <v>0</v>
      </c>
      <c r="AQ132">
        <v>3.06</v>
      </c>
      <c r="AR132">
        <v>0.87000000000000011</v>
      </c>
      <c r="AS132">
        <v>0</v>
      </c>
      <c r="AT132">
        <v>103</v>
      </c>
      <c r="AU132">
        <v>60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217</v>
      </c>
      <c r="BM132">
        <v>33001</v>
      </c>
      <c r="BN132">
        <v>0</v>
      </c>
      <c r="BO132" t="s">
        <v>3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103</v>
      </c>
      <c r="CA132">
        <v>60</v>
      </c>
      <c r="CB132" t="s">
        <v>3</v>
      </c>
      <c r="CE132">
        <v>0</v>
      </c>
      <c r="CF132">
        <v>0</v>
      </c>
      <c r="CG132">
        <v>0</v>
      </c>
      <c r="CM132">
        <v>0</v>
      </c>
      <c r="CN132" t="s">
        <v>857</v>
      </c>
      <c r="CO132">
        <v>0</v>
      </c>
      <c r="CP132">
        <f t="shared" si="121"/>
        <v>10362.629999999999</v>
      </c>
      <c r="CQ132">
        <f>SUMIF(SmtRes!AQ198:'SmtRes'!AQ207,"=1",SmtRes!AA198:'SmtRes'!AA207)</f>
        <v>163324.25999999998</v>
      </c>
      <c r="CR132">
        <f>SUMIF(SmtRes!AQ198:'SmtRes'!AQ207,"=1",SmtRes!AB198:'SmtRes'!AB207)</f>
        <v>2809.4800000000005</v>
      </c>
      <c r="CS132">
        <f>SUMIF(SmtRes!AQ198:'SmtRes'!AQ207,"=1",SmtRes!AC198:'SmtRes'!AC207)</f>
        <v>1027.3000000000002</v>
      </c>
      <c r="CT132">
        <f>SUMIF(SmtRes!AQ198:'SmtRes'!AQ207,"=1",SmtRes!AD198:'SmtRes'!AD207)</f>
        <v>550.65</v>
      </c>
      <c r="CU132">
        <f t="shared" si="122"/>
        <v>0</v>
      </c>
      <c r="CV132">
        <f>SUMIF(SmtRes!AQ198:'SmtRes'!AQ207,"=1",SmtRes!BU198:'SmtRes'!BU207)</f>
        <v>4.0392000000000001</v>
      </c>
      <c r="CW132">
        <f>SUMIF(SmtRes!AQ198:'SmtRes'!AQ207,"=1",SmtRes!BV198:'SmtRes'!BV207)</f>
        <v>1.1484000000000001</v>
      </c>
      <c r="CX132">
        <f t="shared" si="123"/>
        <v>0</v>
      </c>
      <c r="CY132">
        <f>(((S132+R132)*AT132)/100)</f>
        <v>5844.4877999999999</v>
      </c>
      <c r="CZ132">
        <f>(((S132+R132)*AU132)/100)</f>
        <v>3404.5560000000005</v>
      </c>
      <c r="DC132" t="s">
        <v>3</v>
      </c>
      <c r="DD132" t="s">
        <v>3</v>
      </c>
      <c r="DE132" t="s">
        <v>36</v>
      </c>
      <c r="DF132" t="s">
        <v>36</v>
      </c>
      <c r="DG132" t="s">
        <v>36</v>
      </c>
      <c r="DH132" t="s">
        <v>3</v>
      </c>
      <c r="DI132" t="s">
        <v>36</v>
      </c>
      <c r="DJ132" t="s">
        <v>36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1013</v>
      </c>
      <c r="DV132" t="s">
        <v>20</v>
      </c>
      <c r="DW132" t="s">
        <v>20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293259405</v>
      </c>
      <c r="EF132">
        <v>2</v>
      </c>
      <c r="EG132" t="s">
        <v>23</v>
      </c>
      <c r="EH132">
        <v>27</v>
      </c>
      <c r="EI132" t="s">
        <v>24</v>
      </c>
      <c r="EJ132">
        <v>1</v>
      </c>
      <c r="EK132">
        <v>33001</v>
      </c>
      <c r="EL132" t="s">
        <v>24</v>
      </c>
      <c r="EM132" t="s">
        <v>25</v>
      </c>
      <c r="EO132" t="s">
        <v>37</v>
      </c>
      <c r="EQ132">
        <v>131072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3.06</v>
      </c>
      <c r="EX132">
        <v>0.87</v>
      </c>
      <c r="EY132">
        <v>0</v>
      </c>
      <c r="FQ132">
        <v>0</v>
      </c>
      <c r="FR132">
        <f t="shared" si="108"/>
        <v>0</v>
      </c>
      <c r="FS132">
        <v>0</v>
      </c>
      <c r="FX132">
        <v>103</v>
      </c>
      <c r="FY132">
        <v>60</v>
      </c>
      <c r="GA132" t="s">
        <v>3</v>
      </c>
      <c r="GD132">
        <v>1</v>
      </c>
      <c r="GF132">
        <v>-1281197220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109"/>
        <v>0</v>
      </c>
      <c r="GM132">
        <f t="shared" si="124"/>
        <v>19611.68</v>
      </c>
      <c r="GN132">
        <f t="shared" si="110"/>
        <v>19611.68</v>
      </c>
      <c r="GO132">
        <f t="shared" si="111"/>
        <v>0</v>
      </c>
      <c r="GP132">
        <f t="shared" si="112"/>
        <v>0</v>
      </c>
      <c r="GR132">
        <v>0</v>
      </c>
      <c r="GS132">
        <v>3</v>
      </c>
      <c r="GT132">
        <v>0</v>
      </c>
      <c r="GU132" t="s">
        <v>3</v>
      </c>
      <c r="GV132">
        <f t="shared" si="125"/>
        <v>0</v>
      </c>
      <c r="GW132">
        <v>1</v>
      </c>
      <c r="GX132">
        <f t="shared" si="126"/>
        <v>0</v>
      </c>
      <c r="HA132">
        <v>0</v>
      </c>
      <c r="HB132">
        <v>0</v>
      </c>
      <c r="HC132">
        <f t="shared" si="127"/>
        <v>0</v>
      </c>
      <c r="HE132" t="s">
        <v>3</v>
      </c>
      <c r="HF132" t="s">
        <v>3</v>
      </c>
      <c r="HM132" t="s">
        <v>3</v>
      </c>
      <c r="HN132" t="s">
        <v>27</v>
      </c>
      <c r="HO132" t="s">
        <v>28</v>
      </c>
      <c r="HP132" t="s">
        <v>24</v>
      </c>
      <c r="HQ132" t="s">
        <v>24</v>
      </c>
      <c r="IK132">
        <v>0</v>
      </c>
    </row>
    <row r="133" spans="1:245" x14ac:dyDescent="0.2">
      <c r="A133">
        <v>17</v>
      </c>
      <c r="B133">
        <v>1</v>
      </c>
      <c r="E133" t="s">
        <v>271</v>
      </c>
      <c r="F133" t="s">
        <v>219</v>
      </c>
      <c r="G133" t="s">
        <v>220</v>
      </c>
      <c r="H133" t="s">
        <v>20</v>
      </c>
      <c r="I133">
        <v>2</v>
      </c>
      <c r="J133">
        <v>0</v>
      </c>
      <c r="K133">
        <v>2</v>
      </c>
      <c r="O133">
        <f t="shared" si="113"/>
        <v>28087.8</v>
      </c>
      <c r="P133">
        <f t="shared" ref="P133:P142" si="128">ROUND(CQ133*I133,2)</f>
        <v>28087.8</v>
      </c>
      <c r="Q133">
        <f t="shared" ref="Q133:Q142" si="129">ROUND(CR133*I133,2)</f>
        <v>0</v>
      </c>
      <c r="R133">
        <f t="shared" ref="R133:R142" si="130">ROUND(CS133*I133,2)</f>
        <v>0</v>
      </c>
      <c r="S133">
        <f t="shared" ref="S133:S142" si="131">ROUND(CT133*I133,2)</f>
        <v>0</v>
      </c>
      <c r="T133">
        <f t="shared" si="114"/>
        <v>0</v>
      </c>
      <c r="U133">
        <f t="shared" ref="U133:U142" si="132">ROUND(CV133*I133,7)</f>
        <v>0</v>
      </c>
      <c r="V133">
        <f t="shared" ref="V133:V142" si="133">ROUND(CW133*I133,7)</f>
        <v>0</v>
      </c>
      <c r="W133">
        <f t="shared" si="115"/>
        <v>0</v>
      </c>
      <c r="X133">
        <f t="shared" si="116"/>
        <v>0</v>
      </c>
      <c r="Y133">
        <f t="shared" si="117"/>
        <v>0</v>
      </c>
      <c r="AA133">
        <v>334399310</v>
      </c>
      <c r="AB133">
        <f t="shared" si="118"/>
        <v>14043.900600000001</v>
      </c>
      <c r="AC133">
        <f>ROUND(((ES133*ROUND(1.02,7))),6)</f>
        <v>14043.900600000001</v>
      </c>
      <c r="AD133">
        <f t="shared" ref="AD133:AD142" si="134">ROUND((((ET133)-(EU133))+AE133),6)</f>
        <v>0</v>
      </c>
      <c r="AE133">
        <f t="shared" ref="AE133:AE142" si="135">ROUND((EU133),6)</f>
        <v>0</v>
      </c>
      <c r="AF133">
        <f t="shared" ref="AF133:AF142" si="136">ROUND((EV133),6)</f>
        <v>0</v>
      </c>
      <c r="AG133">
        <f t="shared" si="119"/>
        <v>0</v>
      </c>
      <c r="AH133">
        <f t="shared" ref="AH133:AH142" si="137">(EW133)</f>
        <v>0</v>
      </c>
      <c r="AI133">
        <f t="shared" ref="AI133:AI142" si="138">(EX133)</f>
        <v>0</v>
      </c>
      <c r="AJ133">
        <f t="shared" si="120"/>
        <v>0</v>
      </c>
      <c r="AK133">
        <v>13768.53</v>
      </c>
      <c r="AL133">
        <v>13768.53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1100</v>
      </c>
      <c r="BN133">
        <v>0</v>
      </c>
      <c r="BO133" t="s">
        <v>3</v>
      </c>
      <c r="BP133">
        <v>0</v>
      </c>
      <c r="BQ133">
        <v>8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0</v>
      </c>
      <c r="CF133">
        <v>0</v>
      </c>
      <c r="CG133">
        <v>0</v>
      </c>
      <c r="CM133">
        <v>0</v>
      </c>
      <c r="CN133" t="s">
        <v>221</v>
      </c>
      <c r="CO133">
        <v>0</v>
      </c>
      <c r="CP133">
        <f t="shared" si="121"/>
        <v>28087.8</v>
      </c>
      <c r="CQ133">
        <f>(ROUND(AL133*BC133,2)*ROUND(1.02,7))</f>
        <v>14043.900600000001</v>
      </c>
      <c r="CR133">
        <f t="shared" ref="CR133:CR142" si="139">ROUND(AM133*BB133,2)</f>
        <v>0</v>
      </c>
      <c r="CS133">
        <f t="shared" ref="CS133:CS142" si="140">ROUND(AN133*BS133,2)</f>
        <v>0</v>
      </c>
      <c r="CT133">
        <f t="shared" ref="CT133:CT142" si="141">ROUND(AO133*BA133,2)</f>
        <v>0</v>
      </c>
      <c r="CU133">
        <f t="shared" si="122"/>
        <v>0</v>
      </c>
      <c r="CV133">
        <f t="shared" ref="CV133:CV142" si="142">AH133</f>
        <v>0</v>
      </c>
      <c r="CW133">
        <f t="shared" ref="CW133:CW142" si="143">AI133</f>
        <v>0</v>
      </c>
      <c r="CX133">
        <f t="shared" si="123"/>
        <v>0</v>
      </c>
      <c r="CY133">
        <f>(((S133+R133)*AT133)/100)</f>
        <v>0</v>
      </c>
      <c r="CZ133">
        <f>(((S133+R133)*AU133)/100)</f>
        <v>0</v>
      </c>
      <c r="DC133" t="s">
        <v>3</v>
      </c>
      <c r="DD133" t="s">
        <v>222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1013</v>
      </c>
      <c r="DV133" t="s">
        <v>20</v>
      </c>
      <c r="DW133" t="s">
        <v>20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293259530</v>
      </c>
      <c r="EF133">
        <v>8</v>
      </c>
      <c r="EG133" t="s">
        <v>223</v>
      </c>
      <c r="EH133">
        <v>0</v>
      </c>
      <c r="EI133" t="s">
        <v>3</v>
      </c>
      <c r="EJ133">
        <v>1</v>
      </c>
      <c r="EK133">
        <v>1100</v>
      </c>
      <c r="EL133" t="s">
        <v>224</v>
      </c>
      <c r="EM133" t="s">
        <v>225</v>
      </c>
      <c r="EO133" t="s">
        <v>226</v>
      </c>
      <c r="EQ133">
        <v>131072</v>
      </c>
      <c r="ER133">
        <v>13768.53</v>
      </c>
      <c r="ES133">
        <v>13768.53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FQ133">
        <v>0</v>
      </c>
      <c r="FR133">
        <f t="shared" si="108"/>
        <v>0</v>
      </c>
      <c r="FS133">
        <v>0</v>
      </c>
      <c r="FX133">
        <v>0</v>
      </c>
      <c r="FY133">
        <v>0</v>
      </c>
      <c r="GA133" t="s">
        <v>227</v>
      </c>
      <c r="GD133">
        <v>1</v>
      </c>
      <c r="GF133">
        <v>-291289590</v>
      </c>
      <c r="GG133">
        <v>2</v>
      </c>
      <c r="GH133">
        <v>0</v>
      </c>
      <c r="GI133">
        <v>-2</v>
      </c>
      <c r="GJ133">
        <v>0</v>
      </c>
      <c r="GK133">
        <v>0</v>
      </c>
      <c r="GL133">
        <f t="shared" si="109"/>
        <v>0</v>
      </c>
      <c r="GM133">
        <f t="shared" si="124"/>
        <v>28087.8</v>
      </c>
      <c r="GN133">
        <f t="shared" si="110"/>
        <v>28087.8</v>
      </c>
      <c r="GO133">
        <f t="shared" si="111"/>
        <v>0</v>
      </c>
      <c r="GP133">
        <f t="shared" si="112"/>
        <v>0</v>
      </c>
      <c r="GR133">
        <v>0</v>
      </c>
      <c r="GS133">
        <v>4</v>
      </c>
      <c r="GT133">
        <v>0</v>
      </c>
      <c r="GU133" t="s">
        <v>3</v>
      </c>
      <c r="GV133">
        <f t="shared" si="125"/>
        <v>0</v>
      </c>
      <c r="GW133">
        <v>1</v>
      </c>
      <c r="GX133">
        <f t="shared" si="126"/>
        <v>0</v>
      </c>
      <c r="HA133">
        <v>0</v>
      </c>
      <c r="HB133">
        <v>0</v>
      </c>
      <c r="HC133">
        <f t="shared" si="127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IK133">
        <v>0</v>
      </c>
    </row>
    <row r="134" spans="1:245" x14ac:dyDescent="0.2">
      <c r="A134">
        <v>17</v>
      </c>
      <c r="B134">
        <v>1</v>
      </c>
      <c r="E134" t="s">
        <v>272</v>
      </c>
      <c r="F134" t="s">
        <v>229</v>
      </c>
      <c r="G134" t="s">
        <v>230</v>
      </c>
      <c r="H134" t="s">
        <v>231</v>
      </c>
      <c r="I134">
        <v>1.5200000000000001E-4</v>
      </c>
      <c r="J134">
        <v>0</v>
      </c>
      <c r="K134">
        <v>1.5200000000000001E-4</v>
      </c>
      <c r="O134">
        <f t="shared" si="113"/>
        <v>20.99</v>
      </c>
      <c r="P134">
        <f t="shared" si="128"/>
        <v>20.99</v>
      </c>
      <c r="Q134">
        <f t="shared" si="129"/>
        <v>0</v>
      </c>
      <c r="R134">
        <f t="shared" si="130"/>
        <v>0</v>
      </c>
      <c r="S134">
        <f t="shared" si="131"/>
        <v>0</v>
      </c>
      <c r="T134">
        <f t="shared" si="114"/>
        <v>0</v>
      </c>
      <c r="U134">
        <f t="shared" si="132"/>
        <v>0</v>
      </c>
      <c r="V134">
        <f t="shared" si="133"/>
        <v>0</v>
      </c>
      <c r="W134">
        <f t="shared" si="115"/>
        <v>0</v>
      </c>
      <c r="X134">
        <f t="shared" si="116"/>
        <v>0</v>
      </c>
      <c r="Y134">
        <f t="shared" si="117"/>
        <v>0</v>
      </c>
      <c r="AA134">
        <v>334399310</v>
      </c>
      <c r="AB134">
        <f t="shared" si="118"/>
        <v>123285.2</v>
      </c>
      <c r="AC134">
        <f>ROUND((ES134),6)</f>
        <v>123285.2</v>
      </c>
      <c r="AD134">
        <f t="shared" si="134"/>
        <v>0</v>
      </c>
      <c r="AE134">
        <f t="shared" si="135"/>
        <v>0</v>
      </c>
      <c r="AF134">
        <f t="shared" si="136"/>
        <v>0</v>
      </c>
      <c r="AG134">
        <f t="shared" si="119"/>
        <v>0</v>
      </c>
      <c r="AH134">
        <f t="shared" si="137"/>
        <v>0</v>
      </c>
      <c r="AI134">
        <f t="shared" si="138"/>
        <v>0</v>
      </c>
      <c r="AJ134">
        <f t="shared" si="120"/>
        <v>0</v>
      </c>
      <c r="AK134">
        <v>123285.2</v>
      </c>
      <c r="AL134">
        <v>123285.2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1.1200000000000001</v>
      </c>
      <c r="BD134" t="s">
        <v>3</v>
      </c>
      <c r="BE134" t="s">
        <v>3</v>
      </c>
      <c r="BF134" t="s">
        <v>3</v>
      </c>
      <c r="BG134" t="s">
        <v>3</v>
      </c>
      <c r="BH134">
        <v>3</v>
      </c>
      <c r="BI134">
        <v>1</v>
      </c>
      <c r="BJ134" t="s">
        <v>232</v>
      </c>
      <c r="BM134">
        <v>500001</v>
      </c>
      <c r="BN134">
        <v>0</v>
      </c>
      <c r="BO134" t="s">
        <v>229</v>
      </c>
      <c r="BP134">
        <v>1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0</v>
      </c>
      <c r="CA134">
        <v>0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1"/>
        <v>20.99</v>
      </c>
      <c r="CQ134">
        <f>ROUND(AL134*BC134,2)</f>
        <v>138079.42000000001</v>
      </c>
      <c r="CR134">
        <f t="shared" si="139"/>
        <v>0</v>
      </c>
      <c r="CS134">
        <f t="shared" si="140"/>
        <v>0</v>
      </c>
      <c r="CT134">
        <f t="shared" si="141"/>
        <v>0</v>
      </c>
      <c r="CU134">
        <f t="shared" si="122"/>
        <v>0</v>
      </c>
      <c r="CV134">
        <f t="shared" si="142"/>
        <v>0</v>
      </c>
      <c r="CW134">
        <f t="shared" si="143"/>
        <v>0</v>
      </c>
      <c r="CX134">
        <f t="shared" si="123"/>
        <v>0</v>
      </c>
      <c r="CY134">
        <f>0</f>
        <v>0</v>
      </c>
      <c r="CZ134">
        <f>0</f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1009</v>
      </c>
      <c r="DV134" t="s">
        <v>231</v>
      </c>
      <c r="DW134" t="s">
        <v>231</v>
      </c>
      <c r="DX134">
        <v>1000</v>
      </c>
      <c r="DZ134" t="s">
        <v>3</v>
      </c>
      <c r="EA134" t="s">
        <v>3</v>
      </c>
      <c r="EB134" t="s">
        <v>3</v>
      </c>
      <c r="EC134" t="s">
        <v>3</v>
      </c>
      <c r="EE134">
        <v>293259284</v>
      </c>
      <c r="EF134">
        <v>8</v>
      </c>
      <c r="EG134" t="s">
        <v>223</v>
      </c>
      <c r="EH134">
        <v>0</v>
      </c>
      <c r="EI134" t="s">
        <v>3</v>
      </c>
      <c r="EJ134">
        <v>1</v>
      </c>
      <c r="EK134">
        <v>500001</v>
      </c>
      <c r="EL134" t="s">
        <v>233</v>
      </c>
      <c r="EM134" t="s">
        <v>234</v>
      </c>
      <c r="EO134" t="s">
        <v>3</v>
      </c>
      <c r="EQ134">
        <v>131072</v>
      </c>
      <c r="ER134">
        <v>123285.2</v>
      </c>
      <c r="ES134">
        <v>123285.2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FQ134">
        <v>0</v>
      </c>
      <c r="FR134">
        <f t="shared" si="108"/>
        <v>0</v>
      </c>
      <c r="FS134">
        <v>0</v>
      </c>
      <c r="FX134">
        <v>0</v>
      </c>
      <c r="FY134">
        <v>0</v>
      </c>
      <c r="GA134" t="s">
        <v>3</v>
      </c>
      <c r="GD134">
        <v>1</v>
      </c>
      <c r="GF134">
        <v>-2121436674</v>
      </c>
      <c r="GG134">
        <v>2</v>
      </c>
      <c r="GH134">
        <v>1</v>
      </c>
      <c r="GI134">
        <v>2</v>
      </c>
      <c r="GJ134">
        <v>0</v>
      </c>
      <c r="GK134">
        <v>0</v>
      </c>
      <c r="GL134">
        <f t="shared" si="109"/>
        <v>0</v>
      </c>
      <c r="GM134">
        <f t="shared" si="124"/>
        <v>20.99</v>
      </c>
      <c r="GN134">
        <f t="shared" si="110"/>
        <v>20.99</v>
      </c>
      <c r="GO134">
        <f t="shared" si="111"/>
        <v>0</v>
      </c>
      <c r="GP134">
        <f t="shared" si="112"/>
        <v>0</v>
      </c>
      <c r="GR134">
        <v>0</v>
      </c>
      <c r="GS134">
        <v>3</v>
      </c>
      <c r="GT134">
        <v>0</v>
      </c>
      <c r="GU134" t="s">
        <v>3</v>
      </c>
      <c r="GV134">
        <f t="shared" si="125"/>
        <v>0</v>
      </c>
      <c r="GW134">
        <v>1</v>
      </c>
      <c r="GX134">
        <f t="shared" si="126"/>
        <v>0</v>
      </c>
      <c r="HA134">
        <v>0</v>
      </c>
      <c r="HB134">
        <v>0</v>
      </c>
      <c r="HC134">
        <f t="shared" si="127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45" x14ac:dyDescent="0.2">
      <c r="A135">
        <v>17</v>
      </c>
      <c r="B135">
        <v>1</v>
      </c>
      <c r="E135" t="s">
        <v>273</v>
      </c>
      <c r="F135" t="s">
        <v>219</v>
      </c>
      <c r="G135" t="s">
        <v>236</v>
      </c>
      <c r="H135" t="s">
        <v>20</v>
      </c>
      <c r="I135">
        <v>2</v>
      </c>
      <c r="J135">
        <v>0</v>
      </c>
      <c r="K135">
        <v>2</v>
      </c>
      <c r="O135">
        <f t="shared" si="113"/>
        <v>160.13999999999999</v>
      </c>
      <c r="P135">
        <f t="shared" si="128"/>
        <v>160.13999999999999</v>
      </c>
      <c r="Q135">
        <f t="shared" si="129"/>
        <v>0</v>
      </c>
      <c r="R135">
        <f t="shared" si="130"/>
        <v>0</v>
      </c>
      <c r="S135">
        <f t="shared" si="131"/>
        <v>0</v>
      </c>
      <c r="T135">
        <f t="shared" si="114"/>
        <v>0</v>
      </c>
      <c r="U135">
        <f t="shared" si="132"/>
        <v>0</v>
      </c>
      <c r="V135">
        <f t="shared" si="133"/>
        <v>0</v>
      </c>
      <c r="W135">
        <f t="shared" si="115"/>
        <v>0</v>
      </c>
      <c r="X135">
        <f t="shared" si="116"/>
        <v>0</v>
      </c>
      <c r="Y135">
        <f t="shared" si="117"/>
        <v>0</v>
      </c>
      <c r="AA135">
        <v>334399310</v>
      </c>
      <c r="AB135">
        <f t="shared" si="118"/>
        <v>80.069999999999993</v>
      </c>
      <c r="AC135">
        <f>ROUND(((ES135*ROUND(1.02,7))),6)</f>
        <v>80.069999999999993</v>
      </c>
      <c r="AD135">
        <f t="shared" si="134"/>
        <v>0</v>
      </c>
      <c r="AE135">
        <f t="shared" si="135"/>
        <v>0</v>
      </c>
      <c r="AF135">
        <f t="shared" si="136"/>
        <v>0</v>
      </c>
      <c r="AG135">
        <f t="shared" si="119"/>
        <v>0</v>
      </c>
      <c r="AH135">
        <f t="shared" si="137"/>
        <v>0</v>
      </c>
      <c r="AI135">
        <f t="shared" si="138"/>
        <v>0</v>
      </c>
      <c r="AJ135">
        <f t="shared" si="120"/>
        <v>0</v>
      </c>
      <c r="AK135">
        <v>78.5</v>
      </c>
      <c r="AL135">
        <v>78.5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1100</v>
      </c>
      <c r="BN135">
        <v>0</v>
      </c>
      <c r="BO135" t="s">
        <v>3</v>
      </c>
      <c r="BP135">
        <v>0</v>
      </c>
      <c r="BQ135">
        <v>8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21"/>
        <v>160.13999999999999</v>
      </c>
      <c r="CQ135">
        <f>(ROUND(AL135*BC135,2)*ROUND(1.02,7))</f>
        <v>80.070000000000007</v>
      </c>
      <c r="CR135">
        <f t="shared" si="139"/>
        <v>0</v>
      </c>
      <c r="CS135">
        <f t="shared" si="140"/>
        <v>0</v>
      </c>
      <c r="CT135">
        <f t="shared" si="141"/>
        <v>0</v>
      </c>
      <c r="CU135">
        <f t="shared" si="122"/>
        <v>0</v>
      </c>
      <c r="CV135">
        <f t="shared" si="142"/>
        <v>0</v>
      </c>
      <c r="CW135">
        <f t="shared" si="143"/>
        <v>0</v>
      </c>
      <c r="CX135">
        <f t="shared" si="123"/>
        <v>0</v>
      </c>
      <c r="CY135">
        <f>(((S135+R135)*AT135)/100)</f>
        <v>0</v>
      </c>
      <c r="CZ135">
        <f>(((S135+R135)*AU135)/100)</f>
        <v>0</v>
      </c>
      <c r="DC135" t="s">
        <v>3</v>
      </c>
      <c r="DD135" t="s">
        <v>237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20</v>
      </c>
      <c r="DW135" t="s">
        <v>20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293259530</v>
      </c>
      <c r="EF135">
        <v>8</v>
      </c>
      <c r="EG135" t="s">
        <v>223</v>
      </c>
      <c r="EH135">
        <v>0</v>
      </c>
      <c r="EI135" t="s">
        <v>3</v>
      </c>
      <c r="EJ135">
        <v>1</v>
      </c>
      <c r="EK135">
        <v>1100</v>
      </c>
      <c r="EL135" t="s">
        <v>224</v>
      </c>
      <c r="EM135" t="s">
        <v>225</v>
      </c>
      <c r="EO135" t="s">
        <v>3</v>
      </c>
      <c r="EQ135">
        <v>131072</v>
      </c>
      <c r="ER135">
        <v>78.5</v>
      </c>
      <c r="ES135">
        <v>78.5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FQ135">
        <v>0</v>
      </c>
      <c r="FR135">
        <f t="shared" si="108"/>
        <v>0</v>
      </c>
      <c r="FS135">
        <v>0</v>
      </c>
      <c r="FX135">
        <v>0</v>
      </c>
      <c r="FY135">
        <v>0</v>
      </c>
      <c r="GA135" t="s">
        <v>227</v>
      </c>
      <c r="GD135">
        <v>1</v>
      </c>
      <c r="GF135">
        <v>88803033</v>
      </c>
      <c r="GG135">
        <v>2</v>
      </c>
      <c r="GH135">
        <v>0</v>
      </c>
      <c r="GI135">
        <v>-2</v>
      </c>
      <c r="GJ135">
        <v>0</v>
      </c>
      <c r="GK135">
        <v>0</v>
      </c>
      <c r="GL135">
        <f t="shared" si="109"/>
        <v>0</v>
      </c>
      <c r="GM135">
        <f t="shared" si="124"/>
        <v>160.13999999999999</v>
      </c>
      <c r="GN135">
        <f t="shared" si="110"/>
        <v>160.13999999999999</v>
      </c>
      <c r="GO135">
        <f t="shared" si="111"/>
        <v>0</v>
      </c>
      <c r="GP135">
        <f t="shared" si="112"/>
        <v>0</v>
      </c>
      <c r="GR135">
        <v>0</v>
      </c>
      <c r="GS135">
        <v>4</v>
      </c>
      <c r="GT135">
        <v>0</v>
      </c>
      <c r="GU135" t="s">
        <v>3</v>
      </c>
      <c r="GV135">
        <f t="shared" si="125"/>
        <v>0</v>
      </c>
      <c r="GW135">
        <v>1</v>
      </c>
      <c r="GX135">
        <f t="shared" si="126"/>
        <v>0</v>
      </c>
      <c r="HA135">
        <v>0</v>
      </c>
      <c r="HB135">
        <v>0</v>
      </c>
      <c r="HC135">
        <f t="shared" si="127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IK135">
        <v>0</v>
      </c>
    </row>
    <row r="136" spans="1:245" x14ac:dyDescent="0.2">
      <c r="A136">
        <v>17</v>
      </c>
      <c r="B136">
        <v>1</v>
      </c>
      <c r="E136" t="s">
        <v>274</v>
      </c>
      <c r="F136" t="s">
        <v>219</v>
      </c>
      <c r="G136" t="s">
        <v>239</v>
      </c>
      <c r="H136" t="s">
        <v>20</v>
      </c>
      <c r="I136">
        <v>2</v>
      </c>
      <c r="J136">
        <v>0</v>
      </c>
      <c r="K136">
        <v>2</v>
      </c>
      <c r="O136">
        <f t="shared" si="113"/>
        <v>7870.32</v>
      </c>
      <c r="P136">
        <f t="shared" si="128"/>
        <v>7870.32</v>
      </c>
      <c r="Q136">
        <f t="shared" si="129"/>
        <v>0</v>
      </c>
      <c r="R136">
        <f t="shared" si="130"/>
        <v>0</v>
      </c>
      <c r="S136">
        <f t="shared" si="131"/>
        <v>0</v>
      </c>
      <c r="T136">
        <f t="shared" si="114"/>
        <v>0</v>
      </c>
      <c r="U136">
        <f t="shared" si="132"/>
        <v>0</v>
      </c>
      <c r="V136">
        <f t="shared" si="133"/>
        <v>0</v>
      </c>
      <c r="W136">
        <f t="shared" si="115"/>
        <v>0</v>
      </c>
      <c r="X136">
        <f t="shared" si="116"/>
        <v>0</v>
      </c>
      <c r="Y136">
        <f t="shared" si="117"/>
        <v>0</v>
      </c>
      <c r="AA136">
        <v>334399310</v>
      </c>
      <c r="AB136">
        <f t="shared" si="118"/>
        <v>3935.16</v>
      </c>
      <c r="AC136">
        <f>ROUND(((ES136*ROUND(1.02,7))),6)</f>
        <v>3935.16</v>
      </c>
      <c r="AD136">
        <f t="shared" si="134"/>
        <v>0</v>
      </c>
      <c r="AE136">
        <f t="shared" si="135"/>
        <v>0</v>
      </c>
      <c r="AF136">
        <f t="shared" si="136"/>
        <v>0</v>
      </c>
      <c r="AG136">
        <f t="shared" si="119"/>
        <v>0</v>
      </c>
      <c r="AH136">
        <f t="shared" si="137"/>
        <v>0</v>
      </c>
      <c r="AI136">
        <f t="shared" si="138"/>
        <v>0</v>
      </c>
      <c r="AJ136">
        <f t="shared" si="120"/>
        <v>0</v>
      </c>
      <c r="AK136">
        <v>3858</v>
      </c>
      <c r="AL136">
        <v>3858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3</v>
      </c>
      <c r="BM136">
        <v>1100</v>
      </c>
      <c r="BN136">
        <v>0</v>
      </c>
      <c r="BO136" t="s">
        <v>3</v>
      </c>
      <c r="BP136">
        <v>0</v>
      </c>
      <c r="BQ136">
        <v>8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1"/>
        <v>7870.32</v>
      </c>
      <c r="CQ136">
        <f>(ROUND(AL136*BC136,2)*ROUND(1.02,7))</f>
        <v>3935.16</v>
      </c>
      <c r="CR136">
        <f t="shared" si="139"/>
        <v>0</v>
      </c>
      <c r="CS136">
        <f t="shared" si="140"/>
        <v>0</v>
      </c>
      <c r="CT136">
        <f t="shared" si="141"/>
        <v>0</v>
      </c>
      <c r="CU136">
        <f t="shared" si="122"/>
        <v>0</v>
      </c>
      <c r="CV136">
        <f t="shared" si="142"/>
        <v>0</v>
      </c>
      <c r="CW136">
        <f t="shared" si="143"/>
        <v>0</v>
      </c>
      <c r="CX136">
        <f t="shared" si="123"/>
        <v>0</v>
      </c>
      <c r="CY136">
        <f>(((S136+R136)*AT136)/100)</f>
        <v>0</v>
      </c>
      <c r="CZ136">
        <f>(((S136+R136)*AU136)/100)</f>
        <v>0</v>
      </c>
      <c r="DC136" t="s">
        <v>3</v>
      </c>
      <c r="DD136" t="s">
        <v>237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20</v>
      </c>
      <c r="DW136" t="s">
        <v>20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293259530</v>
      </c>
      <c r="EF136">
        <v>8</v>
      </c>
      <c r="EG136" t="s">
        <v>223</v>
      </c>
      <c r="EH136">
        <v>0</v>
      </c>
      <c r="EI136" t="s">
        <v>3</v>
      </c>
      <c r="EJ136">
        <v>1</v>
      </c>
      <c r="EK136">
        <v>1100</v>
      </c>
      <c r="EL136" t="s">
        <v>224</v>
      </c>
      <c r="EM136" t="s">
        <v>225</v>
      </c>
      <c r="EO136" t="s">
        <v>3</v>
      </c>
      <c r="EQ136">
        <v>131072</v>
      </c>
      <c r="ER136">
        <v>3858</v>
      </c>
      <c r="ES136">
        <v>3858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08"/>
        <v>0</v>
      </c>
      <c r="FS136">
        <v>0</v>
      </c>
      <c r="FX136">
        <v>0</v>
      </c>
      <c r="FY136">
        <v>0</v>
      </c>
      <c r="GA136" t="s">
        <v>227</v>
      </c>
      <c r="GD136">
        <v>1</v>
      </c>
      <c r="GF136">
        <v>-786767952</v>
      </c>
      <c r="GG136">
        <v>2</v>
      </c>
      <c r="GH136">
        <v>0</v>
      </c>
      <c r="GI136">
        <v>-2</v>
      </c>
      <c r="GJ136">
        <v>0</v>
      </c>
      <c r="GK136">
        <v>0</v>
      </c>
      <c r="GL136">
        <f t="shared" si="109"/>
        <v>0</v>
      </c>
      <c r="GM136">
        <f t="shared" si="124"/>
        <v>7870.32</v>
      </c>
      <c r="GN136">
        <f t="shared" si="110"/>
        <v>7870.32</v>
      </c>
      <c r="GO136">
        <f t="shared" si="111"/>
        <v>0</v>
      </c>
      <c r="GP136">
        <f t="shared" si="112"/>
        <v>0</v>
      </c>
      <c r="GR136">
        <v>0</v>
      </c>
      <c r="GS136">
        <v>4</v>
      </c>
      <c r="GT136">
        <v>0</v>
      </c>
      <c r="GU136" t="s">
        <v>3</v>
      </c>
      <c r="GV136">
        <f t="shared" si="125"/>
        <v>0</v>
      </c>
      <c r="GW136">
        <v>1</v>
      </c>
      <c r="GX136">
        <f t="shared" si="126"/>
        <v>0</v>
      </c>
      <c r="HA136">
        <v>0</v>
      </c>
      <c r="HB136">
        <v>0</v>
      </c>
      <c r="HC136">
        <f t="shared" si="127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45" x14ac:dyDescent="0.2">
      <c r="A137">
        <v>17</v>
      </c>
      <c r="B137">
        <v>1</v>
      </c>
      <c r="E137" t="s">
        <v>275</v>
      </c>
      <c r="F137" t="s">
        <v>219</v>
      </c>
      <c r="G137" t="s">
        <v>241</v>
      </c>
      <c r="H137" t="s">
        <v>20</v>
      </c>
      <c r="I137">
        <v>2</v>
      </c>
      <c r="J137">
        <v>0</v>
      </c>
      <c r="K137">
        <v>2</v>
      </c>
      <c r="O137">
        <f t="shared" si="113"/>
        <v>756.23</v>
      </c>
      <c r="P137">
        <f t="shared" si="128"/>
        <v>756.23</v>
      </c>
      <c r="Q137">
        <f t="shared" si="129"/>
        <v>0</v>
      </c>
      <c r="R137">
        <f t="shared" si="130"/>
        <v>0</v>
      </c>
      <c r="S137">
        <f t="shared" si="131"/>
        <v>0</v>
      </c>
      <c r="T137">
        <f t="shared" si="114"/>
        <v>0</v>
      </c>
      <c r="U137">
        <f t="shared" si="132"/>
        <v>0</v>
      </c>
      <c r="V137">
        <f t="shared" si="133"/>
        <v>0</v>
      </c>
      <c r="W137">
        <f t="shared" si="115"/>
        <v>0</v>
      </c>
      <c r="X137">
        <f t="shared" si="116"/>
        <v>0</v>
      </c>
      <c r="Y137">
        <f t="shared" si="117"/>
        <v>0</v>
      </c>
      <c r="AA137">
        <v>334399310</v>
      </c>
      <c r="AB137">
        <f t="shared" si="118"/>
        <v>378.11399999999998</v>
      </c>
      <c r="AC137">
        <f>ROUND(((ES137*ROUND(1.02,7))),6)</f>
        <v>378.11399999999998</v>
      </c>
      <c r="AD137">
        <f t="shared" si="134"/>
        <v>0</v>
      </c>
      <c r="AE137">
        <f t="shared" si="135"/>
        <v>0</v>
      </c>
      <c r="AF137">
        <f t="shared" si="136"/>
        <v>0</v>
      </c>
      <c r="AG137">
        <f t="shared" si="119"/>
        <v>0</v>
      </c>
      <c r="AH137">
        <f t="shared" si="137"/>
        <v>0</v>
      </c>
      <c r="AI137">
        <f t="shared" si="138"/>
        <v>0</v>
      </c>
      <c r="AJ137">
        <f t="shared" si="120"/>
        <v>0</v>
      </c>
      <c r="AK137">
        <v>370.7</v>
      </c>
      <c r="AL137">
        <v>370.7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1100</v>
      </c>
      <c r="BN137">
        <v>0</v>
      </c>
      <c r="BO137" t="s">
        <v>3</v>
      </c>
      <c r="BP137">
        <v>0</v>
      </c>
      <c r="BQ137">
        <v>8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21"/>
        <v>756.23</v>
      </c>
      <c r="CQ137">
        <f>(ROUND(AL137*BC137,2)*ROUND(1.02,7))</f>
        <v>378.11399999999998</v>
      </c>
      <c r="CR137">
        <f t="shared" si="139"/>
        <v>0</v>
      </c>
      <c r="CS137">
        <f t="shared" si="140"/>
        <v>0</v>
      </c>
      <c r="CT137">
        <f t="shared" si="141"/>
        <v>0</v>
      </c>
      <c r="CU137">
        <f t="shared" si="122"/>
        <v>0</v>
      </c>
      <c r="CV137">
        <f t="shared" si="142"/>
        <v>0</v>
      </c>
      <c r="CW137">
        <f t="shared" si="143"/>
        <v>0</v>
      </c>
      <c r="CX137">
        <f t="shared" si="123"/>
        <v>0</v>
      </c>
      <c r="CY137">
        <f>(((S137+R137)*AT137)/100)</f>
        <v>0</v>
      </c>
      <c r="CZ137">
        <f>(((S137+R137)*AU137)/100)</f>
        <v>0</v>
      </c>
      <c r="DC137" t="s">
        <v>3</v>
      </c>
      <c r="DD137" t="s">
        <v>237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1013</v>
      </c>
      <c r="DV137" t="s">
        <v>20</v>
      </c>
      <c r="DW137" t="s">
        <v>20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293259530</v>
      </c>
      <c r="EF137">
        <v>8</v>
      </c>
      <c r="EG137" t="s">
        <v>223</v>
      </c>
      <c r="EH137">
        <v>0</v>
      </c>
      <c r="EI137" t="s">
        <v>3</v>
      </c>
      <c r="EJ137">
        <v>1</v>
      </c>
      <c r="EK137">
        <v>1100</v>
      </c>
      <c r="EL137" t="s">
        <v>224</v>
      </c>
      <c r="EM137" t="s">
        <v>225</v>
      </c>
      <c r="EO137" t="s">
        <v>3</v>
      </c>
      <c r="EQ137">
        <v>131072</v>
      </c>
      <c r="ER137">
        <v>370.7</v>
      </c>
      <c r="ES137">
        <v>370.7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FQ137">
        <v>0</v>
      </c>
      <c r="FR137">
        <f t="shared" si="108"/>
        <v>0</v>
      </c>
      <c r="FS137">
        <v>0</v>
      </c>
      <c r="FX137">
        <v>0</v>
      </c>
      <c r="FY137">
        <v>0</v>
      </c>
      <c r="GA137" t="s">
        <v>227</v>
      </c>
      <c r="GD137">
        <v>1</v>
      </c>
      <c r="GF137">
        <v>1580735775</v>
      </c>
      <c r="GG137">
        <v>2</v>
      </c>
      <c r="GH137">
        <v>0</v>
      </c>
      <c r="GI137">
        <v>-2</v>
      </c>
      <c r="GJ137">
        <v>0</v>
      </c>
      <c r="GK137">
        <v>0</v>
      </c>
      <c r="GL137">
        <f t="shared" si="109"/>
        <v>0</v>
      </c>
      <c r="GM137">
        <f t="shared" si="124"/>
        <v>756.23</v>
      </c>
      <c r="GN137">
        <f t="shared" si="110"/>
        <v>756.23</v>
      </c>
      <c r="GO137">
        <f t="shared" si="111"/>
        <v>0</v>
      </c>
      <c r="GP137">
        <f t="shared" si="112"/>
        <v>0</v>
      </c>
      <c r="GR137">
        <v>0</v>
      </c>
      <c r="GS137">
        <v>4</v>
      </c>
      <c r="GT137">
        <v>0</v>
      </c>
      <c r="GU137" t="s">
        <v>3</v>
      </c>
      <c r="GV137">
        <f t="shared" si="125"/>
        <v>0</v>
      </c>
      <c r="GW137">
        <v>1</v>
      </c>
      <c r="GX137">
        <f t="shared" si="126"/>
        <v>0</v>
      </c>
      <c r="HA137">
        <v>0</v>
      </c>
      <c r="HB137">
        <v>0</v>
      </c>
      <c r="HC137">
        <f t="shared" si="127"/>
        <v>0</v>
      </c>
      <c r="HE137" t="s">
        <v>3</v>
      </c>
      <c r="HF137" t="s">
        <v>3</v>
      </c>
      <c r="HM137" t="s">
        <v>3</v>
      </c>
      <c r="HN137" t="s">
        <v>3</v>
      </c>
      <c r="HO137" t="s">
        <v>3</v>
      </c>
      <c r="HP137" t="s">
        <v>3</v>
      </c>
      <c r="HQ137" t="s">
        <v>3</v>
      </c>
      <c r="IK137">
        <v>0</v>
      </c>
    </row>
    <row r="138" spans="1:245" x14ac:dyDescent="0.2">
      <c r="A138">
        <v>17</v>
      </c>
      <c r="B138">
        <v>1</v>
      </c>
      <c r="E138" t="s">
        <v>276</v>
      </c>
      <c r="F138" t="s">
        <v>219</v>
      </c>
      <c r="G138" t="s">
        <v>243</v>
      </c>
      <c r="H138" t="s">
        <v>20</v>
      </c>
      <c r="I138">
        <v>4</v>
      </c>
      <c r="J138">
        <v>0</v>
      </c>
      <c r="K138">
        <v>4</v>
      </c>
      <c r="O138">
        <f t="shared" si="113"/>
        <v>142.80000000000001</v>
      </c>
      <c r="P138">
        <f t="shared" si="128"/>
        <v>142.80000000000001</v>
      </c>
      <c r="Q138">
        <f t="shared" si="129"/>
        <v>0</v>
      </c>
      <c r="R138">
        <f t="shared" si="130"/>
        <v>0</v>
      </c>
      <c r="S138">
        <f t="shared" si="131"/>
        <v>0</v>
      </c>
      <c r="T138">
        <f t="shared" si="114"/>
        <v>0</v>
      </c>
      <c r="U138">
        <f t="shared" si="132"/>
        <v>0</v>
      </c>
      <c r="V138">
        <f t="shared" si="133"/>
        <v>0</v>
      </c>
      <c r="W138">
        <f t="shared" si="115"/>
        <v>0</v>
      </c>
      <c r="X138">
        <f t="shared" si="116"/>
        <v>0</v>
      </c>
      <c r="Y138">
        <f t="shared" si="117"/>
        <v>0</v>
      </c>
      <c r="AA138">
        <v>334399310</v>
      </c>
      <c r="AB138">
        <f t="shared" si="118"/>
        <v>35.700000000000003</v>
      </c>
      <c r="AC138">
        <f>ROUND(((ES138*ROUND(1.02,7))),6)</f>
        <v>35.700000000000003</v>
      </c>
      <c r="AD138">
        <f t="shared" si="134"/>
        <v>0</v>
      </c>
      <c r="AE138">
        <f t="shared" si="135"/>
        <v>0</v>
      </c>
      <c r="AF138">
        <f t="shared" si="136"/>
        <v>0</v>
      </c>
      <c r="AG138">
        <f t="shared" si="119"/>
        <v>0</v>
      </c>
      <c r="AH138">
        <f t="shared" si="137"/>
        <v>0</v>
      </c>
      <c r="AI138">
        <f t="shared" si="138"/>
        <v>0</v>
      </c>
      <c r="AJ138">
        <f t="shared" si="120"/>
        <v>0</v>
      </c>
      <c r="AK138">
        <v>35</v>
      </c>
      <c r="AL138">
        <v>35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3</v>
      </c>
      <c r="BM138">
        <v>1100</v>
      </c>
      <c r="BN138">
        <v>0</v>
      </c>
      <c r="BO138" t="s">
        <v>3</v>
      </c>
      <c r="BP138">
        <v>0</v>
      </c>
      <c r="BQ138">
        <v>8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21"/>
        <v>142.80000000000001</v>
      </c>
      <c r="CQ138">
        <f>(ROUND(AL138*BC138,2)*ROUND(1.02,7))</f>
        <v>35.700000000000003</v>
      </c>
      <c r="CR138">
        <f t="shared" si="139"/>
        <v>0</v>
      </c>
      <c r="CS138">
        <f t="shared" si="140"/>
        <v>0</v>
      </c>
      <c r="CT138">
        <f t="shared" si="141"/>
        <v>0</v>
      </c>
      <c r="CU138">
        <f t="shared" si="122"/>
        <v>0</v>
      </c>
      <c r="CV138">
        <f t="shared" si="142"/>
        <v>0</v>
      </c>
      <c r="CW138">
        <f t="shared" si="143"/>
        <v>0</v>
      </c>
      <c r="CX138">
        <f t="shared" si="123"/>
        <v>0</v>
      </c>
      <c r="CY138">
        <f>(((S138+R138)*AT138)/100)</f>
        <v>0</v>
      </c>
      <c r="CZ138">
        <f>(((S138+R138)*AU138)/100)</f>
        <v>0</v>
      </c>
      <c r="DC138" t="s">
        <v>3</v>
      </c>
      <c r="DD138" t="s">
        <v>237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20</v>
      </c>
      <c r="DW138" t="s">
        <v>20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293259530</v>
      </c>
      <c r="EF138">
        <v>8</v>
      </c>
      <c r="EG138" t="s">
        <v>223</v>
      </c>
      <c r="EH138">
        <v>0</v>
      </c>
      <c r="EI138" t="s">
        <v>3</v>
      </c>
      <c r="EJ138">
        <v>1</v>
      </c>
      <c r="EK138">
        <v>1100</v>
      </c>
      <c r="EL138" t="s">
        <v>224</v>
      </c>
      <c r="EM138" t="s">
        <v>225</v>
      </c>
      <c r="EO138" t="s">
        <v>3</v>
      </c>
      <c r="EQ138">
        <v>131072</v>
      </c>
      <c r="ER138">
        <v>35</v>
      </c>
      <c r="ES138">
        <v>35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08"/>
        <v>0</v>
      </c>
      <c r="FS138">
        <v>0</v>
      </c>
      <c r="FX138">
        <v>0</v>
      </c>
      <c r="FY138">
        <v>0</v>
      </c>
      <c r="GA138" t="s">
        <v>227</v>
      </c>
      <c r="GD138">
        <v>1</v>
      </c>
      <c r="GF138">
        <v>-43936984</v>
      </c>
      <c r="GG138">
        <v>2</v>
      </c>
      <c r="GH138">
        <v>0</v>
      </c>
      <c r="GI138">
        <v>-2</v>
      </c>
      <c r="GJ138">
        <v>0</v>
      </c>
      <c r="GK138">
        <v>0</v>
      </c>
      <c r="GL138">
        <f t="shared" si="109"/>
        <v>0</v>
      </c>
      <c r="GM138">
        <f t="shared" si="124"/>
        <v>142.80000000000001</v>
      </c>
      <c r="GN138">
        <f t="shared" si="110"/>
        <v>142.80000000000001</v>
      </c>
      <c r="GO138">
        <f t="shared" si="111"/>
        <v>0</v>
      </c>
      <c r="GP138">
        <f t="shared" si="112"/>
        <v>0</v>
      </c>
      <c r="GR138">
        <v>0</v>
      </c>
      <c r="GS138">
        <v>4</v>
      </c>
      <c r="GT138">
        <v>0</v>
      </c>
      <c r="GU138" t="s">
        <v>3</v>
      </c>
      <c r="GV138">
        <f t="shared" si="125"/>
        <v>0</v>
      </c>
      <c r="GW138">
        <v>1</v>
      </c>
      <c r="GX138">
        <f t="shared" si="126"/>
        <v>0</v>
      </c>
      <c r="HA138">
        <v>0</v>
      </c>
      <c r="HB138">
        <v>0</v>
      </c>
      <c r="HC138">
        <f t="shared" si="127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39" spans="1:245" x14ac:dyDescent="0.2">
      <c r="A139">
        <v>17</v>
      </c>
      <c r="B139">
        <v>1</v>
      </c>
      <c r="E139" t="s">
        <v>277</v>
      </c>
      <c r="F139" t="s">
        <v>219</v>
      </c>
      <c r="G139" t="s">
        <v>245</v>
      </c>
      <c r="H139" t="s">
        <v>20</v>
      </c>
      <c r="I139">
        <v>6</v>
      </c>
      <c r="J139">
        <v>0</v>
      </c>
      <c r="K139">
        <v>6</v>
      </c>
      <c r="O139">
        <f t="shared" si="113"/>
        <v>12774.89</v>
      </c>
      <c r="P139">
        <f t="shared" si="128"/>
        <v>12774.89</v>
      </c>
      <c r="Q139">
        <f t="shared" si="129"/>
        <v>0</v>
      </c>
      <c r="R139">
        <f t="shared" si="130"/>
        <v>0</v>
      </c>
      <c r="S139">
        <f t="shared" si="131"/>
        <v>0</v>
      </c>
      <c r="T139">
        <f t="shared" si="114"/>
        <v>0</v>
      </c>
      <c r="U139">
        <f t="shared" si="132"/>
        <v>0</v>
      </c>
      <c r="V139">
        <f t="shared" si="133"/>
        <v>0</v>
      </c>
      <c r="W139">
        <f t="shared" si="115"/>
        <v>0</v>
      </c>
      <c r="X139">
        <f t="shared" si="116"/>
        <v>0</v>
      </c>
      <c r="Y139">
        <f t="shared" si="117"/>
        <v>0</v>
      </c>
      <c r="AA139">
        <v>334399310</v>
      </c>
      <c r="AB139">
        <f t="shared" si="118"/>
        <v>2129.1480000000001</v>
      </c>
      <c r="AC139">
        <f>ROUND(((ES139*ROUND(1.02,7))),6)</f>
        <v>2129.1480000000001</v>
      </c>
      <c r="AD139">
        <f t="shared" si="134"/>
        <v>0</v>
      </c>
      <c r="AE139">
        <f t="shared" si="135"/>
        <v>0</v>
      </c>
      <c r="AF139">
        <f t="shared" si="136"/>
        <v>0</v>
      </c>
      <c r="AG139">
        <f t="shared" si="119"/>
        <v>0</v>
      </c>
      <c r="AH139">
        <f t="shared" si="137"/>
        <v>0</v>
      </c>
      <c r="AI139">
        <f t="shared" si="138"/>
        <v>0</v>
      </c>
      <c r="AJ139">
        <f t="shared" si="120"/>
        <v>0</v>
      </c>
      <c r="AK139">
        <v>2087.4</v>
      </c>
      <c r="AL139">
        <v>2087.4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1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3</v>
      </c>
      <c r="BM139">
        <v>1100</v>
      </c>
      <c r="BN139">
        <v>0</v>
      </c>
      <c r="BO139" t="s">
        <v>3</v>
      </c>
      <c r="BP139">
        <v>0</v>
      </c>
      <c r="BQ139">
        <v>8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21"/>
        <v>12774.89</v>
      </c>
      <c r="CQ139">
        <f>(ROUND(AL139*BC139,2)*ROUND(1.02,7))</f>
        <v>2129.1480000000001</v>
      </c>
      <c r="CR139">
        <f t="shared" si="139"/>
        <v>0</v>
      </c>
      <c r="CS139">
        <f t="shared" si="140"/>
        <v>0</v>
      </c>
      <c r="CT139">
        <f t="shared" si="141"/>
        <v>0</v>
      </c>
      <c r="CU139">
        <f t="shared" si="122"/>
        <v>0</v>
      </c>
      <c r="CV139">
        <f t="shared" si="142"/>
        <v>0</v>
      </c>
      <c r="CW139">
        <f t="shared" si="143"/>
        <v>0</v>
      </c>
      <c r="CX139">
        <f t="shared" si="123"/>
        <v>0</v>
      </c>
      <c r="CY139">
        <f>(((S139+R139)*AT139)/100)</f>
        <v>0</v>
      </c>
      <c r="CZ139">
        <f>(((S139+R139)*AU139)/100)</f>
        <v>0</v>
      </c>
      <c r="DC139" t="s">
        <v>3</v>
      </c>
      <c r="DD139" t="s">
        <v>237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1013</v>
      </c>
      <c r="DV139" t="s">
        <v>20</v>
      </c>
      <c r="DW139" t="s">
        <v>20</v>
      </c>
      <c r="DX139">
        <v>1</v>
      </c>
      <c r="DZ139" t="s">
        <v>3</v>
      </c>
      <c r="EA139" t="s">
        <v>3</v>
      </c>
      <c r="EB139" t="s">
        <v>3</v>
      </c>
      <c r="EC139" t="s">
        <v>3</v>
      </c>
      <c r="EE139">
        <v>293259530</v>
      </c>
      <c r="EF139">
        <v>8</v>
      </c>
      <c r="EG139" t="s">
        <v>223</v>
      </c>
      <c r="EH139">
        <v>0</v>
      </c>
      <c r="EI139" t="s">
        <v>3</v>
      </c>
      <c r="EJ139">
        <v>1</v>
      </c>
      <c r="EK139">
        <v>1100</v>
      </c>
      <c r="EL139" t="s">
        <v>224</v>
      </c>
      <c r="EM139" t="s">
        <v>225</v>
      </c>
      <c r="EO139" t="s">
        <v>3</v>
      </c>
      <c r="EQ139">
        <v>0</v>
      </c>
      <c r="ER139">
        <v>2087.4</v>
      </c>
      <c r="ES139">
        <v>2087.4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f t="shared" si="108"/>
        <v>0</v>
      </c>
      <c r="FS139">
        <v>0</v>
      </c>
      <c r="FX139">
        <v>0</v>
      </c>
      <c r="FY139">
        <v>0</v>
      </c>
      <c r="GA139" t="s">
        <v>227</v>
      </c>
      <c r="GD139">
        <v>1</v>
      </c>
      <c r="GF139">
        <v>-1361346005</v>
      </c>
      <c r="GG139">
        <v>2</v>
      </c>
      <c r="GH139">
        <v>0</v>
      </c>
      <c r="GI139">
        <v>-2</v>
      </c>
      <c r="GJ139">
        <v>0</v>
      </c>
      <c r="GK139">
        <v>0</v>
      </c>
      <c r="GL139">
        <f t="shared" si="109"/>
        <v>0</v>
      </c>
      <c r="GM139">
        <f t="shared" si="124"/>
        <v>12774.89</v>
      </c>
      <c r="GN139">
        <f t="shared" si="110"/>
        <v>12774.89</v>
      </c>
      <c r="GO139">
        <f t="shared" si="111"/>
        <v>0</v>
      </c>
      <c r="GP139">
        <f t="shared" si="112"/>
        <v>0</v>
      </c>
      <c r="GR139">
        <v>0</v>
      </c>
      <c r="GS139">
        <v>4</v>
      </c>
      <c r="GT139">
        <v>0</v>
      </c>
      <c r="GU139" t="s">
        <v>3</v>
      </c>
      <c r="GV139">
        <f t="shared" si="125"/>
        <v>0</v>
      </c>
      <c r="GW139">
        <v>1</v>
      </c>
      <c r="GX139">
        <f t="shared" si="126"/>
        <v>0</v>
      </c>
      <c r="HA139">
        <v>0</v>
      </c>
      <c r="HB139">
        <v>0</v>
      </c>
      <c r="HC139">
        <f t="shared" si="127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IK139">
        <v>0</v>
      </c>
    </row>
    <row r="140" spans="1:245" x14ac:dyDescent="0.2">
      <c r="A140">
        <v>17</v>
      </c>
      <c r="B140">
        <v>1</v>
      </c>
      <c r="E140" t="s">
        <v>3</v>
      </c>
      <c r="F140" t="s">
        <v>246</v>
      </c>
      <c r="G140" t="s">
        <v>247</v>
      </c>
      <c r="H140" t="s">
        <v>248</v>
      </c>
      <c r="I140">
        <f>ROUND(6/100,7)</f>
        <v>0.06</v>
      </c>
      <c r="J140">
        <v>0</v>
      </c>
      <c r="K140">
        <f>ROUND(6/100,7)</f>
        <v>0.06</v>
      </c>
      <c r="O140">
        <f t="shared" si="113"/>
        <v>2429.73</v>
      </c>
      <c r="P140">
        <f t="shared" si="128"/>
        <v>2429.73</v>
      </c>
      <c r="Q140">
        <f t="shared" si="129"/>
        <v>0</v>
      </c>
      <c r="R140">
        <f t="shared" si="130"/>
        <v>0</v>
      </c>
      <c r="S140">
        <f t="shared" si="131"/>
        <v>0</v>
      </c>
      <c r="T140">
        <f t="shared" si="114"/>
        <v>0</v>
      </c>
      <c r="U140">
        <f t="shared" si="132"/>
        <v>0</v>
      </c>
      <c r="V140">
        <f t="shared" si="133"/>
        <v>0</v>
      </c>
      <c r="W140">
        <f t="shared" si="115"/>
        <v>0</v>
      </c>
      <c r="X140">
        <f t="shared" si="116"/>
        <v>0</v>
      </c>
      <c r="Y140">
        <f t="shared" si="117"/>
        <v>0</v>
      </c>
      <c r="AA140">
        <v>-1</v>
      </c>
      <c r="AB140">
        <f t="shared" si="118"/>
        <v>43543.49</v>
      </c>
      <c r="AC140">
        <f>ROUND((ES140),6)</f>
        <v>43543.49</v>
      </c>
      <c r="AD140">
        <f t="shared" si="134"/>
        <v>0</v>
      </c>
      <c r="AE140">
        <f t="shared" si="135"/>
        <v>0</v>
      </c>
      <c r="AF140">
        <f t="shared" si="136"/>
        <v>0</v>
      </c>
      <c r="AG140">
        <f t="shared" si="119"/>
        <v>0</v>
      </c>
      <c r="AH140">
        <f t="shared" si="137"/>
        <v>0</v>
      </c>
      <c r="AI140">
        <f t="shared" si="138"/>
        <v>0</v>
      </c>
      <c r="AJ140">
        <f t="shared" si="120"/>
        <v>0</v>
      </c>
      <c r="AK140">
        <v>43543.49</v>
      </c>
      <c r="AL140">
        <v>43543.49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1</v>
      </c>
      <c r="AW140">
        <v>1</v>
      </c>
      <c r="AZ140">
        <v>1</v>
      </c>
      <c r="BA140">
        <v>1</v>
      </c>
      <c r="BB140">
        <v>1</v>
      </c>
      <c r="BC140">
        <v>0.93</v>
      </c>
      <c r="BD140" t="s">
        <v>3</v>
      </c>
      <c r="BE140" t="s">
        <v>3</v>
      </c>
      <c r="BF140" t="s">
        <v>3</v>
      </c>
      <c r="BG140" t="s">
        <v>3</v>
      </c>
      <c r="BH140">
        <v>3</v>
      </c>
      <c r="BI140">
        <v>2</v>
      </c>
      <c r="BJ140" t="s">
        <v>249</v>
      </c>
      <c r="BM140">
        <v>500002</v>
      </c>
      <c r="BN140">
        <v>0</v>
      </c>
      <c r="BO140" t="s">
        <v>246</v>
      </c>
      <c r="BP140">
        <v>1</v>
      </c>
      <c r="BQ140">
        <v>12</v>
      </c>
      <c r="BR140">
        <v>0</v>
      </c>
      <c r="BS140">
        <v>1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0</v>
      </c>
      <c r="CA140">
        <v>0</v>
      </c>
      <c r="CB140" t="s">
        <v>3</v>
      </c>
      <c r="CE140">
        <v>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21"/>
        <v>2429.73</v>
      </c>
      <c r="CQ140">
        <f>ROUND(AL140*BC140,2)</f>
        <v>40495.449999999997</v>
      </c>
      <c r="CR140">
        <f t="shared" si="139"/>
        <v>0</v>
      </c>
      <c r="CS140">
        <f t="shared" si="140"/>
        <v>0</v>
      </c>
      <c r="CT140">
        <f t="shared" si="141"/>
        <v>0</v>
      </c>
      <c r="CU140">
        <f t="shared" si="122"/>
        <v>0</v>
      </c>
      <c r="CV140">
        <f t="shared" si="142"/>
        <v>0</v>
      </c>
      <c r="CW140">
        <f t="shared" si="143"/>
        <v>0</v>
      </c>
      <c r="CX140">
        <f t="shared" si="123"/>
        <v>0</v>
      </c>
      <c r="CY140">
        <f>0</f>
        <v>0</v>
      </c>
      <c r="CZ140">
        <f>0</f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0</v>
      </c>
      <c r="DO140">
        <v>0</v>
      </c>
      <c r="DP140">
        <v>1</v>
      </c>
      <c r="DQ140">
        <v>1</v>
      </c>
      <c r="DU140">
        <v>1013</v>
      </c>
      <c r="DV140" t="s">
        <v>248</v>
      </c>
      <c r="DW140" t="s">
        <v>248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293259285</v>
      </c>
      <c r="EF140">
        <v>12</v>
      </c>
      <c r="EG140" t="s">
        <v>250</v>
      </c>
      <c r="EH140">
        <v>0</v>
      </c>
      <c r="EI140" t="s">
        <v>3</v>
      </c>
      <c r="EJ140">
        <v>2</v>
      </c>
      <c r="EK140">
        <v>500002</v>
      </c>
      <c r="EL140" t="s">
        <v>251</v>
      </c>
      <c r="EM140" t="s">
        <v>252</v>
      </c>
      <c r="EO140" t="s">
        <v>3</v>
      </c>
      <c r="EQ140">
        <v>132096</v>
      </c>
      <c r="ER140">
        <v>43543.49</v>
      </c>
      <c r="ES140">
        <v>43543.49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FQ140">
        <v>0</v>
      </c>
      <c r="FR140">
        <f t="shared" si="108"/>
        <v>0</v>
      </c>
      <c r="FS140">
        <v>0</v>
      </c>
      <c r="FX140">
        <v>0</v>
      </c>
      <c r="FY140">
        <v>0</v>
      </c>
      <c r="GA140" t="s">
        <v>3</v>
      </c>
      <c r="GD140">
        <v>1</v>
      </c>
      <c r="GF140">
        <v>1383073086</v>
      </c>
      <c r="GG140">
        <v>2</v>
      </c>
      <c r="GH140">
        <v>1</v>
      </c>
      <c r="GI140">
        <v>2</v>
      </c>
      <c r="GJ140">
        <v>0</v>
      </c>
      <c r="GK140">
        <v>0</v>
      </c>
      <c r="GL140">
        <f t="shared" si="109"/>
        <v>0</v>
      </c>
      <c r="GM140">
        <f t="shared" si="124"/>
        <v>2429.73</v>
      </c>
      <c r="GN140">
        <f t="shared" si="110"/>
        <v>0</v>
      </c>
      <c r="GO140">
        <f t="shared" si="111"/>
        <v>2429.73</v>
      </c>
      <c r="GP140">
        <f t="shared" si="112"/>
        <v>0</v>
      </c>
      <c r="GR140">
        <v>0</v>
      </c>
      <c r="GS140">
        <v>3</v>
      </c>
      <c r="GT140">
        <v>0</v>
      </c>
      <c r="GU140" t="s">
        <v>3</v>
      </c>
      <c r="GV140">
        <f t="shared" si="125"/>
        <v>0</v>
      </c>
      <c r="GW140">
        <v>1</v>
      </c>
      <c r="GX140">
        <f t="shared" si="126"/>
        <v>0</v>
      </c>
      <c r="HA140">
        <v>0</v>
      </c>
      <c r="HB140">
        <v>0</v>
      </c>
      <c r="HC140">
        <f t="shared" si="127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IK140">
        <v>0</v>
      </c>
    </row>
    <row r="141" spans="1:245" x14ac:dyDescent="0.2">
      <c r="A141">
        <v>17</v>
      </c>
      <c r="B141">
        <v>1</v>
      </c>
      <c r="E141" t="s">
        <v>278</v>
      </c>
      <c r="F141" t="s">
        <v>219</v>
      </c>
      <c r="G141" t="s">
        <v>254</v>
      </c>
      <c r="H141" t="s">
        <v>20</v>
      </c>
      <c r="I141">
        <v>6</v>
      </c>
      <c r="J141">
        <v>0</v>
      </c>
      <c r="K141">
        <v>6</v>
      </c>
      <c r="O141">
        <f t="shared" si="113"/>
        <v>70.38</v>
      </c>
      <c r="P141">
        <f t="shared" si="128"/>
        <v>70.38</v>
      </c>
      <c r="Q141">
        <f t="shared" si="129"/>
        <v>0</v>
      </c>
      <c r="R141">
        <f t="shared" si="130"/>
        <v>0</v>
      </c>
      <c r="S141">
        <f t="shared" si="131"/>
        <v>0</v>
      </c>
      <c r="T141">
        <f t="shared" si="114"/>
        <v>0</v>
      </c>
      <c r="U141">
        <f t="shared" si="132"/>
        <v>0</v>
      </c>
      <c r="V141">
        <f t="shared" si="133"/>
        <v>0</v>
      </c>
      <c r="W141">
        <f t="shared" si="115"/>
        <v>0</v>
      </c>
      <c r="X141">
        <f t="shared" si="116"/>
        <v>0</v>
      </c>
      <c r="Y141">
        <f t="shared" si="117"/>
        <v>0</v>
      </c>
      <c r="AA141">
        <v>334399310</v>
      </c>
      <c r="AB141">
        <f t="shared" si="118"/>
        <v>11.73</v>
      </c>
      <c r="AC141">
        <f>ROUND(((ES141*ROUND(1.02,7))),6)</f>
        <v>11.73</v>
      </c>
      <c r="AD141">
        <f t="shared" si="134"/>
        <v>0</v>
      </c>
      <c r="AE141">
        <f t="shared" si="135"/>
        <v>0</v>
      </c>
      <c r="AF141">
        <f t="shared" si="136"/>
        <v>0</v>
      </c>
      <c r="AG141">
        <f t="shared" si="119"/>
        <v>0</v>
      </c>
      <c r="AH141">
        <f t="shared" si="137"/>
        <v>0</v>
      </c>
      <c r="AI141">
        <f t="shared" si="138"/>
        <v>0</v>
      </c>
      <c r="AJ141">
        <f t="shared" si="120"/>
        <v>0</v>
      </c>
      <c r="AK141">
        <v>11.5</v>
      </c>
      <c r="AL141">
        <v>11.5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1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</v>
      </c>
      <c r="BM141">
        <v>1100</v>
      </c>
      <c r="BN141">
        <v>0</v>
      </c>
      <c r="BO141" t="s">
        <v>3</v>
      </c>
      <c r="BP141">
        <v>0</v>
      </c>
      <c r="BQ141">
        <v>8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21"/>
        <v>70.38</v>
      </c>
      <c r="CQ141">
        <f>(ROUND(AL141*BC141,2)*ROUND(1.02,7))</f>
        <v>11.73</v>
      </c>
      <c r="CR141">
        <f t="shared" si="139"/>
        <v>0</v>
      </c>
      <c r="CS141">
        <f t="shared" si="140"/>
        <v>0</v>
      </c>
      <c r="CT141">
        <f t="shared" si="141"/>
        <v>0</v>
      </c>
      <c r="CU141">
        <f t="shared" si="122"/>
        <v>0</v>
      </c>
      <c r="CV141">
        <f t="shared" si="142"/>
        <v>0</v>
      </c>
      <c r="CW141">
        <f t="shared" si="143"/>
        <v>0</v>
      </c>
      <c r="CX141">
        <f t="shared" si="123"/>
        <v>0</v>
      </c>
      <c r="CY141">
        <f>(((S141+R141)*AT141)/100)</f>
        <v>0</v>
      </c>
      <c r="CZ141">
        <f>(((S141+R141)*AU141)/100)</f>
        <v>0</v>
      </c>
      <c r="DC141" t="s">
        <v>3</v>
      </c>
      <c r="DD141" t="s">
        <v>237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1013</v>
      </c>
      <c r="DV141" t="s">
        <v>20</v>
      </c>
      <c r="DW141" t="s">
        <v>20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293259530</v>
      </c>
      <c r="EF141">
        <v>8</v>
      </c>
      <c r="EG141" t="s">
        <v>223</v>
      </c>
      <c r="EH141">
        <v>0</v>
      </c>
      <c r="EI141" t="s">
        <v>3</v>
      </c>
      <c r="EJ141">
        <v>1</v>
      </c>
      <c r="EK141">
        <v>1100</v>
      </c>
      <c r="EL141" t="s">
        <v>224</v>
      </c>
      <c r="EM141" t="s">
        <v>225</v>
      </c>
      <c r="EO141" t="s">
        <v>3</v>
      </c>
      <c r="EQ141">
        <v>131072</v>
      </c>
      <c r="ER141">
        <v>11.5</v>
      </c>
      <c r="ES141">
        <v>11.5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f t="shared" si="108"/>
        <v>0</v>
      </c>
      <c r="FS141">
        <v>0</v>
      </c>
      <c r="FX141">
        <v>0</v>
      </c>
      <c r="FY141">
        <v>0</v>
      </c>
      <c r="GA141" t="s">
        <v>227</v>
      </c>
      <c r="GD141">
        <v>1</v>
      </c>
      <c r="GF141">
        <v>-1000886717</v>
      </c>
      <c r="GG141">
        <v>2</v>
      </c>
      <c r="GH141">
        <v>0</v>
      </c>
      <c r="GI141">
        <v>-2</v>
      </c>
      <c r="GJ141">
        <v>0</v>
      </c>
      <c r="GK141">
        <v>0</v>
      </c>
      <c r="GL141">
        <f t="shared" si="109"/>
        <v>0</v>
      </c>
      <c r="GM141">
        <f t="shared" si="124"/>
        <v>70.38</v>
      </c>
      <c r="GN141">
        <f t="shared" si="110"/>
        <v>70.38</v>
      </c>
      <c r="GO141">
        <f t="shared" si="111"/>
        <v>0</v>
      </c>
      <c r="GP141">
        <f t="shared" si="112"/>
        <v>0</v>
      </c>
      <c r="GR141">
        <v>0</v>
      </c>
      <c r="GS141">
        <v>4</v>
      </c>
      <c r="GT141">
        <v>0</v>
      </c>
      <c r="GU141" t="s">
        <v>3</v>
      </c>
      <c r="GV141">
        <f t="shared" si="125"/>
        <v>0</v>
      </c>
      <c r="GW141">
        <v>1</v>
      </c>
      <c r="GX141">
        <f t="shared" si="126"/>
        <v>0</v>
      </c>
      <c r="HA141">
        <v>0</v>
      </c>
      <c r="HB141">
        <v>0</v>
      </c>
      <c r="HC141">
        <f t="shared" si="127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IK141">
        <v>0</v>
      </c>
    </row>
    <row r="142" spans="1:245" x14ac:dyDescent="0.2">
      <c r="A142">
        <v>17</v>
      </c>
      <c r="B142">
        <v>1</v>
      </c>
      <c r="E142" t="s">
        <v>279</v>
      </c>
      <c r="F142" t="s">
        <v>256</v>
      </c>
      <c r="G142" t="s">
        <v>257</v>
      </c>
      <c r="H142" t="s">
        <v>20</v>
      </c>
      <c r="I142">
        <v>12</v>
      </c>
      <c r="J142">
        <v>0</v>
      </c>
      <c r="K142">
        <v>12</v>
      </c>
      <c r="O142">
        <f t="shared" si="113"/>
        <v>1898.04</v>
      </c>
      <c r="P142">
        <f t="shared" si="128"/>
        <v>1898.04</v>
      </c>
      <c r="Q142">
        <f t="shared" si="129"/>
        <v>0</v>
      </c>
      <c r="R142">
        <f t="shared" si="130"/>
        <v>0</v>
      </c>
      <c r="S142">
        <f t="shared" si="131"/>
        <v>0</v>
      </c>
      <c r="T142">
        <f t="shared" si="114"/>
        <v>0</v>
      </c>
      <c r="U142">
        <f t="shared" si="132"/>
        <v>0</v>
      </c>
      <c r="V142">
        <f t="shared" si="133"/>
        <v>0</v>
      </c>
      <c r="W142">
        <f t="shared" si="115"/>
        <v>0</v>
      </c>
      <c r="X142">
        <f t="shared" si="116"/>
        <v>0</v>
      </c>
      <c r="Y142">
        <f t="shared" si="117"/>
        <v>0</v>
      </c>
      <c r="AA142">
        <v>334399310</v>
      </c>
      <c r="AB142">
        <f t="shared" si="118"/>
        <v>127.56</v>
      </c>
      <c r="AC142">
        <f>ROUND((ES142),6)</f>
        <v>127.56</v>
      </c>
      <c r="AD142">
        <f t="shared" si="134"/>
        <v>0</v>
      </c>
      <c r="AE142">
        <f t="shared" si="135"/>
        <v>0</v>
      </c>
      <c r="AF142">
        <f t="shared" si="136"/>
        <v>0</v>
      </c>
      <c r="AG142">
        <f t="shared" si="119"/>
        <v>0</v>
      </c>
      <c r="AH142">
        <f t="shared" si="137"/>
        <v>0</v>
      </c>
      <c r="AI142">
        <f t="shared" si="138"/>
        <v>0</v>
      </c>
      <c r="AJ142">
        <f t="shared" si="120"/>
        <v>0</v>
      </c>
      <c r="AK142">
        <v>127.56</v>
      </c>
      <c r="AL142">
        <v>127.56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1.24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2</v>
      </c>
      <c r="BJ142" t="s">
        <v>258</v>
      </c>
      <c r="BM142">
        <v>500002</v>
      </c>
      <c r="BN142">
        <v>0</v>
      </c>
      <c r="BO142" t="s">
        <v>256</v>
      </c>
      <c r="BP142">
        <v>1</v>
      </c>
      <c r="BQ142">
        <v>12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21"/>
        <v>1898.04</v>
      </c>
      <c r="CQ142">
        <f>ROUND(AL142*BC142,2)</f>
        <v>158.16999999999999</v>
      </c>
      <c r="CR142">
        <f t="shared" si="139"/>
        <v>0</v>
      </c>
      <c r="CS142">
        <f t="shared" si="140"/>
        <v>0</v>
      </c>
      <c r="CT142">
        <f t="shared" si="141"/>
        <v>0</v>
      </c>
      <c r="CU142">
        <f t="shared" si="122"/>
        <v>0</v>
      </c>
      <c r="CV142">
        <f t="shared" si="142"/>
        <v>0</v>
      </c>
      <c r="CW142">
        <f t="shared" si="143"/>
        <v>0</v>
      </c>
      <c r="CX142">
        <f t="shared" si="123"/>
        <v>0</v>
      </c>
      <c r="CY142">
        <f>0</f>
        <v>0</v>
      </c>
      <c r="CZ142">
        <f>0</f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1013</v>
      </c>
      <c r="DV142" t="s">
        <v>20</v>
      </c>
      <c r="DW142" t="s">
        <v>20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293259285</v>
      </c>
      <c r="EF142">
        <v>12</v>
      </c>
      <c r="EG142" t="s">
        <v>250</v>
      </c>
      <c r="EH142">
        <v>0</v>
      </c>
      <c r="EI142" t="s">
        <v>3</v>
      </c>
      <c r="EJ142">
        <v>2</v>
      </c>
      <c r="EK142">
        <v>500002</v>
      </c>
      <c r="EL142" t="s">
        <v>251</v>
      </c>
      <c r="EM142" t="s">
        <v>252</v>
      </c>
      <c r="EO142" t="s">
        <v>3</v>
      </c>
      <c r="EQ142">
        <v>131072</v>
      </c>
      <c r="ER142">
        <v>127.56</v>
      </c>
      <c r="ES142">
        <v>127.56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f t="shared" si="108"/>
        <v>0</v>
      </c>
      <c r="FS142">
        <v>0</v>
      </c>
      <c r="FX142">
        <v>0</v>
      </c>
      <c r="FY142">
        <v>0</v>
      </c>
      <c r="GA142" t="s">
        <v>3</v>
      </c>
      <c r="GD142">
        <v>1</v>
      </c>
      <c r="GF142">
        <v>-1786456576</v>
      </c>
      <c r="GG142">
        <v>2</v>
      </c>
      <c r="GH142">
        <v>1</v>
      </c>
      <c r="GI142">
        <v>2</v>
      </c>
      <c r="GJ142">
        <v>0</v>
      </c>
      <c r="GK142">
        <v>0</v>
      </c>
      <c r="GL142">
        <f t="shared" si="109"/>
        <v>0</v>
      </c>
      <c r="GM142">
        <f t="shared" si="124"/>
        <v>1898.04</v>
      </c>
      <c r="GN142">
        <f t="shared" si="110"/>
        <v>0</v>
      </c>
      <c r="GO142">
        <f t="shared" si="111"/>
        <v>1898.04</v>
      </c>
      <c r="GP142">
        <f t="shared" si="112"/>
        <v>0</v>
      </c>
      <c r="GR142">
        <v>0</v>
      </c>
      <c r="GS142">
        <v>3</v>
      </c>
      <c r="GT142">
        <v>0</v>
      </c>
      <c r="GU142" t="s">
        <v>3</v>
      </c>
      <c r="GV142">
        <f t="shared" si="125"/>
        <v>0</v>
      </c>
      <c r="GW142">
        <v>1</v>
      </c>
      <c r="GX142">
        <f t="shared" si="126"/>
        <v>0</v>
      </c>
      <c r="HA142">
        <v>0</v>
      </c>
      <c r="HB142">
        <v>0</v>
      </c>
      <c r="HC142">
        <f t="shared" si="127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IK142">
        <v>0</v>
      </c>
    </row>
    <row r="143" spans="1:245" x14ac:dyDescent="0.2">
      <c r="A143">
        <v>17</v>
      </c>
      <c r="B143">
        <v>1</v>
      </c>
      <c r="C143">
        <f>ROW(SmtRes!A217)</f>
        <v>217</v>
      </c>
      <c r="D143">
        <f>ROW(EtalonRes!A255)</f>
        <v>255</v>
      </c>
      <c r="E143" t="s">
        <v>280</v>
      </c>
      <c r="F143" t="s">
        <v>281</v>
      </c>
      <c r="G143" t="s">
        <v>282</v>
      </c>
      <c r="H143" t="s">
        <v>20</v>
      </c>
      <c r="I143">
        <v>1</v>
      </c>
      <c r="J143">
        <v>0</v>
      </c>
      <c r="K143">
        <v>1</v>
      </c>
      <c r="O143">
        <f t="shared" si="113"/>
        <v>5408.89</v>
      </c>
      <c r="P143">
        <f>SUMIF(SmtRes!AQ208:'SmtRes'!AQ217,"=1",SmtRes!DF208:'SmtRes'!DF217)</f>
        <v>174.71</v>
      </c>
      <c r="Q143">
        <f>SUMIF(SmtRes!AQ208:'SmtRes'!AQ217,"=1",SmtRes!DG208:'SmtRes'!DG217)</f>
        <v>2268.09</v>
      </c>
      <c r="R143">
        <f>SUMIF(SmtRes!AQ208:'SmtRes'!AQ217,"=1",SmtRes!DH208:'SmtRes'!DH217)</f>
        <v>640.81000000000006</v>
      </c>
      <c r="S143">
        <f>SUMIF(SmtRes!AQ208:'SmtRes'!AQ217,"=1",SmtRes!DI208:'SmtRes'!DI217)</f>
        <v>2325.2800000000002</v>
      </c>
      <c r="T143">
        <f t="shared" si="114"/>
        <v>0</v>
      </c>
      <c r="U143">
        <f>SUMIF(SmtRes!AQ208:'SmtRes'!AQ217,"=1",SmtRes!CV208:'SmtRes'!CV217)</f>
        <v>4.2228000000000003</v>
      </c>
      <c r="V143">
        <f>SUMIF(SmtRes!AQ208:'SmtRes'!AQ217,"=1",SmtRes!CW208:'SmtRes'!CW217)</f>
        <v>1.2006000000000001</v>
      </c>
      <c r="W143">
        <f t="shared" si="115"/>
        <v>0</v>
      </c>
      <c r="X143">
        <f t="shared" si="116"/>
        <v>3055.07</v>
      </c>
      <c r="Y143">
        <f t="shared" si="117"/>
        <v>1779.65</v>
      </c>
      <c r="AA143">
        <v>334399310</v>
      </c>
      <c r="AB143">
        <f t="shared" si="118"/>
        <v>3825.0239379999998</v>
      </c>
      <c r="AC143">
        <f>ROUND((SUM(SmtRes!BQ208:'SmtRes'!BQ217)),6)</f>
        <v>121.76385399999999</v>
      </c>
      <c r="AD143">
        <f>ROUND((((SUM(SmtRes!BR208:'SmtRes'!BR217))-(SUM(SmtRes!BS208:'SmtRes'!BS217)))+AE143),6)</f>
        <v>1843.032228</v>
      </c>
      <c r="AE143">
        <f>ROUND((SUM(SmtRes!BS208:'SmtRes'!BS217)),6)</f>
        <v>640.80824399999995</v>
      </c>
      <c r="AF143">
        <f>ROUND((SUM(SmtRes!BT208:'SmtRes'!BT217)),6)</f>
        <v>1860.227856</v>
      </c>
      <c r="AG143">
        <f t="shared" si="119"/>
        <v>0</v>
      </c>
      <c r="AH143">
        <f>(SUM(SmtRes!BU208:'SmtRes'!BU217))</f>
        <v>4.2227999999999994</v>
      </c>
      <c r="AI143">
        <f>(SUM(SmtRes!BV208:'SmtRes'!BV217))</f>
        <v>1.2005999999999999</v>
      </c>
      <c r="AJ143">
        <f t="shared" si="120"/>
        <v>0</v>
      </c>
      <c r="AK143">
        <v>3269.6394540000001</v>
      </c>
      <c r="AL143">
        <v>121.76385400000001</v>
      </c>
      <c r="AM143">
        <v>1335.5306</v>
      </c>
      <c r="AN143">
        <v>464.35380000000009</v>
      </c>
      <c r="AO143">
        <v>1347.9911999999999</v>
      </c>
      <c r="AP143">
        <v>0</v>
      </c>
      <c r="AQ143">
        <v>3.06</v>
      </c>
      <c r="AR143">
        <v>0.87000000000000011</v>
      </c>
      <c r="AS143">
        <v>0</v>
      </c>
      <c r="AT143">
        <v>103</v>
      </c>
      <c r="AU143">
        <v>60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1</v>
      </c>
      <c r="BD143" t="s">
        <v>3</v>
      </c>
      <c r="BE143" t="s">
        <v>3</v>
      </c>
      <c r="BF143" t="s">
        <v>3</v>
      </c>
      <c r="BG143" t="s">
        <v>3</v>
      </c>
      <c r="BH143">
        <v>0</v>
      </c>
      <c r="BI143">
        <v>1</v>
      </c>
      <c r="BJ143" t="s">
        <v>283</v>
      </c>
      <c r="BM143">
        <v>33001</v>
      </c>
      <c r="BN143">
        <v>0</v>
      </c>
      <c r="BO143" t="s">
        <v>3</v>
      </c>
      <c r="BP143">
        <v>0</v>
      </c>
      <c r="BQ143">
        <v>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103</v>
      </c>
      <c r="CA143">
        <v>60</v>
      </c>
      <c r="CB143" t="s">
        <v>3</v>
      </c>
      <c r="CE143">
        <v>0</v>
      </c>
      <c r="CF143">
        <v>0</v>
      </c>
      <c r="CG143">
        <v>0</v>
      </c>
      <c r="CM143">
        <v>0</v>
      </c>
      <c r="CN143" t="s">
        <v>855</v>
      </c>
      <c r="CO143">
        <v>0</v>
      </c>
      <c r="CP143">
        <f t="shared" si="121"/>
        <v>5408.89</v>
      </c>
      <c r="CQ143">
        <f>SUMIF(SmtRes!AQ208:'SmtRes'!AQ217,"=1",SmtRes!AA208:'SmtRes'!AA217)</f>
        <v>163324.25999999998</v>
      </c>
      <c r="CR143">
        <f>SUMIF(SmtRes!AQ208:'SmtRes'!AQ217,"=1",SmtRes!AB208:'SmtRes'!AB217)</f>
        <v>2809.4800000000005</v>
      </c>
      <c r="CS143">
        <f>SUMIF(SmtRes!AQ208:'SmtRes'!AQ217,"=1",SmtRes!AC208:'SmtRes'!AC217)</f>
        <v>1027.3000000000002</v>
      </c>
      <c r="CT143">
        <f>SUMIF(SmtRes!AQ208:'SmtRes'!AQ217,"=1",SmtRes!AD208:'SmtRes'!AD217)</f>
        <v>550.65</v>
      </c>
      <c r="CU143">
        <f t="shared" si="122"/>
        <v>0</v>
      </c>
      <c r="CV143">
        <f>SUMIF(SmtRes!AQ208:'SmtRes'!AQ217,"=1",SmtRes!BU208:'SmtRes'!BU217)</f>
        <v>4.2227999999999994</v>
      </c>
      <c r="CW143">
        <f>SUMIF(SmtRes!AQ208:'SmtRes'!AQ217,"=1",SmtRes!BV208:'SmtRes'!BV217)</f>
        <v>1.2005999999999999</v>
      </c>
      <c r="CX143">
        <f t="shared" si="123"/>
        <v>0</v>
      </c>
      <c r="CY143">
        <f>(((S143+R143)*AT143)/100)</f>
        <v>3055.0727000000002</v>
      </c>
      <c r="CZ143">
        <f>(((S143+R143)*AU143)/100)</f>
        <v>1779.6540000000002</v>
      </c>
      <c r="DC143" t="s">
        <v>3</v>
      </c>
      <c r="DD143" t="s">
        <v>3</v>
      </c>
      <c r="DE143" t="s">
        <v>30</v>
      </c>
      <c r="DF143" t="s">
        <v>30</v>
      </c>
      <c r="DG143" t="s">
        <v>30</v>
      </c>
      <c r="DH143" t="s">
        <v>3</v>
      </c>
      <c r="DI143" t="s">
        <v>30</v>
      </c>
      <c r="DJ143" t="s">
        <v>30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20</v>
      </c>
      <c r="DW143" t="s">
        <v>20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293259405</v>
      </c>
      <c r="EF143">
        <v>2</v>
      </c>
      <c r="EG143" t="s">
        <v>23</v>
      </c>
      <c r="EH143">
        <v>27</v>
      </c>
      <c r="EI143" t="s">
        <v>24</v>
      </c>
      <c r="EJ143">
        <v>1</v>
      </c>
      <c r="EK143">
        <v>33001</v>
      </c>
      <c r="EL143" t="s">
        <v>24</v>
      </c>
      <c r="EM143" t="s">
        <v>25</v>
      </c>
      <c r="EO143" t="s">
        <v>31</v>
      </c>
      <c r="EQ143">
        <v>131072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5.98</v>
      </c>
      <c r="EX143">
        <v>2</v>
      </c>
      <c r="EY143">
        <v>0</v>
      </c>
      <c r="FQ143">
        <v>0</v>
      </c>
      <c r="FR143">
        <f t="shared" si="108"/>
        <v>0</v>
      </c>
      <c r="FS143">
        <v>0</v>
      </c>
      <c r="FX143">
        <v>103</v>
      </c>
      <c r="FY143">
        <v>60</v>
      </c>
      <c r="GA143" t="s">
        <v>3</v>
      </c>
      <c r="GD143">
        <v>1</v>
      </c>
      <c r="GF143">
        <v>1552335412</v>
      </c>
      <c r="GG143">
        <v>2</v>
      </c>
      <c r="GH143">
        <v>1</v>
      </c>
      <c r="GI143">
        <v>-2</v>
      </c>
      <c r="GJ143">
        <v>0</v>
      </c>
      <c r="GK143">
        <v>0</v>
      </c>
      <c r="GL143">
        <f t="shared" si="109"/>
        <v>0</v>
      </c>
      <c r="GM143">
        <f t="shared" si="124"/>
        <v>10243.61</v>
      </c>
      <c r="GN143">
        <f t="shared" si="110"/>
        <v>10243.61</v>
      </c>
      <c r="GO143">
        <f t="shared" si="111"/>
        <v>0</v>
      </c>
      <c r="GP143">
        <f t="shared" si="112"/>
        <v>0</v>
      </c>
      <c r="GR143">
        <v>0</v>
      </c>
      <c r="GS143">
        <v>3</v>
      </c>
      <c r="GT143">
        <v>0</v>
      </c>
      <c r="GU143" t="s">
        <v>3</v>
      </c>
      <c r="GV143">
        <f t="shared" si="125"/>
        <v>0</v>
      </c>
      <c r="GW143">
        <v>1</v>
      </c>
      <c r="GX143">
        <f t="shared" si="126"/>
        <v>0</v>
      </c>
      <c r="HA143">
        <v>0</v>
      </c>
      <c r="HB143">
        <v>0</v>
      </c>
      <c r="HC143">
        <f t="shared" si="127"/>
        <v>0</v>
      </c>
      <c r="HE143" t="s">
        <v>3</v>
      </c>
      <c r="HF143" t="s">
        <v>3</v>
      </c>
      <c r="HM143" t="s">
        <v>3</v>
      </c>
      <c r="HN143" t="s">
        <v>27</v>
      </c>
      <c r="HO143" t="s">
        <v>28</v>
      </c>
      <c r="HP143" t="s">
        <v>24</v>
      </c>
      <c r="HQ143" t="s">
        <v>24</v>
      </c>
      <c r="IK143">
        <v>0</v>
      </c>
    </row>
    <row r="144" spans="1:245" x14ac:dyDescent="0.2">
      <c r="A144">
        <v>17</v>
      </c>
      <c r="B144">
        <v>1</v>
      </c>
      <c r="E144" t="s">
        <v>284</v>
      </c>
      <c r="F144" t="s">
        <v>219</v>
      </c>
      <c r="G144" t="s">
        <v>220</v>
      </c>
      <c r="H144" t="s">
        <v>20</v>
      </c>
      <c r="I144">
        <v>2</v>
      </c>
      <c r="J144">
        <v>0</v>
      </c>
      <c r="K144">
        <v>2</v>
      </c>
      <c r="O144">
        <f t="shared" si="113"/>
        <v>28087.8</v>
      </c>
      <c r="P144">
        <f t="shared" ref="P144:P156" si="144">ROUND(CQ144*I144,2)</f>
        <v>28087.8</v>
      </c>
      <c r="Q144">
        <f t="shared" ref="Q144:Q156" si="145">ROUND(CR144*I144,2)</f>
        <v>0</v>
      </c>
      <c r="R144">
        <f t="shared" ref="R144:R156" si="146">ROUND(CS144*I144,2)</f>
        <v>0</v>
      </c>
      <c r="S144">
        <f t="shared" ref="S144:S156" si="147">ROUND(CT144*I144,2)</f>
        <v>0</v>
      </c>
      <c r="T144">
        <f t="shared" si="114"/>
        <v>0</v>
      </c>
      <c r="U144">
        <f t="shared" ref="U144:U156" si="148">ROUND(CV144*I144,7)</f>
        <v>0</v>
      </c>
      <c r="V144">
        <f t="shared" ref="V144:V156" si="149">ROUND(CW144*I144,7)</f>
        <v>0</v>
      </c>
      <c r="W144">
        <f t="shared" si="115"/>
        <v>0</v>
      </c>
      <c r="X144">
        <f t="shared" si="116"/>
        <v>0</v>
      </c>
      <c r="Y144">
        <f t="shared" si="117"/>
        <v>0</v>
      </c>
      <c r="AA144">
        <v>334399310</v>
      </c>
      <c r="AB144">
        <f t="shared" si="118"/>
        <v>14043.900600000001</v>
      </c>
      <c r="AC144">
        <f>ROUND(((ES144*ROUND(1.02,7))),6)</f>
        <v>14043.900600000001</v>
      </c>
      <c r="AD144">
        <f t="shared" ref="AD144:AD156" si="150">ROUND((((ET144)-(EU144))+AE144),6)</f>
        <v>0</v>
      </c>
      <c r="AE144">
        <f t="shared" ref="AE144:AE156" si="151">ROUND((EU144),6)</f>
        <v>0</v>
      </c>
      <c r="AF144">
        <f t="shared" ref="AF144:AF156" si="152">ROUND((EV144),6)</f>
        <v>0</v>
      </c>
      <c r="AG144">
        <f t="shared" si="119"/>
        <v>0</v>
      </c>
      <c r="AH144">
        <f t="shared" ref="AH144:AH156" si="153">(EW144)</f>
        <v>0</v>
      </c>
      <c r="AI144">
        <f t="shared" ref="AI144:AI156" si="154">(EX144)</f>
        <v>0</v>
      </c>
      <c r="AJ144">
        <f t="shared" si="120"/>
        <v>0</v>
      </c>
      <c r="AK144">
        <v>13768.53</v>
      </c>
      <c r="AL144">
        <v>13768.53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</v>
      </c>
      <c r="BM144">
        <v>1100</v>
      </c>
      <c r="BN144">
        <v>0</v>
      </c>
      <c r="BO144" t="s">
        <v>3</v>
      </c>
      <c r="BP144">
        <v>0</v>
      </c>
      <c r="BQ144">
        <v>8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0</v>
      </c>
      <c r="CF144">
        <v>0</v>
      </c>
      <c r="CG144">
        <v>0</v>
      </c>
      <c r="CM144">
        <v>0</v>
      </c>
      <c r="CN144" t="s">
        <v>221</v>
      </c>
      <c r="CO144">
        <v>0</v>
      </c>
      <c r="CP144">
        <f t="shared" si="121"/>
        <v>28087.8</v>
      </c>
      <c r="CQ144">
        <f>(ROUND(AL144*BC144,2)*ROUND(1.02,7))</f>
        <v>14043.900600000001</v>
      </c>
      <c r="CR144">
        <f t="shared" ref="CR144:CR156" si="155">ROUND(AM144*BB144,2)</f>
        <v>0</v>
      </c>
      <c r="CS144">
        <f t="shared" ref="CS144:CS156" si="156">ROUND(AN144*BS144,2)</f>
        <v>0</v>
      </c>
      <c r="CT144">
        <f t="shared" ref="CT144:CT156" si="157">ROUND(AO144*BA144,2)</f>
        <v>0</v>
      </c>
      <c r="CU144">
        <f t="shared" si="122"/>
        <v>0</v>
      </c>
      <c r="CV144">
        <f t="shared" ref="CV144:CV156" si="158">AH144</f>
        <v>0</v>
      </c>
      <c r="CW144">
        <f t="shared" ref="CW144:CW156" si="159">AI144</f>
        <v>0</v>
      </c>
      <c r="CX144">
        <f t="shared" si="123"/>
        <v>0</v>
      </c>
      <c r="CY144">
        <f>(((S144+R144)*AT144)/100)</f>
        <v>0</v>
      </c>
      <c r="CZ144">
        <f>(((S144+R144)*AU144)/100)</f>
        <v>0</v>
      </c>
      <c r="DC144" t="s">
        <v>3</v>
      </c>
      <c r="DD144" t="s">
        <v>222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20</v>
      </c>
      <c r="DW144" t="s">
        <v>20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293259530</v>
      </c>
      <c r="EF144">
        <v>8</v>
      </c>
      <c r="EG144" t="s">
        <v>223</v>
      </c>
      <c r="EH144">
        <v>0</v>
      </c>
      <c r="EI144" t="s">
        <v>3</v>
      </c>
      <c r="EJ144">
        <v>1</v>
      </c>
      <c r="EK144">
        <v>1100</v>
      </c>
      <c r="EL144" t="s">
        <v>224</v>
      </c>
      <c r="EM144" t="s">
        <v>225</v>
      </c>
      <c r="EO144" t="s">
        <v>226</v>
      </c>
      <c r="EQ144">
        <v>131072</v>
      </c>
      <c r="ER144">
        <v>13768.53</v>
      </c>
      <c r="ES144">
        <v>13768.53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f t="shared" si="108"/>
        <v>0</v>
      </c>
      <c r="FS144">
        <v>0</v>
      </c>
      <c r="FX144">
        <v>0</v>
      </c>
      <c r="FY144">
        <v>0</v>
      </c>
      <c r="GA144" t="s">
        <v>227</v>
      </c>
      <c r="GD144">
        <v>1</v>
      </c>
      <c r="GF144">
        <v>-291289590</v>
      </c>
      <c r="GG144">
        <v>2</v>
      </c>
      <c r="GH144">
        <v>0</v>
      </c>
      <c r="GI144">
        <v>-2</v>
      </c>
      <c r="GJ144">
        <v>0</v>
      </c>
      <c r="GK144">
        <v>0</v>
      </c>
      <c r="GL144">
        <f t="shared" si="109"/>
        <v>0</v>
      </c>
      <c r="GM144">
        <f t="shared" si="124"/>
        <v>28087.8</v>
      </c>
      <c r="GN144">
        <f t="shared" si="110"/>
        <v>28087.8</v>
      </c>
      <c r="GO144">
        <f t="shared" si="111"/>
        <v>0</v>
      </c>
      <c r="GP144">
        <f t="shared" si="112"/>
        <v>0</v>
      </c>
      <c r="GR144">
        <v>0</v>
      </c>
      <c r="GS144">
        <v>4</v>
      </c>
      <c r="GT144">
        <v>0</v>
      </c>
      <c r="GU144" t="s">
        <v>3</v>
      </c>
      <c r="GV144">
        <f t="shared" si="125"/>
        <v>0</v>
      </c>
      <c r="GW144">
        <v>1</v>
      </c>
      <c r="GX144">
        <f t="shared" si="126"/>
        <v>0</v>
      </c>
      <c r="HA144">
        <v>0</v>
      </c>
      <c r="HB144">
        <v>0</v>
      </c>
      <c r="HC144">
        <f t="shared" si="127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IK144">
        <v>0</v>
      </c>
    </row>
    <row r="145" spans="1:245" x14ac:dyDescent="0.2">
      <c r="A145">
        <v>17</v>
      </c>
      <c r="B145">
        <v>1</v>
      </c>
      <c r="E145" t="s">
        <v>285</v>
      </c>
      <c r="F145" t="s">
        <v>219</v>
      </c>
      <c r="G145" t="s">
        <v>286</v>
      </c>
      <c r="H145" t="s">
        <v>20</v>
      </c>
      <c r="I145">
        <v>1</v>
      </c>
      <c r="J145">
        <v>0</v>
      </c>
      <c r="K145">
        <v>1</v>
      </c>
      <c r="O145">
        <f t="shared" si="113"/>
        <v>1820.71</v>
      </c>
      <c r="P145">
        <f t="shared" si="144"/>
        <v>1820.71</v>
      </c>
      <c r="Q145">
        <f t="shared" si="145"/>
        <v>0</v>
      </c>
      <c r="R145">
        <f t="shared" si="146"/>
        <v>0</v>
      </c>
      <c r="S145">
        <f t="shared" si="147"/>
        <v>0</v>
      </c>
      <c r="T145">
        <f t="shared" si="114"/>
        <v>0</v>
      </c>
      <c r="U145">
        <f t="shared" si="148"/>
        <v>0</v>
      </c>
      <c r="V145">
        <f t="shared" si="149"/>
        <v>0</v>
      </c>
      <c r="W145">
        <f t="shared" si="115"/>
        <v>0</v>
      </c>
      <c r="X145">
        <f t="shared" si="116"/>
        <v>0</v>
      </c>
      <c r="Y145">
        <f t="shared" si="117"/>
        <v>0</v>
      </c>
      <c r="AA145">
        <v>334399310</v>
      </c>
      <c r="AB145">
        <f t="shared" si="118"/>
        <v>1820.7102</v>
      </c>
      <c r="AC145">
        <f>ROUND(((ES145*ROUND(1.02,7))),6)</f>
        <v>1820.7102</v>
      </c>
      <c r="AD145">
        <f t="shared" si="150"/>
        <v>0</v>
      </c>
      <c r="AE145">
        <f t="shared" si="151"/>
        <v>0</v>
      </c>
      <c r="AF145">
        <f t="shared" si="152"/>
        <v>0</v>
      </c>
      <c r="AG145">
        <f t="shared" si="119"/>
        <v>0</v>
      </c>
      <c r="AH145">
        <f t="shared" si="153"/>
        <v>0</v>
      </c>
      <c r="AI145">
        <f t="shared" si="154"/>
        <v>0</v>
      </c>
      <c r="AJ145">
        <f t="shared" si="120"/>
        <v>0</v>
      </c>
      <c r="AK145">
        <v>1785.01</v>
      </c>
      <c r="AL145">
        <v>1785.01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</v>
      </c>
      <c r="BM145">
        <v>1100</v>
      </c>
      <c r="BN145">
        <v>0</v>
      </c>
      <c r="BO145" t="s">
        <v>3</v>
      </c>
      <c r="BP145">
        <v>0</v>
      </c>
      <c r="BQ145">
        <v>8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21"/>
        <v>1820.71</v>
      </c>
      <c r="CQ145">
        <f>(ROUND(AL145*BC145,2)*ROUND(1.02,7))</f>
        <v>1820.7102</v>
      </c>
      <c r="CR145">
        <f t="shared" si="155"/>
        <v>0</v>
      </c>
      <c r="CS145">
        <f t="shared" si="156"/>
        <v>0</v>
      </c>
      <c r="CT145">
        <f t="shared" si="157"/>
        <v>0</v>
      </c>
      <c r="CU145">
        <f t="shared" si="122"/>
        <v>0</v>
      </c>
      <c r="CV145">
        <f t="shared" si="158"/>
        <v>0</v>
      </c>
      <c r="CW145">
        <f t="shared" si="159"/>
        <v>0</v>
      </c>
      <c r="CX145">
        <f t="shared" si="123"/>
        <v>0</v>
      </c>
      <c r="CY145">
        <f>(((S145+R145)*AT145)/100)</f>
        <v>0</v>
      </c>
      <c r="CZ145">
        <f>(((S145+R145)*AU145)/100)</f>
        <v>0</v>
      </c>
      <c r="DC145" t="s">
        <v>3</v>
      </c>
      <c r="DD145" t="s">
        <v>237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20</v>
      </c>
      <c r="DW145" t="s">
        <v>20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293259530</v>
      </c>
      <c r="EF145">
        <v>8</v>
      </c>
      <c r="EG145" t="s">
        <v>223</v>
      </c>
      <c r="EH145">
        <v>0</v>
      </c>
      <c r="EI145" t="s">
        <v>3</v>
      </c>
      <c r="EJ145">
        <v>1</v>
      </c>
      <c r="EK145">
        <v>1100</v>
      </c>
      <c r="EL145" t="s">
        <v>224</v>
      </c>
      <c r="EM145" t="s">
        <v>225</v>
      </c>
      <c r="EO145" t="s">
        <v>3</v>
      </c>
      <c r="EQ145">
        <v>131072</v>
      </c>
      <c r="ER145">
        <v>1785.01</v>
      </c>
      <c r="ES145">
        <v>1785.01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 t="shared" si="108"/>
        <v>0</v>
      </c>
      <c r="FS145">
        <v>0</v>
      </c>
      <c r="FX145">
        <v>0</v>
      </c>
      <c r="FY145">
        <v>0</v>
      </c>
      <c r="GA145" t="s">
        <v>227</v>
      </c>
      <c r="GD145">
        <v>1</v>
      </c>
      <c r="GF145">
        <v>-1052389145</v>
      </c>
      <c r="GG145">
        <v>2</v>
      </c>
      <c r="GH145">
        <v>0</v>
      </c>
      <c r="GI145">
        <v>-2</v>
      </c>
      <c r="GJ145">
        <v>0</v>
      </c>
      <c r="GK145">
        <v>0</v>
      </c>
      <c r="GL145">
        <f t="shared" si="109"/>
        <v>0</v>
      </c>
      <c r="GM145">
        <f t="shared" si="124"/>
        <v>1820.71</v>
      </c>
      <c r="GN145">
        <f t="shared" si="110"/>
        <v>1820.71</v>
      </c>
      <c r="GO145">
        <f t="shared" si="111"/>
        <v>0</v>
      </c>
      <c r="GP145">
        <f t="shared" si="112"/>
        <v>0</v>
      </c>
      <c r="GR145">
        <v>0</v>
      </c>
      <c r="GS145">
        <v>4</v>
      </c>
      <c r="GT145">
        <v>0</v>
      </c>
      <c r="GU145" t="s">
        <v>3</v>
      </c>
      <c r="GV145">
        <f t="shared" si="125"/>
        <v>0</v>
      </c>
      <c r="GW145">
        <v>1</v>
      </c>
      <c r="GX145">
        <f t="shared" si="126"/>
        <v>0</v>
      </c>
      <c r="HA145">
        <v>0</v>
      </c>
      <c r="HB145">
        <v>0</v>
      </c>
      <c r="HC145">
        <f t="shared" si="127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45" x14ac:dyDescent="0.2">
      <c r="A146">
        <v>17</v>
      </c>
      <c r="B146">
        <v>1</v>
      </c>
      <c r="E146" t="s">
        <v>287</v>
      </c>
      <c r="F146" t="s">
        <v>288</v>
      </c>
      <c r="G146" t="s">
        <v>289</v>
      </c>
      <c r="H146" t="s">
        <v>231</v>
      </c>
      <c r="I146">
        <v>7.6000000000000004E-4</v>
      </c>
      <c r="J146">
        <v>0</v>
      </c>
      <c r="K146">
        <v>7.6000000000000004E-4</v>
      </c>
      <c r="O146">
        <f t="shared" si="113"/>
        <v>76.040000000000006</v>
      </c>
      <c r="P146">
        <f t="shared" si="144"/>
        <v>76.040000000000006</v>
      </c>
      <c r="Q146">
        <f t="shared" si="145"/>
        <v>0</v>
      </c>
      <c r="R146">
        <f t="shared" si="146"/>
        <v>0</v>
      </c>
      <c r="S146">
        <f t="shared" si="147"/>
        <v>0</v>
      </c>
      <c r="T146">
        <f t="shared" si="114"/>
        <v>0</v>
      </c>
      <c r="U146">
        <f t="shared" si="148"/>
        <v>0</v>
      </c>
      <c r="V146">
        <f t="shared" si="149"/>
        <v>0</v>
      </c>
      <c r="W146">
        <f t="shared" si="115"/>
        <v>0</v>
      </c>
      <c r="X146">
        <f t="shared" si="116"/>
        <v>0</v>
      </c>
      <c r="Y146">
        <f t="shared" si="117"/>
        <v>0</v>
      </c>
      <c r="AA146">
        <v>334399310</v>
      </c>
      <c r="AB146">
        <f t="shared" si="118"/>
        <v>89330.06</v>
      </c>
      <c r="AC146">
        <f>ROUND((ES146),6)</f>
        <v>89330.06</v>
      </c>
      <c r="AD146">
        <f t="shared" si="150"/>
        <v>0</v>
      </c>
      <c r="AE146">
        <f t="shared" si="151"/>
        <v>0</v>
      </c>
      <c r="AF146">
        <f t="shared" si="152"/>
        <v>0</v>
      </c>
      <c r="AG146">
        <f t="shared" si="119"/>
        <v>0</v>
      </c>
      <c r="AH146">
        <f t="shared" si="153"/>
        <v>0</v>
      </c>
      <c r="AI146">
        <f t="shared" si="154"/>
        <v>0</v>
      </c>
      <c r="AJ146">
        <f t="shared" si="120"/>
        <v>0</v>
      </c>
      <c r="AK146">
        <v>89330.06</v>
      </c>
      <c r="AL146">
        <v>89330.06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1.1200000000000001</v>
      </c>
      <c r="BD146" t="s">
        <v>3</v>
      </c>
      <c r="BE146" t="s">
        <v>3</v>
      </c>
      <c r="BF146" t="s">
        <v>3</v>
      </c>
      <c r="BG146" t="s">
        <v>3</v>
      </c>
      <c r="BH146">
        <v>3</v>
      </c>
      <c r="BI146">
        <v>1</v>
      </c>
      <c r="BJ146" t="s">
        <v>290</v>
      </c>
      <c r="BM146">
        <v>500001</v>
      </c>
      <c r="BN146">
        <v>0</v>
      </c>
      <c r="BO146" t="s">
        <v>288</v>
      </c>
      <c r="BP146">
        <v>1</v>
      </c>
      <c r="BQ146">
        <v>8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B146" t="s">
        <v>3</v>
      </c>
      <c r="CE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 t="shared" si="121"/>
        <v>76.040000000000006</v>
      </c>
      <c r="CQ146">
        <f>ROUND(AL146*BC146,2)</f>
        <v>100049.67</v>
      </c>
      <c r="CR146">
        <f t="shared" si="155"/>
        <v>0</v>
      </c>
      <c r="CS146">
        <f t="shared" si="156"/>
        <v>0</v>
      </c>
      <c r="CT146">
        <f t="shared" si="157"/>
        <v>0</v>
      </c>
      <c r="CU146">
        <f t="shared" si="122"/>
        <v>0</v>
      </c>
      <c r="CV146">
        <f t="shared" si="158"/>
        <v>0</v>
      </c>
      <c r="CW146">
        <f t="shared" si="159"/>
        <v>0</v>
      </c>
      <c r="CX146">
        <f t="shared" si="123"/>
        <v>0</v>
      </c>
      <c r="CY146">
        <f>0</f>
        <v>0</v>
      </c>
      <c r="CZ146">
        <f>0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U146">
        <v>1009</v>
      </c>
      <c r="DV146" t="s">
        <v>231</v>
      </c>
      <c r="DW146" t="s">
        <v>231</v>
      </c>
      <c r="DX146">
        <v>1000</v>
      </c>
      <c r="DZ146" t="s">
        <v>3</v>
      </c>
      <c r="EA146" t="s">
        <v>3</v>
      </c>
      <c r="EB146" t="s">
        <v>3</v>
      </c>
      <c r="EC146" t="s">
        <v>3</v>
      </c>
      <c r="EE146">
        <v>293259284</v>
      </c>
      <c r="EF146">
        <v>8</v>
      </c>
      <c r="EG146" t="s">
        <v>223</v>
      </c>
      <c r="EH146">
        <v>0</v>
      </c>
      <c r="EI146" t="s">
        <v>3</v>
      </c>
      <c r="EJ146">
        <v>1</v>
      </c>
      <c r="EK146">
        <v>500001</v>
      </c>
      <c r="EL146" t="s">
        <v>233</v>
      </c>
      <c r="EM146" t="s">
        <v>234</v>
      </c>
      <c r="EO146" t="s">
        <v>3</v>
      </c>
      <c r="EQ146">
        <v>131072</v>
      </c>
      <c r="ER146">
        <v>89330.06</v>
      </c>
      <c r="ES146">
        <v>89330.06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FQ146">
        <v>0</v>
      </c>
      <c r="FR146">
        <f t="shared" si="108"/>
        <v>0</v>
      </c>
      <c r="FS146">
        <v>0</v>
      </c>
      <c r="FX146">
        <v>0</v>
      </c>
      <c r="FY146">
        <v>0</v>
      </c>
      <c r="GA146" t="s">
        <v>3</v>
      </c>
      <c r="GD146">
        <v>1</v>
      </c>
      <c r="GF146">
        <v>-1195737874</v>
      </c>
      <c r="GG146">
        <v>2</v>
      </c>
      <c r="GH146">
        <v>1</v>
      </c>
      <c r="GI146">
        <v>2</v>
      </c>
      <c r="GJ146">
        <v>0</v>
      </c>
      <c r="GK146">
        <v>0</v>
      </c>
      <c r="GL146">
        <f t="shared" si="109"/>
        <v>0</v>
      </c>
      <c r="GM146">
        <f t="shared" si="124"/>
        <v>76.040000000000006</v>
      </c>
      <c r="GN146">
        <f t="shared" si="110"/>
        <v>76.040000000000006</v>
      </c>
      <c r="GO146">
        <f t="shared" si="111"/>
        <v>0</v>
      </c>
      <c r="GP146">
        <f t="shared" si="112"/>
        <v>0</v>
      </c>
      <c r="GR146">
        <v>0</v>
      </c>
      <c r="GS146">
        <v>3</v>
      </c>
      <c r="GT146">
        <v>0</v>
      </c>
      <c r="GU146" t="s">
        <v>3</v>
      </c>
      <c r="GV146">
        <f t="shared" si="125"/>
        <v>0</v>
      </c>
      <c r="GW146">
        <v>1</v>
      </c>
      <c r="GX146">
        <f t="shared" si="126"/>
        <v>0</v>
      </c>
      <c r="HA146">
        <v>0</v>
      </c>
      <c r="HB146">
        <v>0</v>
      </c>
      <c r="HC146">
        <f t="shared" si="127"/>
        <v>0</v>
      </c>
      <c r="HE146" t="s">
        <v>3</v>
      </c>
      <c r="HF146" t="s">
        <v>3</v>
      </c>
      <c r="HM146" t="s">
        <v>3</v>
      </c>
      <c r="HN146" t="s">
        <v>3</v>
      </c>
      <c r="HO146" t="s">
        <v>3</v>
      </c>
      <c r="HP146" t="s">
        <v>3</v>
      </c>
      <c r="HQ146" t="s">
        <v>3</v>
      </c>
      <c r="IK146">
        <v>0</v>
      </c>
    </row>
    <row r="147" spans="1:245" x14ac:dyDescent="0.2">
      <c r="A147">
        <v>17</v>
      </c>
      <c r="B147">
        <v>1</v>
      </c>
      <c r="E147" t="s">
        <v>291</v>
      </c>
      <c r="F147" t="s">
        <v>229</v>
      </c>
      <c r="G147" t="s">
        <v>230</v>
      </c>
      <c r="H147" t="s">
        <v>231</v>
      </c>
      <c r="I147">
        <v>7.6000000000000004E-5</v>
      </c>
      <c r="J147">
        <v>0</v>
      </c>
      <c r="K147">
        <v>7.6000000000000004E-5</v>
      </c>
      <c r="O147">
        <f t="shared" si="113"/>
        <v>10.49</v>
      </c>
      <c r="P147">
        <f t="shared" si="144"/>
        <v>10.49</v>
      </c>
      <c r="Q147">
        <f t="shared" si="145"/>
        <v>0</v>
      </c>
      <c r="R147">
        <f t="shared" si="146"/>
        <v>0</v>
      </c>
      <c r="S147">
        <f t="shared" si="147"/>
        <v>0</v>
      </c>
      <c r="T147">
        <f t="shared" si="114"/>
        <v>0</v>
      </c>
      <c r="U147">
        <f t="shared" si="148"/>
        <v>0</v>
      </c>
      <c r="V147">
        <f t="shared" si="149"/>
        <v>0</v>
      </c>
      <c r="W147">
        <f t="shared" si="115"/>
        <v>0</v>
      </c>
      <c r="X147">
        <f t="shared" si="116"/>
        <v>0</v>
      </c>
      <c r="Y147">
        <f t="shared" si="117"/>
        <v>0</v>
      </c>
      <c r="AA147">
        <v>334399310</v>
      </c>
      <c r="AB147">
        <f t="shared" si="118"/>
        <v>123285.2</v>
      </c>
      <c r="AC147">
        <f>ROUND((ES147),6)</f>
        <v>123285.2</v>
      </c>
      <c r="AD147">
        <f t="shared" si="150"/>
        <v>0</v>
      </c>
      <c r="AE147">
        <f t="shared" si="151"/>
        <v>0</v>
      </c>
      <c r="AF147">
        <f t="shared" si="152"/>
        <v>0</v>
      </c>
      <c r="AG147">
        <f t="shared" si="119"/>
        <v>0</v>
      </c>
      <c r="AH147">
        <f t="shared" si="153"/>
        <v>0</v>
      </c>
      <c r="AI147">
        <f t="shared" si="154"/>
        <v>0</v>
      </c>
      <c r="AJ147">
        <f t="shared" si="120"/>
        <v>0</v>
      </c>
      <c r="AK147">
        <v>123285.2</v>
      </c>
      <c r="AL147">
        <v>123285.2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Z147">
        <v>1</v>
      </c>
      <c r="BA147">
        <v>1</v>
      </c>
      <c r="BB147">
        <v>1</v>
      </c>
      <c r="BC147">
        <v>1.1200000000000001</v>
      </c>
      <c r="BD147" t="s">
        <v>3</v>
      </c>
      <c r="BE147" t="s">
        <v>3</v>
      </c>
      <c r="BF147" t="s">
        <v>3</v>
      </c>
      <c r="BG147" t="s">
        <v>3</v>
      </c>
      <c r="BH147">
        <v>3</v>
      </c>
      <c r="BI147">
        <v>1</v>
      </c>
      <c r="BJ147" t="s">
        <v>232</v>
      </c>
      <c r="BM147">
        <v>500001</v>
      </c>
      <c r="BN147">
        <v>0</v>
      </c>
      <c r="BO147" t="s">
        <v>229</v>
      </c>
      <c r="BP147">
        <v>1</v>
      </c>
      <c r="BQ147">
        <v>8</v>
      </c>
      <c r="BR147">
        <v>0</v>
      </c>
      <c r="BS147"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B147" t="s">
        <v>3</v>
      </c>
      <c r="CE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si="121"/>
        <v>10.49</v>
      </c>
      <c r="CQ147">
        <f>ROUND(AL147*BC147,2)</f>
        <v>138079.42000000001</v>
      </c>
      <c r="CR147">
        <f t="shared" si="155"/>
        <v>0</v>
      </c>
      <c r="CS147">
        <f t="shared" si="156"/>
        <v>0</v>
      </c>
      <c r="CT147">
        <f t="shared" si="157"/>
        <v>0</v>
      </c>
      <c r="CU147">
        <f t="shared" si="122"/>
        <v>0</v>
      </c>
      <c r="CV147">
        <f t="shared" si="158"/>
        <v>0</v>
      </c>
      <c r="CW147">
        <f t="shared" si="159"/>
        <v>0</v>
      </c>
      <c r="CX147">
        <f t="shared" si="123"/>
        <v>0</v>
      </c>
      <c r="CY147">
        <f>0</f>
        <v>0</v>
      </c>
      <c r="CZ147">
        <f>0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U147">
        <v>1009</v>
      </c>
      <c r="DV147" t="s">
        <v>231</v>
      </c>
      <c r="DW147" t="s">
        <v>231</v>
      </c>
      <c r="DX147">
        <v>1000</v>
      </c>
      <c r="DZ147" t="s">
        <v>3</v>
      </c>
      <c r="EA147" t="s">
        <v>3</v>
      </c>
      <c r="EB147" t="s">
        <v>3</v>
      </c>
      <c r="EC147" t="s">
        <v>3</v>
      </c>
      <c r="EE147">
        <v>293259284</v>
      </c>
      <c r="EF147">
        <v>8</v>
      </c>
      <c r="EG147" t="s">
        <v>223</v>
      </c>
      <c r="EH147">
        <v>0</v>
      </c>
      <c r="EI147" t="s">
        <v>3</v>
      </c>
      <c r="EJ147">
        <v>1</v>
      </c>
      <c r="EK147">
        <v>500001</v>
      </c>
      <c r="EL147" t="s">
        <v>233</v>
      </c>
      <c r="EM147" t="s">
        <v>234</v>
      </c>
      <c r="EO147" t="s">
        <v>3</v>
      </c>
      <c r="EQ147">
        <v>131072</v>
      </c>
      <c r="ER147">
        <v>123285.2</v>
      </c>
      <c r="ES147">
        <v>123285.2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FQ147">
        <v>0</v>
      </c>
      <c r="FR147">
        <f t="shared" si="108"/>
        <v>0</v>
      </c>
      <c r="FS147">
        <v>0</v>
      </c>
      <c r="FX147">
        <v>0</v>
      </c>
      <c r="FY147">
        <v>0</v>
      </c>
      <c r="GA147" t="s">
        <v>3</v>
      </c>
      <c r="GD147">
        <v>1</v>
      </c>
      <c r="GF147">
        <v>-2121436674</v>
      </c>
      <c r="GG147">
        <v>2</v>
      </c>
      <c r="GH147">
        <v>1</v>
      </c>
      <c r="GI147">
        <v>2</v>
      </c>
      <c r="GJ147">
        <v>0</v>
      </c>
      <c r="GK147">
        <v>0</v>
      </c>
      <c r="GL147">
        <f t="shared" si="109"/>
        <v>0</v>
      </c>
      <c r="GM147">
        <f t="shared" si="124"/>
        <v>10.49</v>
      </c>
      <c r="GN147">
        <f t="shared" si="110"/>
        <v>10.49</v>
      </c>
      <c r="GO147">
        <f t="shared" si="111"/>
        <v>0</v>
      </c>
      <c r="GP147">
        <f t="shared" si="112"/>
        <v>0</v>
      </c>
      <c r="GR147">
        <v>0</v>
      </c>
      <c r="GS147">
        <v>3</v>
      </c>
      <c r="GT147">
        <v>0</v>
      </c>
      <c r="GU147" t="s">
        <v>3</v>
      </c>
      <c r="GV147">
        <f t="shared" si="125"/>
        <v>0</v>
      </c>
      <c r="GW147">
        <v>1</v>
      </c>
      <c r="GX147">
        <f t="shared" si="126"/>
        <v>0</v>
      </c>
      <c r="HA147">
        <v>0</v>
      </c>
      <c r="HB147">
        <v>0</v>
      </c>
      <c r="HC147">
        <f t="shared" si="127"/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8" spans="1:245" x14ac:dyDescent="0.2">
      <c r="A148">
        <v>17</v>
      </c>
      <c r="B148">
        <v>1</v>
      </c>
      <c r="E148" t="s">
        <v>292</v>
      </c>
      <c r="F148" t="s">
        <v>219</v>
      </c>
      <c r="G148" t="s">
        <v>236</v>
      </c>
      <c r="H148" t="s">
        <v>20</v>
      </c>
      <c r="I148">
        <v>3</v>
      </c>
      <c r="J148">
        <v>0</v>
      </c>
      <c r="K148">
        <v>3</v>
      </c>
      <c r="O148">
        <f t="shared" si="113"/>
        <v>240.21</v>
      </c>
      <c r="P148">
        <f t="shared" si="144"/>
        <v>240.21</v>
      </c>
      <c r="Q148">
        <f t="shared" si="145"/>
        <v>0</v>
      </c>
      <c r="R148">
        <f t="shared" si="146"/>
        <v>0</v>
      </c>
      <c r="S148">
        <f t="shared" si="147"/>
        <v>0</v>
      </c>
      <c r="T148">
        <f t="shared" si="114"/>
        <v>0</v>
      </c>
      <c r="U148">
        <f t="shared" si="148"/>
        <v>0</v>
      </c>
      <c r="V148">
        <f t="shared" si="149"/>
        <v>0</v>
      </c>
      <c r="W148">
        <f t="shared" si="115"/>
        <v>0</v>
      </c>
      <c r="X148">
        <f t="shared" si="116"/>
        <v>0</v>
      </c>
      <c r="Y148">
        <f t="shared" si="117"/>
        <v>0</v>
      </c>
      <c r="AA148">
        <v>334399310</v>
      </c>
      <c r="AB148">
        <f t="shared" si="118"/>
        <v>80.069999999999993</v>
      </c>
      <c r="AC148">
        <f t="shared" ref="AC148:AC153" si="160">ROUND(((ES148*ROUND(1.02,7))),6)</f>
        <v>80.069999999999993</v>
      </c>
      <c r="AD148">
        <f t="shared" si="150"/>
        <v>0</v>
      </c>
      <c r="AE148">
        <f t="shared" si="151"/>
        <v>0</v>
      </c>
      <c r="AF148">
        <f t="shared" si="152"/>
        <v>0</v>
      </c>
      <c r="AG148">
        <f t="shared" si="119"/>
        <v>0</v>
      </c>
      <c r="AH148">
        <f t="shared" si="153"/>
        <v>0</v>
      </c>
      <c r="AI148">
        <f t="shared" si="154"/>
        <v>0</v>
      </c>
      <c r="AJ148">
        <f t="shared" si="120"/>
        <v>0</v>
      </c>
      <c r="AK148">
        <v>78.5</v>
      </c>
      <c r="AL148">
        <v>78.5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3</v>
      </c>
      <c r="BM148">
        <v>1100</v>
      </c>
      <c r="BN148">
        <v>0</v>
      </c>
      <c r="BO148" t="s">
        <v>3</v>
      </c>
      <c r="BP148">
        <v>0</v>
      </c>
      <c r="BQ148">
        <v>8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121"/>
        <v>240.21</v>
      </c>
      <c r="CQ148">
        <f t="shared" ref="CQ148:CQ153" si="161">(ROUND(AL148*BC148,2)*ROUND(1.02,7))</f>
        <v>80.070000000000007</v>
      </c>
      <c r="CR148">
        <f t="shared" si="155"/>
        <v>0</v>
      </c>
      <c r="CS148">
        <f t="shared" si="156"/>
        <v>0</v>
      </c>
      <c r="CT148">
        <f t="shared" si="157"/>
        <v>0</v>
      </c>
      <c r="CU148">
        <f t="shared" si="122"/>
        <v>0</v>
      </c>
      <c r="CV148">
        <f t="shared" si="158"/>
        <v>0</v>
      </c>
      <c r="CW148">
        <f t="shared" si="159"/>
        <v>0</v>
      </c>
      <c r="CX148">
        <f t="shared" si="123"/>
        <v>0</v>
      </c>
      <c r="CY148">
        <f t="shared" ref="CY148:CY153" si="162">(((S148+R148)*AT148)/100)</f>
        <v>0</v>
      </c>
      <c r="CZ148">
        <f t="shared" ref="CZ148:CZ153" si="163">(((S148+R148)*AU148)/100)</f>
        <v>0</v>
      </c>
      <c r="DC148" t="s">
        <v>3</v>
      </c>
      <c r="DD148" t="s">
        <v>237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U148">
        <v>1013</v>
      </c>
      <c r="DV148" t="s">
        <v>20</v>
      </c>
      <c r="DW148" t="s">
        <v>20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293259530</v>
      </c>
      <c r="EF148">
        <v>8</v>
      </c>
      <c r="EG148" t="s">
        <v>223</v>
      </c>
      <c r="EH148">
        <v>0</v>
      </c>
      <c r="EI148" t="s">
        <v>3</v>
      </c>
      <c r="EJ148">
        <v>1</v>
      </c>
      <c r="EK148">
        <v>1100</v>
      </c>
      <c r="EL148" t="s">
        <v>224</v>
      </c>
      <c r="EM148" t="s">
        <v>225</v>
      </c>
      <c r="EO148" t="s">
        <v>3</v>
      </c>
      <c r="EQ148">
        <v>131072</v>
      </c>
      <c r="ER148">
        <v>78.5</v>
      </c>
      <c r="ES148">
        <v>78.5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FQ148">
        <v>0</v>
      </c>
      <c r="FR148">
        <f t="shared" si="108"/>
        <v>0</v>
      </c>
      <c r="FS148">
        <v>0</v>
      </c>
      <c r="FX148">
        <v>0</v>
      </c>
      <c r="FY148">
        <v>0</v>
      </c>
      <c r="GA148" t="s">
        <v>227</v>
      </c>
      <c r="GD148">
        <v>1</v>
      </c>
      <c r="GF148">
        <v>88803033</v>
      </c>
      <c r="GG148">
        <v>2</v>
      </c>
      <c r="GH148">
        <v>0</v>
      </c>
      <c r="GI148">
        <v>-2</v>
      </c>
      <c r="GJ148">
        <v>0</v>
      </c>
      <c r="GK148">
        <v>0</v>
      </c>
      <c r="GL148">
        <f t="shared" si="109"/>
        <v>0</v>
      </c>
      <c r="GM148">
        <f t="shared" si="124"/>
        <v>240.21</v>
      </c>
      <c r="GN148">
        <f t="shared" si="110"/>
        <v>240.21</v>
      </c>
      <c r="GO148">
        <f t="shared" si="111"/>
        <v>0</v>
      </c>
      <c r="GP148">
        <f t="shared" si="112"/>
        <v>0</v>
      </c>
      <c r="GR148">
        <v>0</v>
      </c>
      <c r="GS148">
        <v>4</v>
      </c>
      <c r="GT148">
        <v>0</v>
      </c>
      <c r="GU148" t="s">
        <v>3</v>
      </c>
      <c r="GV148">
        <f t="shared" si="125"/>
        <v>0</v>
      </c>
      <c r="GW148">
        <v>1</v>
      </c>
      <c r="GX148">
        <f t="shared" si="126"/>
        <v>0</v>
      </c>
      <c r="HA148">
        <v>0</v>
      </c>
      <c r="HB148">
        <v>0</v>
      </c>
      <c r="HC148">
        <f t="shared" si="127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IK148">
        <v>0</v>
      </c>
    </row>
    <row r="149" spans="1:245" x14ac:dyDescent="0.2">
      <c r="A149">
        <v>17</v>
      </c>
      <c r="B149">
        <v>1</v>
      </c>
      <c r="E149" t="s">
        <v>293</v>
      </c>
      <c r="F149" t="s">
        <v>219</v>
      </c>
      <c r="G149" t="s">
        <v>294</v>
      </c>
      <c r="H149" t="s">
        <v>295</v>
      </c>
      <c r="I149">
        <v>2</v>
      </c>
      <c r="J149">
        <v>0</v>
      </c>
      <c r="K149">
        <v>2</v>
      </c>
      <c r="O149">
        <f t="shared" si="113"/>
        <v>569.98</v>
      </c>
      <c r="P149">
        <f t="shared" si="144"/>
        <v>569.98</v>
      </c>
      <c r="Q149">
        <f t="shared" si="145"/>
        <v>0</v>
      </c>
      <c r="R149">
        <f t="shared" si="146"/>
        <v>0</v>
      </c>
      <c r="S149">
        <f t="shared" si="147"/>
        <v>0</v>
      </c>
      <c r="T149">
        <f t="shared" si="114"/>
        <v>0</v>
      </c>
      <c r="U149">
        <f t="shared" si="148"/>
        <v>0</v>
      </c>
      <c r="V149">
        <f t="shared" si="149"/>
        <v>0</v>
      </c>
      <c r="W149">
        <f t="shared" si="115"/>
        <v>0</v>
      </c>
      <c r="X149">
        <f t="shared" si="116"/>
        <v>0</v>
      </c>
      <c r="Y149">
        <f t="shared" si="117"/>
        <v>0</v>
      </c>
      <c r="AA149">
        <v>334399310</v>
      </c>
      <c r="AB149">
        <f t="shared" si="118"/>
        <v>284.988</v>
      </c>
      <c r="AC149">
        <f t="shared" si="160"/>
        <v>284.988</v>
      </c>
      <c r="AD149">
        <f t="shared" si="150"/>
        <v>0</v>
      </c>
      <c r="AE149">
        <f t="shared" si="151"/>
        <v>0</v>
      </c>
      <c r="AF149">
        <f t="shared" si="152"/>
        <v>0</v>
      </c>
      <c r="AG149">
        <f t="shared" si="119"/>
        <v>0</v>
      </c>
      <c r="AH149">
        <f t="shared" si="153"/>
        <v>0</v>
      </c>
      <c r="AI149">
        <f t="shared" si="154"/>
        <v>0</v>
      </c>
      <c r="AJ149">
        <f t="shared" si="120"/>
        <v>0</v>
      </c>
      <c r="AK149">
        <v>279.39999999999998</v>
      </c>
      <c r="AL149">
        <v>279.39999999999998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1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3</v>
      </c>
      <c r="BM149">
        <v>1100</v>
      </c>
      <c r="BN149">
        <v>0</v>
      </c>
      <c r="BO149" t="s">
        <v>3</v>
      </c>
      <c r="BP149">
        <v>0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B149" t="s">
        <v>3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121"/>
        <v>569.98</v>
      </c>
      <c r="CQ149">
        <f t="shared" si="161"/>
        <v>284.988</v>
      </c>
      <c r="CR149">
        <f t="shared" si="155"/>
        <v>0</v>
      </c>
      <c r="CS149">
        <f t="shared" si="156"/>
        <v>0</v>
      </c>
      <c r="CT149">
        <f t="shared" si="157"/>
        <v>0</v>
      </c>
      <c r="CU149">
        <f t="shared" si="122"/>
        <v>0</v>
      </c>
      <c r="CV149">
        <f t="shared" si="158"/>
        <v>0</v>
      </c>
      <c r="CW149">
        <f t="shared" si="159"/>
        <v>0</v>
      </c>
      <c r="CX149">
        <f t="shared" si="123"/>
        <v>0</v>
      </c>
      <c r="CY149">
        <f t="shared" si="162"/>
        <v>0</v>
      </c>
      <c r="CZ149">
        <f t="shared" si="163"/>
        <v>0</v>
      </c>
      <c r="DC149" t="s">
        <v>3</v>
      </c>
      <c r="DD149" t="s">
        <v>237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1003</v>
      </c>
      <c r="DV149" t="s">
        <v>295</v>
      </c>
      <c r="DW149" t="s">
        <v>295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293259530</v>
      </c>
      <c r="EF149">
        <v>8</v>
      </c>
      <c r="EG149" t="s">
        <v>223</v>
      </c>
      <c r="EH149">
        <v>0</v>
      </c>
      <c r="EI149" t="s">
        <v>3</v>
      </c>
      <c r="EJ149">
        <v>1</v>
      </c>
      <c r="EK149">
        <v>1100</v>
      </c>
      <c r="EL149" t="s">
        <v>224</v>
      </c>
      <c r="EM149" t="s">
        <v>225</v>
      </c>
      <c r="EO149" t="s">
        <v>3</v>
      </c>
      <c r="EQ149">
        <v>131072</v>
      </c>
      <c r="ER149">
        <v>279.39999999999998</v>
      </c>
      <c r="ES149">
        <v>279.39999999999998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 t="shared" si="108"/>
        <v>0</v>
      </c>
      <c r="FS149">
        <v>0</v>
      </c>
      <c r="FX149">
        <v>0</v>
      </c>
      <c r="FY149">
        <v>0</v>
      </c>
      <c r="GA149" t="s">
        <v>227</v>
      </c>
      <c r="GD149">
        <v>1</v>
      </c>
      <c r="GF149">
        <v>487409565</v>
      </c>
      <c r="GG149">
        <v>2</v>
      </c>
      <c r="GH149">
        <v>0</v>
      </c>
      <c r="GI149">
        <v>-2</v>
      </c>
      <c r="GJ149">
        <v>0</v>
      </c>
      <c r="GK149">
        <v>0</v>
      </c>
      <c r="GL149">
        <f t="shared" si="109"/>
        <v>0</v>
      </c>
      <c r="GM149">
        <f t="shared" si="124"/>
        <v>569.98</v>
      </c>
      <c r="GN149">
        <f t="shared" si="110"/>
        <v>569.98</v>
      </c>
      <c r="GO149">
        <f t="shared" si="111"/>
        <v>0</v>
      </c>
      <c r="GP149">
        <f t="shared" si="112"/>
        <v>0</v>
      </c>
      <c r="GR149">
        <v>0</v>
      </c>
      <c r="GS149">
        <v>4</v>
      </c>
      <c r="GT149">
        <v>0</v>
      </c>
      <c r="GU149" t="s">
        <v>3</v>
      </c>
      <c r="GV149">
        <f t="shared" si="125"/>
        <v>0</v>
      </c>
      <c r="GW149">
        <v>1</v>
      </c>
      <c r="GX149">
        <f t="shared" si="126"/>
        <v>0</v>
      </c>
      <c r="HA149">
        <v>0</v>
      </c>
      <c r="HB149">
        <v>0</v>
      </c>
      <c r="HC149">
        <f t="shared" si="127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IK149">
        <v>0</v>
      </c>
    </row>
    <row r="150" spans="1:245" x14ac:dyDescent="0.2">
      <c r="A150">
        <v>17</v>
      </c>
      <c r="B150">
        <v>1</v>
      </c>
      <c r="E150" t="s">
        <v>296</v>
      </c>
      <c r="F150" t="s">
        <v>219</v>
      </c>
      <c r="G150" t="s">
        <v>297</v>
      </c>
      <c r="H150" t="s">
        <v>20</v>
      </c>
      <c r="I150">
        <v>1</v>
      </c>
      <c r="J150">
        <v>0</v>
      </c>
      <c r="K150">
        <v>1</v>
      </c>
      <c r="O150">
        <f t="shared" si="113"/>
        <v>3492.58</v>
      </c>
      <c r="P150">
        <f t="shared" si="144"/>
        <v>3492.58</v>
      </c>
      <c r="Q150">
        <f t="shared" si="145"/>
        <v>0</v>
      </c>
      <c r="R150">
        <f t="shared" si="146"/>
        <v>0</v>
      </c>
      <c r="S150">
        <f t="shared" si="147"/>
        <v>0</v>
      </c>
      <c r="T150">
        <f t="shared" si="114"/>
        <v>0</v>
      </c>
      <c r="U150">
        <f t="shared" si="148"/>
        <v>0</v>
      </c>
      <c r="V150">
        <f t="shared" si="149"/>
        <v>0</v>
      </c>
      <c r="W150">
        <f t="shared" si="115"/>
        <v>0</v>
      </c>
      <c r="X150">
        <f t="shared" si="116"/>
        <v>0</v>
      </c>
      <c r="Y150">
        <f t="shared" si="117"/>
        <v>0</v>
      </c>
      <c r="AA150">
        <v>334399310</v>
      </c>
      <c r="AB150">
        <f t="shared" si="118"/>
        <v>3492.5819999999999</v>
      </c>
      <c r="AC150">
        <f t="shared" si="160"/>
        <v>3492.5819999999999</v>
      </c>
      <c r="AD150">
        <f t="shared" si="150"/>
        <v>0</v>
      </c>
      <c r="AE150">
        <f t="shared" si="151"/>
        <v>0</v>
      </c>
      <c r="AF150">
        <f t="shared" si="152"/>
        <v>0</v>
      </c>
      <c r="AG150">
        <f t="shared" si="119"/>
        <v>0</v>
      </c>
      <c r="AH150">
        <f t="shared" si="153"/>
        <v>0</v>
      </c>
      <c r="AI150">
        <f t="shared" si="154"/>
        <v>0</v>
      </c>
      <c r="AJ150">
        <f t="shared" si="120"/>
        <v>0</v>
      </c>
      <c r="AK150">
        <v>3424.1</v>
      </c>
      <c r="AL150">
        <v>3424.1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3</v>
      </c>
      <c r="BM150">
        <v>1100</v>
      </c>
      <c r="BN150">
        <v>0</v>
      </c>
      <c r="BO150" t="s">
        <v>3</v>
      </c>
      <c r="BP150">
        <v>0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121"/>
        <v>3492.58</v>
      </c>
      <c r="CQ150">
        <f t="shared" si="161"/>
        <v>3492.5819999999999</v>
      </c>
      <c r="CR150">
        <f t="shared" si="155"/>
        <v>0</v>
      </c>
      <c r="CS150">
        <f t="shared" si="156"/>
        <v>0</v>
      </c>
      <c r="CT150">
        <f t="shared" si="157"/>
        <v>0</v>
      </c>
      <c r="CU150">
        <f t="shared" si="122"/>
        <v>0</v>
      </c>
      <c r="CV150">
        <f t="shared" si="158"/>
        <v>0</v>
      </c>
      <c r="CW150">
        <f t="shared" si="159"/>
        <v>0</v>
      </c>
      <c r="CX150">
        <f t="shared" si="123"/>
        <v>0</v>
      </c>
      <c r="CY150">
        <f t="shared" si="162"/>
        <v>0</v>
      </c>
      <c r="CZ150">
        <f t="shared" si="163"/>
        <v>0</v>
      </c>
      <c r="DC150" t="s">
        <v>3</v>
      </c>
      <c r="DD150" t="s">
        <v>237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1013</v>
      </c>
      <c r="DV150" t="s">
        <v>20</v>
      </c>
      <c r="DW150" t="s">
        <v>20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293259530</v>
      </c>
      <c r="EF150">
        <v>8</v>
      </c>
      <c r="EG150" t="s">
        <v>223</v>
      </c>
      <c r="EH150">
        <v>0</v>
      </c>
      <c r="EI150" t="s">
        <v>3</v>
      </c>
      <c r="EJ150">
        <v>1</v>
      </c>
      <c r="EK150">
        <v>1100</v>
      </c>
      <c r="EL150" t="s">
        <v>224</v>
      </c>
      <c r="EM150" t="s">
        <v>225</v>
      </c>
      <c r="EO150" t="s">
        <v>3</v>
      </c>
      <c r="EQ150">
        <v>131072</v>
      </c>
      <c r="ER150">
        <v>3424.1</v>
      </c>
      <c r="ES150">
        <v>3424.1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 t="shared" si="108"/>
        <v>0</v>
      </c>
      <c r="FS150">
        <v>0</v>
      </c>
      <c r="FX150">
        <v>0</v>
      </c>
      <c r="FY150">
        <v>0</v>
      </c>
      <c r="GA150" t="s">
        <v>227</v>
      </c>
      <c r="GD150">
        <v>1</v>
      </c>
      <c r="GF150">
        <v>954749420</v>
      </c>
      <c r="GG150">
        <v>2</v>
      </c>
      <c r="GH150">
        <v>0</v>
      </c>
      <c r="GI150">
        <v>-2</v>
      </c>
      <c r="GJ150">
        <v>0</v>
      </c>
      <c r="GK150">
        <v>0</v>
      </c>
      <c r="GL150">
        <f t="shared" si="109"/>
        <v>0</v>
      </c>
      <c r="GM150">
        <f t="shared" si="124"/>
        <v>3492.58</v>
      </c>
      <c r="GN150">
        <f t="shared" si="110"/>
        <v>3492.58</v>
      </c>
      <c r="GO150">
        <f t="shared" si="111"/>
        <v>0</v>
      </c>
      <c r="GP150">
        <f t="shared" si="112"/>
        <v>0</v>
      </c>
      <c r="GR150">
        <v>0</v>
      </c>
      <c r="GS150">
        <v>4</v>
      </c>
      <c r="GT150">
        <v>0</v>
      </c>
      <c r="GU150" t="s">
        <v>3</v>
      </c>
      <c r="GV150">
        <f t="shared" si="125"/>
        <v>0</v>
      </c>
      <c r="GW150">
        <v>1</v>
      </c>
      <c r="GX150">
        <f t="shared" si="126"/>
        <v>0</v>
      </c>
      <c r="HA150">
        <v>0</v>
      </c>
      <c r="HB150">
        <v>0</v>
      </c>
      <c r="HC150">
        <f t="shared" si="127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IK150">
        <v>0</v>
      </c>
    </row>
    <row r="151" spans="1:245" x14ac:dyDescent="0.2">
      <c r="A151">
        <v>17</v>
      </c>
      <c r="B151">
        <v>1</v>
      </c>
      <c r="E151" t="s">
        <v>298</v>
      </c>
      <c r="F151" t="s">
        <v>219</v>
      </c>
      <c r="G151" t="s">
        <v>299</v>
      </c>
      <c r="H151" t="s">
        <v>20</v>
      </c>
      <c r="I151">
        <v>1</v>
      </c>
      <c r="J151">
        <v>0</v>
      </c>
      <c r="K151">
        <v>1</v>
      </c>
      <c r="O151">
        <f t="shared" si="113"/>
        <v>2707.59</v>
      </c>
      <c r="P151">
        <f t="shared" si="144"/>
        <v>2707.59</v>
      </c>
      <c r="Q151">
        <f t="shared" si="145"/>
        <v>0</v>
      </c>
      <c r="R151">
        <f t="shared" si="146"/>
        <v>0</v>
      </c>
      <c r="S151">
        <f t="shared" si="147"/>
        <v>0</v>
      </c>
      <c r="T151">
        <f t="shared" si="114"/>
        <v>0</v>
      </c>
      <c r="U151">
        <f t="shared" si="148"/>
        <v>0</v>
      </c>
      <c r="V151">
        <f t="shared" si="149"/>
        <v>0</v>
      </c>
      <c r="W151">
        <f t="shared" si="115"/>
        <v>0</v>
      </c>
      <c r="X151">
        <f t="shared" si="116"/>
        <v>0</v>
      </c>
      <c r="Y151">
        <f t="shared" si="117"/>
        <v>0</v>
      </c>
      <c r="AA151">
        <v>334399310</v>
      </c>
      <c r="AB151">
        <f t="shared" si="118"/>
        <v>2707.59</v>
      </c>
      <c r="AC151">
        <f t="shared" si="160"/>
        <v>2707.59</v>
      </c>
      <c r="AD151">
        <f t="shared" si="150"/>
        <v>0</v>
      </c>
      <c r="AE151">
        <f t="shared" si="151"/>
        <v>0</v>
      </c>
      <c r="AF151">
        <f t="shared" si="152"/>
        <v>0</v>
      </c>
      <c r="AG151">
        <f t="shared" si="119"/>
        <v>0</v>
      </c>
      <c r="AH151">
        <f t="shared" si="153"/>
        <v>0</v>
      </c>
      <c r="AI151">
        <f t="shared" si="154"/>
        <v>0</v>
      </c>
      <c r="AJ151">
        <f t="shared" si="120"/>
        <v>0</v>
      </c>
      <c r="AK151">
        <v>2654.5</v>
      </c>
      <c r="AL151">
        <v>2654.5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1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3</v>
      </c>
      <c r="BM151">
        <v>1100</v>
      </c>
      <c r="BN151">
        <v>0</v>
      </c>
      <c r="BO151" t="s">
        <v>3</v>
      </c>
      <c r="BP151">
        <v>0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B151" t="s">
        <v>3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121"/>
        <v>2707.59</v>
      </c>
      <c r="CQ151">
        <f t="shared" si="161"/>
        <v>2707.59</v>
      </c>
      <c r="CR151">
        <f t="shared" si="155"/>
        <v>0</v>
      </c>
      <c r="CS151">
        <f t="shared" si="156"/>
        <v>0</v>
      </c>
      <c r="CT151">
        <f t="shared" si="157"/>
        <v>0</v>
      </c>
      <c r="CU151">
        <f t="shared" si="122"/>
        <v>0</v>
      </c>
      <c r="CV151">
        <f t="shared" si="158"/>
        <v>0</v>
      </c>
      <c r="CW151">
        <f t="shared" si="159"/>
        <v>0</v>
      </c>
      <c r="CX151">
        <f t="shared" si="123"/>
        <v>0</v>
      </c>
      <c r="CY151">
        <f t="shared" si="162"/>
        <v>0</v>
      </c>
      <c r="CZ151">
        <f t="shared" si="163"/>
        <v>0</v>
      </c>
      <c r="DC151" t="s">
        <v>3</v>
      </c>
      <c r="DD151" t="s">
        <v>237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1013</v>
      </c>
      <c r="DV151" t="s">
        <v>20</v>
      </c>
      <c r="DW151" t="s">
        <v>20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293259530</v>
      </c>
      <c r="EF151">
        <v>8</v>
      </c>
      <c r="EG151" t="s">
        <v>223</v>
      </c>
      <c r="EH151">
        <v>0</v>
      </c>
      <c r="EI151" t="s">
        <v>3</v>
      </c>
      <c r="EJ151">
        <v>1</v>
      </c>
      <c r="EK151">
        <v>1100</v>
      </c>
      <c r="EL151" t="s">
        <v>224</v>
      </c>
      <c r="EM151" t="s">
        <v>225</v>
      </c>
      <c r="EO151" t="s">
        <v>3</v>
      </c>
      <c r="EQ151">
        <v>131072</v>
      </c>
      <c r="ER151">
        <v>2654.5</v>
      </c>
      <c r="ES151">
        <v>2654.5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 t="shared" si="108"/>
        <v>0</v>
      </c>
      <c r="FS151">
        <v>0</v>
      </c>
      <c r="FX151">
        <v>0</v>
      </c>
      <c r="FY151">
        <v>0</v>
      </c>
      <c r="GA151" t="s">
        <v>227</v>
      </c>
      <c r="GD151">
        <v>1</v>
      </c>
      <c r="GF151">
        <v>1098406181</v>
      </c>
      <c r="GG151">
        <v>2</v>
      </c>
      <c r="GH151">
        <v>0</v>
      </c>
      <c r="GI151">
        <v>-2</v>
      </c>
      <c r="GJ151">
        <v>0</v>
      </c>
      <c r="GK151">
        <v>0</v>
      </c>
      <c r="GL151">
        <f t="shared" si="109"/>
        <v>0</v>
      </c>
      <c r="GM151">
        <f t="shared" si="124"/>
        <v>2707.59</v>
      </c>
      <c r="GN151">
        <f t="shared" si="110"/>
        <v>2707.59</v>
      </c>
      <c r="GO151">
        <f t="shared" si="111"/>
        <v>0</v>
      </c>
      <c r="GP151">
        <f t="shared" si="112"/>
        <v>0</v>
      </c>
      <c r="GR151">
        <v>0</v>
      </c>
      <c r="GS151">
        <v>4</v>
      </c>
      <c r="GT151">
        <v>0</v>
      </c>
      <c r="GU151" t="s">
        <v>3</v>
      </c>
      <c r="GV151">
        <f t="shared" si="125"/>
        <v>0</v>
      </c>
      <c r="GW151">
        <v>1</v>
      </c>
      <c r="GX151">
        <f t="shared" si="126"/>
        <v>0</v>
      </c>
      <c r="HA151">
        <v>0</v>
      </c>
      <c r="HB151">
        <v>0</v>
      </c>
      <c r="HC151">
        <f t="shared" si="127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IK151">
        <v>0</v>
      </c>
    </row>
    <row r="152" spans="1:245" x14ac:dyDescent="0.2">
      <c r="A152">
        <v>17</v>
      </c>
      <c r="B152">
        <v>1</v>
      </c>
      <c r="E152" t="s">
        <v>300</v>
      </c>
      <c r="F152" t="s">
        <v>219</v>
      </c>
      <c r="G152" t="s">
        <v>243</v>
      </c>
      <c r="H152" t="s">
        <v>20</v>
      </c>
      <c r="I152">
        <v>2</v>
      </c>
      <c r="J152">
        <v>0</v>
      </c>
      <c r="K152">
        <v>2</v>
      </c>
      <c r="O152">
        <f t="shared" si="113"/>
        <v>71.400000000000006</v>
      </c>
      <c r="P152">
        <f t="shared" si="144"/>
        <v>71.400000000000006</v>
      </c>
      <c r="Q152">
        <f t="shared" si="145"/>
        <v>0</v>
      </c>
      <c r="R152">
        <f t="shared" si="146"/>
        <v>0</v>
      </c>
      <c r="S152">
        <f t="shared" si="147"/>
        <v>0</v>
      </c>
      <c r="T152">
        <f t="shared" si="114"/>
        <v>0</v>
      </c>
      <c r="U152">
        <f t="shared" si="148"/>
        <v>0</v>
      </c>
      <c r="V152">
        <f t="shared" si="149"/>
        <v>0</v>
      </c>
      <c r="W152">
        <f t="shared" si="115"/>
        <v>0</v>
      </c>
      <c r="X152">
        <f t="shared" si="116"/>
        <v>0</v>
      </c>
      <c r="Y152">
        <f t="shared" si="117"/>
        <v>0</v>
      </c>
      <c r="AA152">
        <v>334399310</v>
      </c>
      <c r="AB152">
        <f t="shared" si="118"/>
        <v>35.700000000000003</v>
      </c>
      <c r="AC152">
        <f t="shared" si="160"/>
        <v>35.700000000000003</v>
      </c>
      <c r="AD152">
        <f t="shared" si="150"/>
        <v>0</v>
      </c>
      <c r="AE152">
        <f t="shared" si="151"/>
        <v>0</v>
      </c>
      <c r="AF152">
        <f t="shared" si="152"/>
        <v>0</v>
      </c>
      <c r="AG152">
        <f t="shared" si="119"/>
        <v>0</v>
      </c>
      <c r="AH152">
        <f t="shared" si="153"/>
        <v>0</v>
      </c>
      <c r="AI152">
        <f t="shared" si="154"/>
        <v>0</v>
      </c>
      <c r="AJ152">
        <f t="shared" si="120"/>
        <v>0</v>
      </c>
      <c r="AK152">
        <v>35</v>
      </c>
      <c r="AL152">
        <v>35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3</v>
      </c>
      <c r="BM152">
        <v>1100</v>
      </c>
      <c r="BN152">
        <v>0</v>
      </c>
      <c r="BO152" t="s">
        <v>3</v>
      </c>
      <c r="BP152">
        <v>0</v>
      </c>
      <c r="BQ152">
        <v>8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121"/>
        <v>71.400000000000006</v>
      </c>
      <c r="CQ152">
        <f t="shared" si="161"/>
        <v>35.700000000000003</v>
      </c>
      <c r="CR152">
        <f t="shared" si="155"/>
        <v>0</v>
      </c>
      <c r="CS152">
        <f t="shared" si="156"/>
        <v>0</v>
      </c>
      <c r="CT152">
        <f t="shared" si="157"/>
        <v>0</v>
      </c>
      <c r="CU152">
        <f t="shared" si="122"/>
        <v>0</v>
      </c>
      <c r="CV152">
        <f t="shared" si="158"/>
        <v>0</v>
      </c>
      <c r="CW152">
        <f t="shared" si="159"/>
        <v>0</v>
      </c>
      <c r="CX152">
        <f t="shared" si="123"/>
        <v>0</v>
      </c>
      <c r="CY152">
        <f t="shared" si="162"/>
        <v>0</v>
      </c>
      <c r="CZ152">
        <f t="shared" si="163"/>
        <v>0</v>
      </c>
      <c r="DC152" t="s">
        <v>3</v>
      </c>
      <c r="DD152" t="s">
        <v>237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20</v>
      </c>
      <c r="DW152" t="s">
        <v>20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293259530</v>
      </c>
      <c r="EF152">
        <v>8</v>
      </c>
      <c r="EG152" t="s">
        <v>223</v>
      </c>
      <c r="EH152">
        <v>0</v>
      </c>
      <c r="EI152" t="s">
        <v>3</v>
      </c>
      <c r="EJ152">
        <v>1</v>
      </c>
      <c r="EK152">
        <v>1100</v>
      </c>
      <c r="EL152" t="s">
        <v>224</v>
      </c>
      <c r="EM152" t="s">
        <v>225</v>
      </c>
      <c r="EO152" t="s">
        <v>3</v>
      </c>
      <c r="EQ152">
        <v>131072</v>
      </c>
      <c r="ER152">
        <v>35</v>
      </c>
      <c r="ES152">
        <v>35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FQ152">
        <v>0</v>
      </c>
      <c r="FR152">
        <f t="shared" si="108"/>
        <v>0</v>
      </c>
      <c r="FS152">
        <v>0</v>
      </c>
      <c r="FX152">
        <v>0</v>
      </c>
      <c r="FY152">
        <v>0</v>
      </c>
      <c r="GA152" t="s">
        <v>227</v>
      </c>
      <c r="GD152">
        <v>1</v>
      </c>
      <c r="GF152">
        <v>-43936984</v>
      </c>
      <c r="GG152">
        <v>2</v>
      </c>
      <c r="GH152">
        <v>0</v>
      </c>
      <c r="GI152">
        <v>-2</v>
      </c>
      <c r="GJ152">
        <v>0</v>
      </c>
      <c r="GK152">
        <v>0</v>
      </c>
      <c r="GL152">
        <f t="shared" si="109"/>
        <v>0</v>
      </c>
      <c r="GM152">
        <f t="shared" si="124"/>
        <v>71.400000000000006</v>
      </c>
      <c r="GN152">
        <f t="shared" si="110"/>
        <v>71.400000000000006</v>
      </c>
      <c r="GO152">
        <f t="shared" si="111"/>
        <v>0</v>
      </c>
      <c r="GP152">
        <f t="shared" si="112"/>
        <v>0</v>
      </c>
      <c r="GR152">
        <v>0</v>
      </c>
      <c r="GS152">
        <v>4</v>
      </c>
      <c r="GT152">
        <v>0</v>
      </c>
      <c r="GU152" t="s">
        <v>3</v>
      </c>
      <c r="GV152">
        <f t="shared" si="125"/>
        <v>0</v>
      </c>
      <c r="GW152">
        <v>1</v>
      </c>
      <c r="GX152">
        <f t="shared" si="126"/>
        <v>0</v>
      </c>
      <c r="HA152">
        <v>0</v>
      </c>
      <c r="HB152">
        <v>0</v>
      </c>
      <c r="HC152">
        <f t="shared" si="127"/>
        <v>0</v>
      </c>
      <c r="HE152" t="s">
        <v>3</v>
      </c>
      <c r="HF152" t="s">
        <v>3</v>
      </c>
      <c r="HM152" t="s">
        <v>3</v>
      </c>
      <c r="HN152" t="s">
        <v>3</v>
      </c>
      <c r="HO152" t="s">
        <v>3</v>
      </c>
      <c r="HP152" t="s">
        <v>3</v>
      </c>
      <c r="HQ152" t="s">
        <v>3</v>
      </c>
      <c r="IK152">
        <v>0</v>
      </c>
    </row>
    <row r="153" spans="1:245" x14ac:dyDescent="0.2">
      <c r="A153">
        <v>17</v>
      </c>
      <c r="B153">
        <v>1</v>
      </c>
      <c r="E153" t="s">
        <v>301</v>
      </c>
      <c r="F153" t="s">
        <v>219</v>
      </c>
      <c r="G153" t="s">
        <v>245</v>
      </c>
      <c r="H153" t="s">
        <v>20</v>
      </c>
      <c r="I153">
        <v>1</v>
      </c>
      <c r="J153">
        <v>0</v>
      </c>
      <c r="K153">
        <v>1</v>
      </c>
      <c r="O153">
        <f t="shared" si="113"/>
        <v>2129.15</v>
      </c>
      <c r="P153">
        <f t="shared" si="144"/>
        <v>2129.15</v>
      </c>
      <c r="Q153">
        <f t="shared" si="145"/>
        <v>0</v>
      </c>
      <c r="R153">
        <f t="shared" si="146"/>
        <v>0</v>
      </c>
      <c r="S153">
        <f t="shared" si="147"/>
        <v>0</v>
      </c>
      <c r="T153">
        <f t="shared" si="114"/>
        <v>0</v>
      </c>
      <c r="U153">
        <f t="shared" si="148"/>
        <v>0</v>
      </c>
      <c r="V153">
        <f t="shared" si="149"/>
        <v>0</v>
      </c>
      <c r="W153">
        <f t="shared" si="115"/>
        <v>0</v>
      </c>
      <c r="X153">
        <f t="shared" si="116"/>
        <v>0</v>
      </c>
      <c r="Y153">
        <f t="shared" si="117"/>
        <v>0</v>
      </c>
      <c r="AA153">
        <v>334399310</v>
      </c>
      <c r="AB153">
        <f t="shared" si="118"/>
        <v>2129.1480000000001</v>
      </c>
      <c r="AC153">
        <f t="shared" si="160"/>
        <v>2129.1480000000001</v>
      </c>
      <c r="AD153">
        <f t="shared" si="150"/>
        <v>0</v>
      </c>
      <c r="AE153">
        <f t="shared" si="151"/>
        <v>0</v>
      </c>
      <c r="AF153">
        <f t="shared" si="152"/>
        <v>0</v>
      </c>
      <c r="AG153">
        <f t="shared" si="119"/>
        <v>0</v>
      </c>
      <c r="AH153">
        <f t="shared" si="153"/>
        <v>0</v>
      </c>
      <c r="AI153">
        <f t="shared" si="154"/>
        <v>0</v>
      </c>
      <c r="AJ153">
        <f t="shared" si="120"/>
        <v>0</v>
      </c>
      <c r="AK153">
        <v>2087.4</v>
      </c>
      <c r="AL153">
        <v>2087.4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1100</v>
      </c>
      <c r="BN153">
        <v>0</v>
      </c>
      <c r="BO153" t="s">
        <v>3</v>
      </c>
      <c r="BP153">
        <v>0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21"/>
        <v>2129.15</v>
      </c>
      <c r="CQ153">
        <f t="shared" si="161"/>
        <v>2129.1480000000001</v>
      </c>
      <c r="CR153">
        <f t="shared" si="155"/>
        <v>0</v>
      </c>
      <c r="CS153">
        <f t="shared" si="156"/>
        <v>0</v>
      </c>
      <c r="CT153">
        <f t="shared" si="157"/>
        <v>0</v>
      </c>
      <c r="CU153">
        <f t="shared" si="122"/>
        <v>0</v>
      </c>
      <c r="CV153">
        <f t="shared" si="158"/>
        <v>0</v>
      </c>
      <c r="CW153">
        <f t="shared" si="159"/>
        <v>0</v>
      </c>
      <c r="CX153">
        <f t="shared" si="123"/>
        <v>0</v>
      </c>
      <c r="CY153">
        <f t="shared" si="162"/>
        <v>0</v>
      </c>
      <c r="CZ153">
        <f t="shared" si="163"/>
        <v>0</v>
      </c>
      <c r="DC153" t="s">
        <v>3</v>
      </c>
      <c r="DD153" t="s">
        <v>237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20</v>
      </c>
      <c r="DW153" t="s">
        <v>20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293259530</v>
      </c>
      <c r="EF153">
        <v>8</v>
      </c>
      <c r="EG153" t="s">
        <v>223</v>
      </c>
      <c r="EH153">
        <v>0</v>
      </c>
      <c r="EI153" t="s">
        <v>3</v>
      </c>
      <c r="EJ153">
        <v>1</v>
      </c>
      <c r="EK153">
        <v>1100</v>
      </c>
      <c r="EL153" t="s">
        <v>224</v>
      </c>
      <c r="EM153" t="s">
        <v>225</v>
      </c>
      <c r="EO153" t="s">
        <v>3</v>
      </c>
      <c r="EQ153">
        <v>0</v>
      </c>
      <c r="ER153">
        <v>2087.4</v>
      </c>
      <c r="ES153">
        <v>2087.4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FQ153">
        <v>0</v>
      </c>
      <c r="FR153">
        <f t="shared" si="108"/>
        <v>0</v>
      </c>
      <c r="FS153">
        <v>0</v>
      </c>
      <c r="FX153">
        <v>0</v>
      </c>
      <c r="FY153">
        <v>0</v>
      </c>
      <c r="GA153" t="s">
        <v>227</v>
      </c>
      <c r="GD153">
        <v>1</v>
      </c>
      <c r="GF153">
        <v>-1361346005</v>
      </c>
      <c r="GG153">
        <v>2</v>
      </c>
      <c r="GH153">
        <v>0</v>
      </c>
      <c r="GI153">
        <v>-2</v>
      </c>
      <c r="GJ153">
        <v>0</v>
      </c>
      <c r="GK153">
        <v>0</v>
      </c>
      <c r="GL153">
        <f t="shared" si="109"/>
        <v>0</v>
      </c>
      <c r="GM153">
        <f t="shared" si="124"/>
        <v>2129.15</v>
      </c>
      <c r="GN153">
        <f t="shared" si="110"/>
        <v>2129.15</v>
      </c>
      <c r="GO153">
        <f t="shared" si="111"/>
        <v>0</v>
      </c>
      <c r="GP153">
        <f t="shared" si="112"/>
        <v>0</v>
      </c>
      <c r="GR153">
        <v>0</v>
      </c>
      <c r="GS153">
        <v>4</v>
      </c>
      <c r="GT153">
        <v>0</v>
      </c>
      <c r="GU153" t="s">
        <v>3</v>
      </c>
      <c r="GV153">
        <f t="shared" si="125"/>
        <v>0</v>
      </c>
      <c r="GW153">
        <v>1</v>
      </c>
      <c r="GX153">
        <f t="shared" si="126"/>
        <v>0</v>
      </c>
      <c r="HA153">
        <v>0</v>
      </c>
      <c r="HB153">
        <v>0</v>
      </c>
      <c r="HC153">
        <f t="shared" si="127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45" x14ac:dyDescent="0.2">
      <c r="A154">
        <v>17</v>
      </c>
      <c r="B154">
        <v>1</v>
      </c>
      <c r="E154" t="s">
        <v>3</v>
      </c>
      <c r="F154" t="s">
        <v>246</v>
      </c>
      <c r="G154" t="s">
        <v>247</v>
      </c>
      <c r="H154" t="s">
        <v>248</v>
      </c>
      <c r="I154">
        <f>ROUND(1/100,7)</f>
        <v>0.01</v>
      </c>
      <c r="J154">
        <v>0</v>
      </c>
      <c r="K154">
        <f>ROUND(1/100,7)</f>
        <v>0.01</v>
      </c>
      <c r="O154">
        <f t="shared" si="113"/>
        <v>404.95</v>
      </c>
      <c r="P154">
        <f t="shared" si="144"/>
        <v>404.95</v>
      </c>
      <c r="Q154">
        <f t="shared" si="145"/>
        <v>0</v>
      </c>
      <c r="R154">
        <f t="shared" si="146"/>
        <v>0</v>
      </c>
      <c r="S154">
        <f t="shared" si="147"/>
        <v>0</v>
      </c>
      <c r="T154">
        <f t="shared" si="114"/>
        <v>0</v>
      </c>
      <c r="U154">
        <f t="shared" si="148"/>
        <v>0</v>
      </c>
      <c r="V154">
        <f t="shared" si="149"/>
        <v>0</v>
      </c>
      <c r="W154">
        <f t="shared" si="115"/>
        <v>0</v>
      </c>
      <c r="X154">
        <f t="shared" si="116"/>
        <v>0</v>
      </c>
      <c r="Y154">
        <f t="shared" si="117"/>
        <v>0</v>
      </c>
      <c r="AA154">
        <v>-1</v>
      </c>
      <c r="AB154">
        <f t="shared" si="118"/>
        <v>43543.49</v>
      </c>
      <c r="AC154">
        <f>ROUND((ES154),6)</f>
        <v>43543.49</v>
      </c>
      <c r="AD154">
        <f t="shared" si="150"/>
        <v>0</v>
      </c>
      <c r="AE154">
        <f t="shared" si="151"/>
        <v>0</v>
      </c>
      <c r="AF154">
        <f t="shared" si="152"/>
        <v>0</v>
      </c>
      <c r="AG154">
        <f t="shared" si="119"/>
        <v>0</v>
      </c>
      <c r="AH154">
        <f t="shared" si="153"/>
        <v>0</v>
      </c>
      <c r="AI154">
        <f t="shared" si="154"/>
        <v>0</v>
      </c>
      <c r="AJ154">
        <f t="shared" si="120"/>
        <v>0</v>
      </c>
      <c r="AK154">
        <v>43543.49</v>
      </c>
      <c r="AL154">
        <v>43543.49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0.93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249</v>
      </c>
      <c r="BM154">
        <v>500002</v>
      </c>
      <c r="BN154">
        <v>0</v>
      </c>
      <c r="BO154" t="s">
        <v>246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121"/>
        <v>404.95</v>
      </c>
      <c r="CQ154">
        <f>ROUND(AL154*BC154,2)</f>
        <v>40495.449999999997</v>
      </c>
      <c r="CR154">
        <f t="shared" si="155"/>
        <v>0</v>
      </c>
      <c r="CS154">
        <f t="shared" si="156"/>
        <v>0</v>
      </c>
      <c r="CT154">
        <f t="shared" si="157"/>
        <v>0</v>
      </c>
      <c r="CU154">
        <f t="shared" si="122"/>
        <v>0</v>
      </c>
      <c r="CV154">
        <f t="shared" si="158"/>
        <v>0</v>
      </c>
      <c r="CW154">
        <f t="shared" si="159"/>
        <v>0</v>
      </c>
      <c r="CX154">
        <f t="shared" si="123"/>
        <v>0</v>
      </c>
      <c r="CY154">
        <f>0</f>
        <v>0</v>
      </c>
      <c r="CZ154">
        <f>0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248</v>
      </c>
      <c r="DW154" t="s">
        <v>248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293259285</v>
      </c>
      <c r="EF154">
        <v>12</v>
      </c>
      <c r="EG154" t="s">
        <v>250</v>
      </c>
      <c r="EH154">
        <v>0</v>
      </c>
      <c r="EI154" t="s">
        <v>3</v>
      </c>
      <c r="EJ154">
        <v>2</v>
      </c>
      <c r="EK154">
        <v>500002</v>
      </c>
      <c r="EL154" t="s">
        <v>251</v>
      </c>
      <c r="EM154" t="s">
        <v>252</v>
      </c>
      <c r="EO154" t="s">
        <v>3</v>
      </c>
      <c r="EQ154">
        <v>132096</v>
      </c>
      <c r="ER154">
        <v>43543.49</v>
      </c>
      <c r="ES154">
        <v>43543.49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 t="shared" si="108"/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1383073086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 t="shared" si="109"/>
        <v>0</v>
      </c>
      <c r="GM154">
        <f t="shared" si="124"/>
        <v>404.95</v>
      </c>
      <c r="GN154">
        <f t="shared" si="110"/>
        <v>0</v>
      </c>
      <c r="GO154">
        <f t="shared" si="111"/>
        <v>404.95</v>
      </c>
      <c r="GP154">
        <f t="shared" si="112"/>
        <v>0</v>
      </c>
      <c r="GR154">
        <v>0</v>
      </c>
      <c r="GS154">
        <v>3</v>
      </c>
      <c r="GT154">
        <v>0</v>
      </c>
      <c r="GU154" t="s">
        <v>3</v>
      </c>
      <c r="GV154">
        <f t="shared" si="125"/>
        <v>0</v>
      </c>
      <c r="GW154">
        <v>1</v>
      </c>
      <c r="GX154">
        <f t="shared" si="126"/>
        <v>0</v>
      </c>
      <c r="HA154">
        <v>0</v>
      </c>
      <c r="HB154">
        <v>0</v>
      </c>
      <c r="HC154">
        <f t="shared" si="127"/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5" spans="1:245" x14ac:dyDescent="0.2">
      <c r="A155">
        <v>17</v>
      </c>
      <c r="B155">
        <v>1</v>
      </c>
      <c r="E155" t="s">
        <v>302</v>
      </c>
      <c r="F155" t="s">
        <v>219</v>
      </c>
      <c r="G155" t="s">
        <v>254</v>
      </c>
      <c r="H155" t="s">
        <v>20</v>
      </c>
      <c r="I155">
        <v>1</v>
      </c>
      <c r="J155">
        <v>0</v>
      </c>
      <c r="K155">
        <v>1</v>
      </c>
      <c r="O155">
        <f t="shared" si="113"/>
        <v>11.73</v>
      </c>
      <c r="P155">
        <f t="shared" si="144"/>
        <v>11.73</v>
      </c>
      <c r="Q155">
        <f t="shared" si="145"/>
        <v>0</v>
      </c>
      <c r="R155">
        <f t="shared" si="146"/>
        <v>0</v>
      </c>
      <c r="S155">
        <f t="shared" si="147"/>
        <v>0</v>
      </c>
      <c r="T155">
        <f t="shared" si="114"/>
        <v>0</v>
      </c>
      <c r="U155">
        <f t="shared" si="148"/>
        <v>0</v>
      </c>
      <c r="V155">
        <f t="shared" si="149"/>
        <v>0</v>
      </c>
      <c r="W155">
        <f t="shared" si="115"/>
        <v>0</v>
      </c>
      <c r="X155">
        <f t="shared" si="116"/>
        <v>0</v>
      </c>
      <c r="Y155">
        <f t="shared" si="117"/>
        <v>0</v>
      </c>
      <c r="AA155">
        <v>334399310</v>
      </c>
      <c r="AB155">
        <f t="shared" si="118"/>
        <v>11.73</v>
      </c>
      <c r="AC155">
        <f>ROUND(((ES155*ROUND(1.02,7))),6)</f>
        <v>11.73</v>
      </c>
      <c r="AD155">
        <f t="shared" si="150"/>
        <v>0</v>
      </c>
      <c r="AE155">
        <f t="shared" si="151"/>
        <v>0</v>
      </c>
      <c r="AF155">
        <f t="shared" si="152"/>
        <v>0</v>
      </c>
      <c r="AG155">
        <f t="shared" si="119"/>
        <v>0</v>
      </c>
      <c r="AH155">
        <f t="shared" si="153"/>
        <v>0</v>
      </c>
      <c r="AI155">
        <f t="shared" si="154"/>
        <v>0</v>
      </c>
      <c r="AJ155">
        <f t="shared" si="120"/>
        <v>0</v>
      </c>
      <c r="AK155">
        <v>11.5</v>
      </c>
      <c r="AL155">
        <v>11.5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1100</v>
      </c>
      <c r="BN155">
        <v>0</v>
      </c>
      <c r="BO155" t="s">
        <v>3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21"/>
        <v>11.73</v>
      </c>
      <c r="CQ155">
        <f>(ROUND(AL155*BC155,2)*ROUND(1.02,7))</f>
        <v>11.73</v>
      </c>
      <c r="CR155">
        <f t="shared" si="155"/>
        <v>0</v>
      </c>
      <c r="CS155">
        <f t="shared" si="156"/>
        <v>0</v>
      </c>
      <c r="CT155">
        <f t="shared" si="157"/>
        <v>0</v>
      </c>
      <c r="CU155">
        <f t="shared" si="122"/>
        <v>0</v>
      </c>
      <c r="CV155">
        <f t="shared" si="158"/>
        <v>0</v>
      </c>
      <c r="CW155">
        <f t="shared" si="159"/>
        <v>0</v>
      </c>
      <c r="CX155">
        <f t="shared" si="123"/>
        <v>0</v>
      </c>
      <c r="CY155">
        <f>(((S155+R155)*AT155)/100)</f>
        <v>0</v>
      </c>
      <c r="CZ155">
        <f>(((S155+R155)*AU155)/100)</f>
        <v>0</v>
      </c>
      <c r="DC155" t="s">
        <v>3</v>
      </c>
      <c r="DD155" t="s">
        <v>237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20</v>
      </c>
      <c r="DW155" t="s">
        <v>20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293259530</v>
      </c>
      <c r="EF155">
        <v>8</v>
      </c>
      <c r="EG155" t="s">
        <v>223</v>
      </c>
      <c r="EH155">
        <v>0</v>
      </c>
      <c r="EI155" t="s">
        <v>3</v>
      </c>
      <c r="EJ155">
        <v>1</v>
      </c>
      <c r="EK155">
        <v>1100</v>
      </c>
      <c r="EL155" t="s">
        <v>224</v>
      </c>
      <c r="EM155" t="s">
        <v>225</v>
      </c>
      <c r="EO155" t="s">
        <v>3</v>
      </c>
      <c r="EQ155">
        <v>131072</v>
      </c>
      <c r="ER155">
        <v>11.5</v>
      </c>
      <c r="ES155">
        <v>11.5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FQ155">
        <v>0</v>
      </c>
      <c r="FR155">
        <f t="shared" si="108"/>
        <v>0</v>
      </c>
      <c r="FS155">
        <v>0</v>
      </c>
      <c r="FX155">
        <v>0</v>
      </c>
      <c r="FY155">
        <v>0</v>
      </c>
      <c r="GA155" t="s">
        <v>227</v>
      </c>
      <c r="GD155">
        <v>1</v>
      </c>
      <c r="GF155">
        <v>-1000886717</v>
      </c>
      <c r="GG155">
        <v>2</v>
      </c>
      <c r="GH155">
        <v>0</v>
      </c>
      <c r="GI155">
        <v>-2</v>
      </c>
      <c r="GJ155">
        <v>0</v>
      </c>
      <c r="GK155">
        <v>0</v>
      </c>
      <c r="GL155">
        <f t="shared" si="109"/>
        <v>0</v>
      </c>
      <c r="GM155">
        <f t="shared" si="124"/>
        <v>11.73</v>
      </c>
      <c r="GN155">
        <f t="shared" si="110"/>
        <v>11.73</v>
      </c>
      <c r="GO155">
        <f t="shared" si="111"/>
        <v>0</v>
      </c>
      <c r="GP155">
        <f t="shared" si="112"/>
        <v>0</v>
      </c>
      <c r="GR155">
        <v>0</v>
      </c>
      <c r="GS155">
        <v>4</v>
      </c>
      <c r="GT155">
        <v>0</v>
      </c>
      <c r="GU155" t="s">
        <v>3</v>
      </c>
      <c r="GV155">
        <f t="shared" si="125"/>
        <v>0</v>
      </c>
      <c r="GW155">
        <v>1</v>
      </c>
      <c r="GX155">
        <f t="shared" si="126"/>
        <v>0</v>
      </c>
      <c r="HA155">
        <v>0</v>
      </c>
      <c r="HB155">
        <v>0</v>
      </c>
      <c r="HC155">
        <f t="shared" si="127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45" x14ac:dyDescent="0.2">
      <c r="A156">
        <v>17</v>
      </c>
      <c r="B156">
        <v>1</v>
      </c>
      <c r="E156" t="s">
        <v>303</v>
      </c>
      <c r="F156" t="s">
        <v>256</v>
      </c>
      <c r="G156" t="s">
        <v>257</v>
      </c>
      <c r="H156" t="s">
        <v>20</v>
      </c>
      <c r="I156">
        <v>2</v>
      </c>
      <c r="J156">
        <v>0</v>
      </c>
      <c r="K156">
        <v>2</v>
      </c>
      <c r="O156">
        <f t="shared" si="113"/>
        <v>316.33999999999997</v>
      </c>
      <c r="P156">
        <f t="shared" si="144"/>
        <v>316.33999999999997</v>
      </c>
      <c r="Q156">
        <f t="shared" si="145"/>
        <v>0</v>
      </c>
      <c r="R156">
        <f t="shared" si="146"/>
        <v>0</v>
      </c>
      <c r="S156">
        <f t="shared" si="147"/>
        <v>0</v>
      </c>
      <c r="T156">
        <f t="shared" si="114"/>
        <v>0</v>
      </c>
      <c r="U156">
        <f t="shared" si="148"/>
        <v>0</v>
      </c>
      <c r="V156">
        <f t="shared" si="149"/>
        <v>0</v>
      </c>
      <c r="W156">
        <f t="shared" si="115"/>
        <v>0</v>
      </c>
      <c r="X156">
        <f t="shared" si="116"/>
        <v>0</v>
      </c>
      <c r="Y156">
        <f t="shared" si="117"/>
        <v>0</v>
      </c>
      <c r="AA156">
        <v>334399310</v>
      </c>
      <c r="AB156">
        <f t="shared" si="118"/>
        <v>127.56</v>
      </c>
      <c r="AC156">
        <f>ROUND((ES156),6)</f>
        <v>127.56</v>
      </c>
      <c r="AD156">
        <f t="shared" si="150"/>
        <v>0</v>
      </c>
      <c r="AE156">
        <f t="shared" si="151"/>
        <v>0</v>
      </c>
      <c r="AF156">
        <f t="shared" si="152"/>
        <v>0</v>
      </c>
      <c r="AG156">
        <f t="shared" si="119"/>
        <v>0</v>
      </c>
      <c r="AH156">
        <f t="shared" si="153"/>
        <v>0</v>
      </c>
      <c r="AI156">
        <f t="shared" si="154"/>
        <v>0</v>
      </c>
      <c r="AJ156">
        <f t="shared" si="120"/>
        <v>0</v>
      </c>
      <c r="AK156">
        <v>127.56</v>
      </c>
      <c r="AL156">
        <v>127.56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1.24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258</v>
      </c>
      <c r="BM156">
        <v>500002</v>
      </c>
      <c r="BN156">
        <v>0</v>
      </c>
      <c r="BO156" t="s">
        <v>256</v>
      </c>
      <c r="BP156">
        <v>1</v>
      </c>
      <c r="BQ156">
        <v>12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21"/>
        <v>316.33999999999997</v>
      </c>
      <c r="CQ156">
        <f>ROUND(AL156*BC156,2)</f>
        <v>158.16999999999999</v>
      </c>
      <c r="CR156">
        <f t="shared" si="155"/>
        <v>0</v>
      </c>
      <c r="CS156">
        <f t="shared" si="156"/>
        <v>0</v>
      </c>
      <c r="CT156">
        <f t="shared" si="157"/>
        <v>0</v>
      </c>
      <c r="CU156">
        <f t="shared" si="122"/>
        <v>0</v>
      </c>
      <c r="CV156">
        <f t="shared" si="158"/>
        <v>0</v>
      </c>
      <c r="CW156">
        <f t="shared" si="159"/>
        <v>0</v>
      </c>
      <c r="CX156">
        <f t="shared" si="123"/>
        <v>0</v>
      </c>
      <c r="CY156">
        <f>0</f>
        <v>0</v>
      </c>
      <c r="CZ156">
        <f>0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20</v>
      </c>
      <c r="DW156" t="s">
        <v>20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293259285</v>
      </c>
      <c r="EF156">
        <v>12</v>
      </c>
      <c r="EG156" t="s">
        <v>250</v>
      </c>
      <c r="EH156">
        <v>0</v>
      </c>
      <c r="EI156" t="s">
        <v>3</v>
      </c>
      <c r="EJ156">
        <v>2</v>
      </c>
      <c r="EK156">
        <v>500002</v>
      </c>
      <c r="EL156" t="s">
        <v>251</v>
      </c>
      <c r="EM156" t="s">
        <v>252</v>
      </c>
      <c r="EO156" t="s">
        <v>3</v>
      </c>
      <c r="EQ156">
        <v>131072</v>
      </c>
      <c r="ER156">
        <v>127.56</v>
      </c>
      <c r="ES156">
        <v>127.56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 t="shared" si="108"/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-1786456576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 t="shared" si="109"/>
        <v>0</v>
      </c>
      <c r="GM156">
        <f t="shared" si="124"/>
        <v>316.33999999999997</v>
      </c>
      <c r="GN156">
        <f t="shared" si="110"/>
        <v>0</v>
      </c>
      <c r="GO156">
        <f t="shared" si="111"/>
        <v>316.33999999999997</v>
      </c>
      <c r="GP156">
        <f t="shared" si="112"/>
        <v>0</v>
      </c>
      <c r="GR156">
        <v>0</v>
      </c>
      <c r="GS156">
        <v>3</v>
      </c>
      <c r="GT156">
        <v>0</v>
      </c>
      <c r="GU156" t="s">
        <v>3</v>
      </c>
      <c r="GV156">
        <f t="shared" si="125"/>
        <v>0</v>
      </c>
      <c r="GW156">
        <v>1</v>
      </c>
      <c r="GX156">
        <f t="shared" si="126"/>
        <v>0</v>
      </c>
      <c r="HA156">
        <v>0</v>
      </c>
      <c r="HB156">
        <v>0</v>
      </c>
      <c r="HC156">
        <f t="shared" si="127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C157">
        <f>ROW(SmtRes!A227)</f>
        <v>227</v>
      </c>
      <c r="D157">
        <f>ROW(EtalonRes!A275)</f>
        <v>275</v>
      </c>
      <c r="E157" t="s">
        <v>304</v>
      </c>
      <c r="F157" t="s">
        <v>281</v>
      </c>
      <c r="G157" t="s">
        <v>305</v>
      </c>
      <c r="H157" t="s">
        <v>20</v>
      </c>
      <c r="I157">
        <v>1</v>
      </c>
      <c r="J157">
        <v>0</v>
      </c>
      <c r="K157">
        <v>1</v>
      </c>
      <c r="O157">
        <f t="shared" si="113"/>
        <v>11004.67</v>
      </c>
      <c r="P157">
        <f>SUMIF(SmtRes!AQ218:'SmtRes'!AQ227,"=1",SmtRes!DF218:'SmtRes'!DF227)</f>
        <v>174.71</v>
      </c>
      <c r="Q157">
        <f>SUMIF(SmtRes!AQ218:'SmtRes'!AQ227,"=1",SmtRes!DG218:'SmtRes'!DG227)</f>
        <v>5070.8200000000006</v>
      </c>
      <c r="R157">
        <f>SUMIF(SmtRes!AQ218:'SmtRes'!AQ227,"=1",SmtRes!DH218:'SmtRes'!DH227)</f>
        <v>1412.5300000000002</v>
      </c>
      <c r="S157">
        <f>SUMIF(SmtRes!AQ218:'SmtRes'!AQ227,"=1",SmtRes!DI218:'SmtRes'!DI227)</f>
        <v>4346.6099999999997</v>
      </c>
      <c r="T157">
        <f t="shared" si="114"/>
        <v>0</v>
      </c>
      <c r="U157">
        <f>SUMIF(SmtRes!AQ218:'SmtRes'!AQ227,"=1",SmtRes!CV218:'SmtRes'!CV227)</f>
        <v>7.8936000000000002</v>
      </c>
      <c r="V157">
        <f>SUMIF(SmtRes!AQ218:'SmtRes'!AQ227,"=1",SmtRes!CW218:'SmtRes'!CW227)</f>
        <v>2.64</v>
      </c>
      <c r="W157">
        <f t="shared" si="115"/>
        <v>0</v>
      </c>
      <c r="X157">
        <f t="shared" si="116"/>
        <v>5931.91</v>
      </c>
      <c r="Y157">
        <f t="shared" si="117"/>
        <v>3455.48</v>
      </c>
      <c r="AA157">
        <v>334399310</v>
      </c>
      <c r="AB157">
        <f t="shared" si="118"/>
        <v>7713.2179660000002</v>
      </c>
      <c r="AC157">
        <f>ROUND((SUM(SmtRes!BQ218:'SmtRes'!BQ227)),6)</f>
        <v>121.76385399999999</v>
      </c>
      <c r="AD157">
        <f>ROUND((((SUM(SmtRes!BR218:'SmtRes'!BR227))-(SUM(SmtRes!BS218:'SmtRes'!BS227)))+AE157),6)</f>
        <v>4114.1654399999998</v>
      </c>
      <c r="AE157">
        <f>ROUND((SUM(SmtRes!BS218:'SmtRes'!BS227)),6)</f>
        <v>1412.53728</v>
      </c>
      <c r="AF157">
        <f>ROUND((SUM(SmtRes!BT218:'SmtRes'!BT227)),6)</f>
        <v>3477.2886720000001</v>
      </c>
      <c r="AG157">
        <f t="shared" si="119"/>
        <v>0</v>
      </c>
      <c r="AH157">
        <f>(SUM(SmtRes!BU218:'SmtRes'!BU227))</f>
        <v>7.8936000000000011</v>
      </c>
      <c r="AI157">
        <f>(SUM(SmtRes!BV218:'SmtRes'!BV227))</f>
        <v>2.64</v>
      </c>
      <c r="AJ157">
        <f t="shared" si="120"/>
        <v>0</v>
      </c>
      <c r="AK157">
        <v>6942.969454000001</v>
      </c>
      <c r="AL157">
        <v>121.76385400000001</v>
      </c>
      <c r="AM157">
        <v>3116.7920000000004</v>
      </c>
      <c r="AN157">
        <v>1070.1040000000003</v>
      </c>
      <c r="AO157">
        <v>2634.3096</v>
      </c>
      <c r="AP157">
        <v>0</v>
      </c>
      <c r="AQ157">
        <v>5.98</v>
      </c>
      <c r="AR157">
        <v>2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0</v>
      </c>
      <c r="BI157">
        <v>1</v>
      </c>
      <c r="BJ157" t="s">
        <v>283</v>
      </c>
      <c r="BM157">
        <v>33001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857</v>
      </c>
      <c r="CO157">
        <v>0</v>
      </c>
      <c r="CP157">
        <f t="shared" si="121"/>
        <v>11004.67</v>
      </c>
      <c r="CQ157">
        <f>SUMIF(SmtRes!AQ218:'SmtRes'!AQ227,"=1",SmtRes!AA218:'SmtRes'!AA227)</f>
        <v>163324.25999999998</v>
      </c>
      <c r="CR157">
        <f>SUMIF(SmtRes!AQ218:'SmtRes'!AQ227,"=1",SmtRes!AB218:'SmtRes'!AB227)</f>
        <v>2809.4800000000005</v>
      </c>
      <c r="CS157">
        <f>SUMIF(SmtRes!AQ218:'SmtRes'!AQ227,"=1",SmtRes!AC218:'SmtRes'!AC227)</f>
        <v>1027.3000000000002</v>
      </c>
      <c r="CT157">
        <f>SUMIF(SmtRes!AQ218:'SmtRes'!AQ227,"=1",SmtRes!AD218:'SmtRes'!AD227)</f>
        <v>550.65</v>
      </c>
      <c r="CU157">
        <f t="shared" si="122"/>
        <v>0</v>
      </c>
      <c r="CV157">
        <f>SUMIF(SmtRes!AQ218:'SmtRes'!AQ227,"=1",SmtRes!BU218:'SmtRes'!BU227)</f>
        <v>7.8936000000000011</v>
      </c>
      <c r="CW157">
        <f>SUMIF(SmtRes!AQ218:'SmtRes'!AQ227,"=1",SmtRes!BV218:'SmtRes'!BV227)</f>
        <v>2.64</v>
      </c>
      <c r="CX157">
        <f t="shared" si="123"/>
        <v>0</v>
      </c>
      <c r="CY157">
        <f>(((S157+R157)*AT157)/100)</f>
        <v>5931.9141999999993</v>
      </c>
      <c r="CZ157">
        <f>(((S157+R157)*AU157)/100)</f>
        <v>3455.4839999999995</v>
      </c>
      <c r="DC157" t="s">
        <v>3</v>
      </c>
      <c r="DD157" t="s">
        <v>3</v>
      </c>
      <c r="DE157" t="s">
        <v>36</v>
      </c>
      <c r="DF157" t="s">
        <v>36</v>
      </c>
      <c r="DG157" t="s">
        <v>36</v>
      </c>
      <c r="DH157" t="s">
        <v>3</v>
      </c>
      <c r="DI157" t="s">
        <v>36</v>
      </c>
      <c r="DJ157" t="s">
        <v>36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20</v>
      </c>
      <c r="DW157" t="s">
        <v>20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293259405</v>
      </c>
      <c r="EF157">
        <v>2</v>
      </c>
      <c r="EG157" t="s">
        <v>23</v>
      </c>
      <c r="EH157">
        <v>27</v>
      </c>
      <c r="EI157" t="s">
        <v>24</v>
      </c>
      <c r="EJ157">
        <v>1</v>
      </c>
      <c r="EK157">
        <v>33001</v>
      </c>
      <c r="EL157" t="s">
        <v>24</v>
      </c>
      <c r="EM157" t="s">
        <v>25</v>
      </c>
      <c r="EO157" t="s">
        <v>37</v>
      </c>
      <c r="EQ157">
        <v>131072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5.98</v>
      </c>
      <c r="EX157">
        <v>2</v>
      </c>
      <c r="EY157">
        <v>0</v>
      </c>
      <c r="FQ157">
        <v>0</v>
      </c>
      <c r="FR157">
        <f t="shared" si="108"/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1874076417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109"/>
        <v>0</v>
      </c>
      <c r="GM157">
        <f t="shared" si="124"/>
        <v>20392.060000000001</v>
      </c>
      <c r="GN157">
        <f t="shared" si="110"/>
        <v>20392.060000000001</v>
      </c>
      <c r="GO157">
        <f t="shared" si="111"/>
        <v>0</v>
      </c>
      <c r="GP157">
        <f t="shared" si="112"/>
        <v>0</v>
      </c>
      <c r="GR157">
        <v>0</v>
      </c>
      <c r="GS157">
        <v>3</v>
      </c>
      <c r="GT157">
        <v>0</v>
      </c>
      <c r="GU157" t="s">
        <v>3</v>
      </c>
      <c r="GV157">
        <f t="shared" si="125"/>
        <v>0</v>
      </c>
      <c r="GW157">
        <v>1</v>
      </c>
      <c r="GX157">
        <f t="shared" si="126"/>
        <v>0</v>
      </c>
      <c r="HA157">
        <v>0</v>
      </c>
      <c r="HB157">
        <v>0</v>
      </c>
      <c r="HC157">
        <f t="shared" si="127"/>
        <v>0</v>
      </c>
      <c r="HE157" t="s">
        <v>3</v>
      </c>
      <c r="HF157" t="s">
        <v>3</v>
      </c>
      <c r="HM157" t="s">
        <v>3</v>
      </c>
      <c r="HN157" t="s">
        <v>27</v>
      </c>
      <c r="HO157" t="s">
        <v>28</v>
      </c>
      <c r="HP157" t="s">
        <v>24</v>
      </c>
      <c r="HQ157" t="s">
        <v>24</v>
      </c>
      <c r="IK157">
        <v>0</v>
      </c>
    </row>
    <row r="158" spans="1:245" x14ac:dyDescent="0.2">
      <c r="A158">
        <v>17</v>
      </c>
      <c r="B158">
        <v>1</v>
      </c>
      <c r="E158" t="s">
        <v>306</v>
      </c>
      <c r="F158" t="s">
        <v>219</v>
      </c>
      <c r="G158" t="s">
        <v>220</v>
      </c>
      <c r="H158" t="s">
        <v>20</v>
      </c>
      <c r="I158">
        <v>2</v>
      </c>
      <c r="J158">
        <v>0</v>
      </c>
      <c r="K158">
        <v>2</v>
      </c>
      <c r="O158">
        <f t="shared" si="113"/>
        <v>28087.8</v>
      </c>
      <c r="P158">
        <f t="shared" ref="P158:P173" si="164">ROUND(CQ158*I158,2)</f>
        <v>28087.8</v>
      </c>
      <c r="Q158">
        <f t="shared" ref="Q158:Q173" si="165">ROUND(CR158*I158,2)</f>
        <v>0</v>
      </c>
      <c r="R158">
        <f t="shared" ref="R158:R173" si="166">ROUND(CS158*I158,2)</f>
        <v>0</v>
      </c>
      <c r="S158">
        <f t="shared" ref="S158:S173" si="167">ROUND(CT158*I158,2)</f>
        <v>0</v>
      </c>
      <c r="T158">
        <f t="shared" si="114"/>
        <v>0</v>
      </c>
      <c r="U158">
        <f t="shared" ref="U158:U173" si="168">ROUND(CV158*I158,7)</f>
        <v>0</v>
      </c>
      <c r="V158">
        <f t="shared" ref="V158:V173" si="169">ROUND(CW158*I158,7)</f>
        <v>0</v>
      </c>
      <c r="W158">
        <f t="shared" si="115"/>
        <v>0</v>
      </c>
      <c r="X158">
        <f t="shared" si="116"/>
        <v>0</v>
      </c>
      <c r="Y158">
        <f t="shared" si="117"/>
        <v>0</v>
      </c>
      <c r="AA158">
        <v>334399310</v>
      </c>
      <c r="AB158">
        <f t="shared" si="118"/>
        <v>14043.900600000001</v>
      </c>
      <c r="AC158">
        <f>ROUND(((ES158*ROUND(1.02,7))),6)</f>
        <v>14043.900600000001</v>
      </c>
      <c r="AD158">
        <f t="shared" ref="AD158:AD173" si="170">ROUND((((ET158)-(EU158))+AE158),6)</f>
        <v>0</v>
      </c>
      <c r="AE158">
        <f t="shared" ref="AE158:AE173" si="171">ROUND((EU158),6)</f>
        <v>0</v>
      </c>
      <c r="AF158">
        <f t="shared" ref="AF158:AF173" si="172">ROUND((EV158),6)</f>
        <v>0</v>
      </c>
      <c r="AG158">
        <f t="shared" si="119"/>
        <v>0</v>
      </c>
      <c r="AH158">
        <f t="shared" ref="AH158:AH173" si="173">(EW158)</f>
        <v>0</v>
      </c>
      <c r="AI158">
        <f t="shared" ref="AI158:AI173" si="174">(EX158)</f>
        <v>0</v>
      </c>
      <c r="AJ158">
        <f t="shared" si="120"/>
        <v>0</v>
      </c>
      <c r="AK158">
        <v>13768.53</v>
      </c>
      <c r="AL158">
        <v>13768.53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221</v>
      </c>
      <c r="CO158">
        <v>0</v>
      </c>
      <c r="CP158">
        <f t="shared" si="121"/>
        <v>28087.8</v>
      </c>
      <c r="CQ158">
        <f>(ROUND(AL158*BC158,2)*ROUND(1.02,7))</f>
        <v>14043.900600000001</v>
      </c>
      <c r="CR158">
        <f t="shared" ref="CR158:CR173" si="175">ROUND(AM158*BB158,2)</f>
        <v>0</v>
      </c>
      <c r="CS158">
        <f t="shared" ref="CS158:CS173" si="176">ROUND(AN158*BS158,2)</f>
        <v>0</v>
      </c>
      <c r="CT158">
        <f t="shared" ref="CT158:CT173" si="177">ROUND(AO158*BA158,2)</f>
        <v>0</v>
      </c>
      <c r="CU158">
        <f t="shared" si="122"/>
        <v>0</v>
      </c>
      <c r="CV158">
        <f t="shared" ref="CV158:CV173" si="178">AH158</f>
        <v>0</v>
      </c>
      <c r="CW158">
        <f t="shared" ref="CW158:CW173" si="179">AI158</f>
        <v>0</v>
      </c>
      <c r="CX158">
        <f t="shared" si="123"/>
        <v>0</v>
      </c>
      <c r="CY158">
        <f>(((S158+R158)*AT158)/100)</f>
        <v>0</v>
      </c>
      <c r="CZ158">
        <f>(((S158+R158)*AU158)/100)</f>
        <v>0</v>
      </c>
      <c r="DC158" t="s">
        <v>3</v>
      </c>
      <c r="DD158" t="s">
        <v>222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20</v>
      </c>
      <c r="DW158" t="s">
        <v>20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293259530</v>
      </c>
      <c r="EF158">
        <v>8</v>
      </c>
      <c r="EG158" t="s">
        <v>223</v>
      </c>
      <c r="EH158">
        <v>0</v>
      </c>
      <c r="EI158" t="s">
        <v>3</v>
      </c>
      <c r="EJ158">
        <v>1</v>
      </c>
      <c r="EK158">
        <v>1100</v>
      </c>
      <c r="EL158" t="s">
        <v>224</v>
      </c>
      <c r="EM158" t="s">
        <v>225</v>
      </c>
      <c r="EO158" t="s">
        <v>226</v>
      </c>
      <c r="EQ158">
        <v>131072</v>
      </c>
      <c r="ER158">
        <v>13768.53</v>
      </c>
      <c r="ES158">
        <v>13768.53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FQ158">
        <v>0</v>
      </c>
      <c r="FR158">
        <f t="shared" si="108"/>
        <v>0</v>
      </c>
      <c r="FS158">
        <v>0</v>
      </c>
      <c r="FX158">
        <v>0</v>
      </c>
      <c r="FY158">
        <v>0</v>
      </c>
      <c r="GA158" t="s">
        <v>227</v>
      </c>
      <c r="GD158">
        <v>1</v>
      </c>
      <c r="GF158">
        <v>-291289590</v>
      </c>
      <c r="GG158">
        <v>2</v>
      </c>
      <c r="GH158">
        <v>0</v>
      </c>
      <c r="GI158">
        <v>-2</v>
      </c>
      <c r="GJ158">
        <v>0</v>
      </c>
      <c r="GK158">
        <v>0</v>
      </c>
      <c r="GL158">
        <f t="shared" si="109"/>
        <v>0</v>
      </c>
      <c r="GM158">
        <f t="shared" si="124"/>
        <v>28087.8</v>
      </c>
      <c r="GN158">
        <f t="shared" si="110"/>
        <v>28087.8</v>
      </c>
      <c r="GO158">
        <f t="shared" si="111"/>
        <v>0</v>
      </c>
      <c r="GP158">
        <f t="shared" si="112"/>
        <v>0</v>
      </c>
      <c r="GR158">
        <v>0</v>
      </c>
      <c r="GS158">
        <v>4</v>
      </c>
      <c r="GT158">
        <v>0</v>
      </c>
      <c r="GU158" t="s">
        <v>3</v>
      </c>
      <c r="GV158">
        <f t="shared" si="125"/>
        <v>0</v>
      </c>
      <c r="GW158">
        <v>1</v>
      </c>
      <c r="GX158">
        <f t="shared" si="126"/>
        <v>0</v>
      </c>
      <c r="HA158">
        <v>0</v>
      </c>
      <c r="HB158">
        <v>0</v>
      </c>
      <c r="HC158">
        <f t="shared" si="127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E159" t="s">
        <v>307</v>
      </c>
      <c r="F159" t="s">
        <v>219</v>
      </c>
      <c r="G159" t="s">
        <v>286</v>
      </c>
      <c r="H159" t="s">
        <v>20</v>
      </c>
      <c r="I159">
        <v>1</v>
      </c>
      <c r="J159">
        <v>0</v>
      </c>
      <c r="K159">
        <v>1</v>
      </c>
      <c r="O159">
        <f t="shared" si="113"/>
        <v>1820.71</v>
      </c>
      <c r="P159">
        <f t="shared" si="164"/>
        <v>1820.71</v>
      </c>
      <c r="Q159">
        <f t="shared" si="165"/>
        <v>0</v>
      </c>
      <c r="R159">
        <f t="shared" si="166"/>
        <v>0</v>
      </c>
      <c r="S159">
        <f t="shared" si="167"/>
        <v>0</v>
      </c>
      <c r="T159">
        <f t="shared" si="114"/>
        <v>0</v>
      </c>
      <c r="U159">
        <f t="shared" si="168"/>
        <v>0</v>
      </c>
      <c r="V159">
        <f t="shared" si="169"/>
        <v>0</v>
      </c>
      <c r="W159">
        <f t="shared" si="115"/>
        <v>0</v>
      </c>
      <c r="X159">
        <f t="shared" si="116"/>
        <v>0</v>
      </c>
      <c r="Y159">
        <f t="shared" si="117"/>
        <v>0</v>
      </c>
      <c r="AA159">
        <v>334399310</v>
      </c>
      <c r="AB159">
        <f t="shared" si="118"/>
        <v>1820.7102</v>
      </c>
      <c r="AC159">
        <f>ROUND(((ES159*ROUND(1.02,7))),6)</f>
        <v>1820.7102</v>
      </c>
      <c r="AD159">
        <f t="shared" si="170"/>
        <v>0</v>
      </c>
      <c r="AE159">
        <f t="shared" si="171"/>
        <v>0</v>
      </c>
      <c r="AF159">
        <f t="shared" si="172"/>
        <v>0</v>
      </c>
      <c r="AG159">
        <f t="shared" si="119"/>
        <v>0</v>
      </c>
      <c r="AH159">
        <f t="shared" si="173"/>
        <v>0</v>
      </c>
      <c r="AI159">
        <f t="shared" si="174"/>
        <v>0</v>
      </c>
      <c r="AJ159">
        <f t="shared" si="120"/>
        <v>0</v>
      </c>
      <c r="AK159">
        <v>1785.01</v>
      </c>
      <c r="AL159">
        <v>1785.01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21"/>
        <v>1820.71</v>
      </c>
      <c r="CQ159">
        <f>(ROUND(AL159*BC159,2)*ROUND(1.02,7))</f>
        <v>1820.7102</v>
      </c>
      <c r="CR159">
        <f t="shared" si="175"/>
        <v>0</v>
      </c>
      <c r="CS159">
        <f t="shared" si="176"/>
        <v>0</v>
      </c>
      <c r="CT159">
        <f t="shared" si="177"/>
        <v>0</v>
      </c>
      <c r="CU159">
        <f t="shared" si="122"/>
        <v>0</v>
      </c>
      <c r="CV159">
        <f t="shared" si="178"/>
        <v>0</v>
      </c>
      <c r="CW159">
        <f t="shared" si="179"/>
        <v>0</v>
      </c>
      <c r="CX159">
        <f t="shared" si="123"/>
        <v>0</v>
      </c>
      <c r="CY159">
        <f>(((S159+R159)*AT159)/100)</f>
        <v>0</v>
      </c>
      <c r="CZ159">
        <f>(((S159+R159)*AU159)/100)</f>
        <v>0</v>
      </c>
      <c r="DC159" t="s">
        <v>3</v>
      </c>
      <c r="DD159" t="s">
        <v>237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20</v>
      </c>
      <c r="DW159" t="s">
        <v>20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293259530</v>
      </c>
      <c r="EF159">
        <v>8</v>
      </c>
      <c r="EG159" t="s">
        <v>223</v>
      </c>
      <c r="EH159">
        <v>0</v>
      </c>
      <c r="EI159" t="s">
        <v>3</v>
      </c>
      <c r="EJ159">
        <v>1</v>
      </c>
      <c r="EK159">
        <v>1100</v>
      </c>
      <c r="EL159" t="s">
        <v>224</v>
      </c>
      <c r="EM159" t="s">
        <v>225</v>
      </c>
      <c r="EO159" t="s">
        <v>3</v>
      </c>
      <c r="EQ159">
        <v>131072</v>
      </c>
      <c r="ER159">
        <v>1785.01</v>
      </c>
      <c r="ES159">
        <v>1785.01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08"/>
        <v>0</v>
      </c>
      <c r="FS159">
        <v>0</v>
      </c>
      <c r="FX159">
        <v>0</v>
      </c>
      <c r="FY159">
        <v>0</v>
      </c>
      <c r="GA159" t="s">
        <v>227</v>
      </c>
      <c r="GD159">
        <v>1</v>
      </c>
      <c r="GF159">
        <v>-1052389145</v>
      </c>
      <c r="GG159">
        <v>2</v>
      </c>
      <c r="GH159">
        <v>0</v>
      </c>
      <c r="GI159">
        <v>-2</v>
      </c>
      <c r="GJ159">
        <v>0</v>
      </c>
      <c r="GK159">
        <v>0</v>
      </c>
      <c r="GL159">
        <f t="shared" si="109"/>
        <v>0</v>
      </c>
      <c r="GM159">
        <f t="shared" si="124"/>
        <v>1820.71</v>
      </c>
      <c r="GN159">
        <f t="shared" si="110"/>
        <v>1820.71</v>
      </c>
      <c r="GO159">
        <f t="shared" si="111"/>
        <v>0</v>
      </c>
      <c r="GP159">
        <f t="shared" si="112"/>
        <v>0</v>
      </c>
      <c r="GR159">
        <v>0</v>
      </c>
      <c r="GS159">
        <v>4</v>
      </c>
      <c r="GT159">
        <v>0</v>
      </c>
      <c r="GU159" t="s">
        <v>3</v>
      </c>
      <c r="GV159">
        <f t="shared" si="125"/>
        <v>0</v>
      </c>
      <c r="GW159">
        <v>1</v>
      </c>
      <c r="GX159">
        <f t="shared" si="126"/>
        <v>0</v>
      </c>
      <c r="HA159">
        <v>0</v>
      </c>
      <c r="HB159">
        <v>0</v>
      </c>
      <c r="HC159">
        <f t="shared" si="127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308</v>
      </c>
      <c r="F160" t="s">
        <v>288</v>
      </c>
      <c r="G160" t="s">
        <v>289</v>
      </c>
      <c r="H160" t="s">
        <v>231</v>
      </c>
      <c r="I160">
        <v>7.6000000000000004E-4</v>
      </c>
      <c r="J160">
        <v>0</v>
      </c>
      <c r="K160">
        <v>7.6000000000000004E-4</v>
      </c>
      <c r="O160">
        <f t="shared" si="113"/>
        <v>76.040000000000006</v>
      </c>
      <c r="P160">
        <f t="shared" si="164"/>
        <v>76.040000000000006</v>
      </c>
      <c r="Q160">
        <f t="shared" si="165"/>
        <v>0</v>
      </c>
      <c r="R160">
        <f t="shared" si="166"/>
        <v>0</v>
      </c>
      <c r="S160">
        <f t="shared" si="167"/>
        <v>0</v>
      </c>
      <c r="T160">
        <f t="shared" si="114"/>
        <v>0</v>
      </c>
      <c r="U160">
        <f t="shared" si="168"/>
        <v>0</v>
      </c>
      <c r="V160">
        <f t="shared" si="169"/>
        <v>0</v>
      </c>
      <c r="W160">
        <f t="shared" si="115"/>
        <v>0</v>
      </c>
      <c r="X160">
        <f t="shared" si="116"/>
        <v>0</v>
      </c>
      <c r="Y160">
        <f t="shared" si="117"/>
        <v>0</v>
      </c>
      <c r="AA160">
        <v>334399310</v>
      </c>
      <c r="AB160">
        <f t="shared" si="118"/>
        <v>89330.06</v>
      </c>
      <c r="AC160">
        <f>ROUND((ES160),6)</f>
        <v>89330.06</v>
      </c>
      <c r="AD160">
        <f t="shared" si="170"/>
        <v>0</v>
      </c>
      <c r="AE160">
        <f t="shared" si="171"/>
        <v>0</v>
      </c>
      <c r="AF160">
        <f t="shared" si="172"/>
        <v>0</v>
      </c>
      <c r="AG160">
        <f t="shared" si="119"/>
        <v>0</v>
      </c>
      <c r="AH160">
        <f t="shared" si="173"/>
        <v>0</v>
      </c>
      <c r="AI160">
        <f t="shared" si="174"/>
        <v>0</v>
      </c>
      <c r="AJ160">
        <f t="shared" si="120"/>
        <v>0</v>
      </c>
      <c r="AK160">
        <v>89330.06</v>
      </c>
      <c r="AL160">
        <v>89330.06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1.1200000000000001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290</v>
      </c>
      <c r="BM160">
        <v>500001</v>
      </c>
      <c r="BN160">
        <v>0</v>
      </c>
      <c r="BO160" t="s">
        <v>288</v>
      </c>
      <c r="BP160">
        <v>1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21"/>
        <v>76.040000000000006</v>
      </c>
      <c r="CQ160">
        <f>ROUND(AL160*BC160,2)</f>
        <v>100049.67</v>
      </c>
      <c r="CR160">
        <f t="shared" si="175"/>
        <v>0</v>
      </c>
      <c r="CS160">
        <f t="shared" si="176"/>
        <v>0</v>
      </c>
      <c r="CT160">
        <f t="shared" si="177"/>
        <v>0</v>
      </c>
      <c r="CU160">
        <f t="shared" si="122"/>
        <v>0</v>
      </c>
      <c r="CV160">
        <f t="shared" si="178"/>
        <v>0</v>
      </c>
      <c r="CW160">
        <f t="shared" si="179"/>
        <v>0</v>
      </c>
      <c r="CX160">
        <f t="shared" si="123"/>
        <v>0</v>
      </c>
      <c r="CY160">
        <f>0</f>
        <v>0</v>
      </c>
      <c r="CZ160">
        <f>0</f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1009</v>
      </c>
      <c r="DV160" t="s">
        <v>231</v>
      </c>
      <c r="DW160" t="s">
        <v>231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293259284</v>
      </c>
      <c r="EF160">
        <v>8</v>
      </c>
      <c r="EG160" t="s">
        <v>223</v>
      </c>
      <c r="EH160">
        <v>0</v>
      </c>
      <c r="EI160" t="s">
        <v>3</v>
      </c>
      <c r="EJ160">
        <v>1</v>
      </c>
      <c r="EK160">
        <v>500001</v>
      </c>
      <c r="EL160" t="s">
        <v>233</v>
      </c>
      <c r="EM160" t="s">
        <v>234</v>
      </c>
      <c r="EO160" t="s">
        <v>3</v>
      </c>
      <c r="EQ160">
        <v>131072</v>
      </c>
      <c r="ER160">
        <v>89330.06</v>
      </c>
      <c r="ES160">
        <v>89330.06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08"/>
        <v>0</v>
      </c>
      <c r="FS160">
        <v>0</v>
      </c>
      <c r="FX160">
        <v>0</v>
      </c>
      <c r="FY160">
        <v>0</v>
      </c>
      <c r="GA160" t="s">
        <v>3</v>
      </c>
      <c r="GD160">
        <v>1</v>
      </c>
      <c r="GF160">
        <v>-1195737874</v>
      </c>
      <c r="GG160">
        <v>2</v>
      </c>
      <c r="GH160">
        <v>1</v>
      </c>
      <c r="GI160">
        <v>2</v>
      </c>
      <c r="GJ160">
        <v>0</v>
      </c>
      <c r="GK160">
        <v>0</v>
      </c>
      <c r="GL160">
        <f t="shared" si="109"/>
        <v>0</v>
      </c>
      <c r="GM160">
        <f t="shared" si="124"/>
        <v>76.040000000000006</v>
      </c>
      <c r="GN160">
        <f t="shared" si="110"/>
        <v>76.040000000000006</v>
      </c>
      <c r="GO160">
        <f t="shared" si="111"/>
        <v>0</v>
      </c>
      <c r="GP160">
        <f t="shared" si="112"/>
        <v>0</v>
      </c>
      <c r="GR160">
        <v>0</v>
      </c>
      <c r="GS160">
        <v>3</v>
      </c>
      <c r="GT160">
        <v>0</v>
      </c>
      <c r="GU160" t="s">
        <v>3</v>
      </c>
      <c r="GV160">
        <f t="shared" si="125"/>
        <v>0</v>
      </c>
      <c r="GW160">
        <v>1</v>
      </c>
      <c r="GX160">
        <f t="shared" si="126"/>
        <v>0</v>
      </c>
      <c r="HA160">
        <v>0</v>
      </c>
      <c r="HB160">
        <v>0</v>
      </c>
      <c r="HC160">
        <f t="shared" si="127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E161" t="s">
        <v>309</v>
      </c>
      <c r="F161" t="s">
        <v>229</v>
      </c>
      <c r="G161" t="s">
        <v>230</v>
      </c>
      <c r="H161" t="s">
        <v>231</v>
      </c>
      <c r="I161">
        <v>2.2800000000000001E-4</v>
      </c>
      <c r="J161">
        <v>0</v>
      </c>
      <c r="K161">
        <v>2.2800000000000001E-4</v>
      </c>
      <c r="O161">
        <f t="shared" si="113"/>
        <v>31.48</v>
      </c>
      <c r="P161">
        <f t="shared" si="164"/>
        <v>31.48</v>
      </c>
      <c r="Q161">
        <f t="shared" si="165"/>
        <v>0</v>
      </c>
      <c r="R161">
        <f t="shared" si="166"/>
        <v>0</v>
      </c>
      <c r="S161">
        <f t="shared" si="167"/>
        <v>0</v>
      </c>
      <c r="T161">
        <f t="shared" si="114"/>
        <v>0</v>
      </c>
      <c r="U161">
        <f t="shared" si="168"/>
        <v>0</v>
      </c>
      <c r="V161">
        <f t="shared" si="169"/>
        <v>0</v>
      </c>
      <c r="W161">
        <f t="shared" si="115"/>
        <v>0</v>
      </c>
      <c r="X161">
        <f t="shared" si="116"/>
        <v>0</v>
      </c>
      <c r="Y161">
        <f t="shared" si="117"/>
        <v>0</v>
      </c>
      <c r="AA161">
        <v>334399310</v>
      </c>
      <c r="AB161">
        <f t="shared" si="118"/>
        <v>123285.2</v>
      </c>
      <c r="AC161">
        <f>ROUND((ES161),6)</f>
        <v>123285.2</v>
      </c>
      <c r="AD161">
        <f t="shared" si="170"/>
        <v>0</v>
      </c>
      <c r="AE161">
        <f t="shared" si="171"/>
        <v>0</v>
      </c>
      <c r="AF161">
        <f t="shared" si="172"/>
        <v>0</v>
      </c>
      <c r="AG161">
        <f t="shared" si="119"/>
        <v>0</v>
      </c>
      <c r="AH161">
        <f t="shared" si="173"/>
        <v>0</v>
      </c>
      <c r="AI161">
        <f t="shared" si="174"/>
        <v>0</v>
      </c>
      <c r="AJ161">
        <f t="shared" si="120"/>
        <v>0</v>
      </c>
      <c r="AK161">
        <v>123285.2</v>
      </c>
      <c r="AL161">
        <v>123285.2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1.1200000000000001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232</v>
      </c>
      <c r="BM161">
        <v>500001</v>
      </c>
      <c r="BN161">
        <v>0</v>
      </c>
      <c r="BO161" t="s">
        <v>229</v>
      </c>
      <c r="BP161">
        <v>1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21"/>
        <v>31.48</v>
      </c>
      <c r="CQ161">
        <f>ROUND(AL161*BC161,2)</f>
        <v>138079.42000000001</v>
      </c>
      <c r="CR161">
        <f t="shared" si="175"/>
        <v>0</v>
      </c>
      <c r="CS161">
        <f t="shared" si="176"/>
        <v>0</v>
      </c>
      <c r="CT161">
        <f t="shared" si="177"/>
        <v>0</v>
      </c>
      <c r="CU161">
        <f t="shared" si="122"/>
        <v>0</v>
      </c>
      <c r="CV161">
        <f t="shared" si="178"/>
        <v>0</v>
      </c>
      <c r="CW161">
        <f t="shared" si="179"/>
        <v>0</v>
      </c>
      <c r="CX161">
        <f t="shared" si="123"/>
        <v>0</v>
      </c>
      <c r="CY161">
        <f>0</f>
        <v>0</v>
      </c>
      <c r="CZ161">
        <f>0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1009</v>
      </c>
      <c r="DV161" t="s">
        <v>231</v>
      </c>
      <c r="DW161" t="s">
        <v>231</v>
      </c>
      <c r="DX161">
        <v>1000</v>
      </c>
      <c r="DZ161" t="s">
        <v>3</v>
      </c>
      <c r="EA161" t="s">
        <v>3</v>
      </c>
      <c r="EB161" t="s">
        <v>3</v>
      </c>
      <c r="EC161" t="s">
        <v>3</v>
      </c>
      <c r="EE161">
        <v>293259284</v>
      </c>
      <c r="EF161">
        <v>8</v>
      </c>
      <c r="EG161" t="s">
        <v>223</v>
      </c>
      <c r="EH161">
        <v>0</v>
      </c>
      <c r="EI161" t="s">
        <v>3</v>
      </c>
      <c r="EJ161">
        <v>1</v>
      </c>
      <c r="EK161">
        <v>500001</v>
      </c>
      <c r="EL161" t="s">
        <v>233</v>
      </c>
      <c r="EM161" t="s">
        <v>234</v>
      </c>
      <c r="EO161" t="s">
        <v>3</v>
      </c>
      <c r="EQ161">
        <v>131072</v>
      </c>
      <c r="ER161">
        <v>123285.2</v>
      </c>
      <c r="ES161">
        <v>123285.2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FQ161">
        <v>0</v>
      </c>
      <c r="FR161">
        <f t="shared" ref="FR161:FR192" si="180">ROUND(IF(BI161=3,GM161,0),2)</f>
        <v>0</v>
      </c>
      <c r="FS161">
        <v>0</v>
      </c>
      <c r="FX161">
        <v>0</v>
      </c>
      <c r="FY161">
        <v>0</v>
      </c>
      <c r="GA161" t="s">
        <v>3</v>
      </c>
      <c r="GD161">
        <v>1</v>
      </c>
      <c r="GF161">
        <v>-2121436674</v>
      </c>
      <c r="GG161">
        <v>2</v>
      </c>
      <c r="GH161">
        <v>1</v>
      </c>
      <c r="GI161">
        <v>2</v>
      </c>
      <c r="GJ161">
        <v>0</v>
      </c>
      <c r="GK161">
        <v>0</v>
      </c>
      <c r="GL161">
        <f t="shared" ref="GL161:GL192" si="181">ROUND(IF(AND(BH161=3,BI161=3,FS161&lt;&gt;0),P161,0),2)</f>
        <v>0</v>
      </c>
      <c r="GM161">
        <f t="shared" si="124"/>
        <v>31.48</v>
      </c>
      <c r="GN161">
        <f t="shared" ref="GN161:GN192" si="182">IF(OR(BI161=0,BI161=1),GM161-GX161,0)</f>
        <v>31.48</v>
      </c>
      <c r="GO161">
        <f t="shared" ref="GO161:GO192" si="183">IF(BI161=2,GM161-GX161,0)</f>
        <v>0</v>
      </c>
      <c r="GP161">
        <f t="shared" ref="GP161:GP192" si="184">IF(BI161=4,GM161-GX161,0)</f>
        <v>0</v>
      </c>
      <c r="GR161">
        <v>0</v>
      </c>
      <c r="GS161">
        <v>3</v>
      </c>
      <c r="GT161">
        <v>0</v>
      </c>
      <c r="GU161" t="s">
        <v>3</v>
      </c>
      <c r="GV161">
        <f t="shared" si="125"/>
        <v>0</v>
      </c>
      <c r="GW161">
        <v>1</v>
      </c>
      <c r="GX161">
        <f t="shared" si="126"/>
        <v>0</v>
      </c>
      <c r="HA161">
        <v>0</v>
      </c>
      <c r="HB161">
        <v>0</v>
      </c>
      <c r="HC161">
        <f t="shared" si="127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E162" t="s">
        <v>310</v>
      </c>
      <c r="F162" t="s">
        <v>219</v>
      </c>
      <c r="G162" t="s">
        <v>236</v>
      </c>
      <c r="H162" t="s">
        <v>20</v>
      </c>
      <c r="I162">
        <v>5</v>
      </c>
      <c r="J162">
        <v>0</v>
      </c>
      <c r="K162">
        <v>5</v>
      </c>
      <c r="O162">
        <f t="shared" ref="O162:O193" si="185">ROUND(CP162,2)</f>
        <v>400.35</v>
      </c>
      <c r="P162">
        <f t="shared" si="164"/>
        <v>400.35</v>
      </c>
      <c r="Q162">
        <f t="shared" si="165"/>
        <v>0</v>
      </c>
      <c r="R162">
        <f t="shared" si="166"/>
        <v>0</v>
      </c>
      <c r="S162">
        <f t="shared" si="167"/>
        <v>0</v>
      </c>
      <c r="T162">
        <f t="shared" ref="T162:T193" si="186">ROUND(CU162*I162,2)</f>
        <v>0</v>
      </c>
      <c r="U162">
        <f t="shared" si="168"/>
        <v>0</v>
      </c>
      <c r="V162">
        <f t="shared" si="169"/>
        <v>0</v>
      </c>
      <c r="W162">
        <f t="shared" ref="W162:W193" si="187">ROUND(CX162*I162,2)</f>
        <v>0</v>
      </c>
      <c r="X162">
        <f t="shared" ref="X162:X193" si="188">ROUND(CY162,2)</f>
        <v>0</v>
      </c>
      <c r="Y162">
        <f t="shared" ref="Y162:Y193" si="189">ROUND(CZ162,2)</f>
        <v>0</v>
      </c>
      <c r="AA162">
        <v>334399310</v>
      </c>
      <c r="AB162">
        <f t="shared" ref="AB162:AB193" si="190">ROUND((AC162+AD162+AF162),6)</f>
        <v>80.069999999999993</v>
      </c>
      <c r="AC162">
        <f t="shared" ref="AC162:AC170" si="191">ROUND(((ES162*ROUND(1.02,7))),6)</f>
        <v>80.069999999999993</v>
      </c>
      <c r="AD162">
        <f t="shared" si="170"/>
        <v>0</v>
      </c>
      <c r="AE162">
        <f t="shared" si="171"/>
        <v>0</v>
      </c>
      <c r="AF162">
        <f t="shared" si="172"/>
        <v>0</v>
      </c>
      <c r="AG162">
        <f t="shared" ref="AG162:AG193" si="192">ROUND((AP162),6)</f>
        <v>0</v>
      </c>
      <c r="AH162">
        <f t="shared" si="173"/>
        <v>0</v>
      </c>
      <c r="AI162">
        <f t="shared" si="174"/>
        <v>0</v>
      </c>
      <c r="AJ162">
        <f t="shared" ref="AJ162:AJ193" si="193">(AS162)</f>
        <v>0</v>
      </c>
      <c r="AK162">
        <v>78.5</v>
      </c>
      <c r="AL162">
        <v>78.5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ref="CP162:CP193" si="194">(P162+Q162+S162+R162)</f>
        <v>400.35</v>
      </c>
      <c r="CQ162">
        <f t="shared" ref="CQ162:CQ170" si="195">(ROUND(AL162*BC162,2)*ROUND(1.02,7))</f>
        <v>80.070000000000007</v>
      </c>
      <c r="CR162">
        <f t="shared" si="175"/>
        <v>0</v>
      </c>
      <c r="CS162">
        <f t="shared" si="176"/>
        <v>0</v>
      </c>
      <c r="CT162">
        <f t="shared" si="177"/>
        <v>0</v>
      </c>
      <c r="CU162">
        <f t="shared" ref="CU162:CU193" si="196">AG162</f>
        <v>0</v>
      </c>
      <c r="CV162">
        <f t="shared" si="178"/>
        <v>0</v>
      </c>
      <c r="CW162">
        <f t="shared" si="179"/>
        <v>0</v>
      </c>
      <c r="CX162">
        <f t="shared" ref="CX162:CX193" si="197">AJ162</f>
        <v>0</v>
      </c>
      <c r="CY162">
        <f t="shared" ref="CY162:CY170" si="198">(((S162+R162)*AT162)/100)</f>
        <v>0</v>
      </c>
      <c r="CZ162">
        <f t="shared" ref="CZ162:CZ170" si="199">(((S162+R162)*AU162)/100)</f>
        <v>0</v>
      </c>
      <c r="DC162" t="s">
        <v>3</v>
      </c>
      <c r="DD162" t="s">
        <v>237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20</v>
      </c>
      <c r="DW162" t="s">
        <v>20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293259530</v>
      </c>
      <c r="EF162">
        <v>8</v>
      </c>
      <c r="EG162" t="s">
        <v>223</v>
      </c>
      <c r="EH162">
        <v>0</v>
      </c>
      <c r="EI162" t="s">
        <v>3</v>
      </c>
      <c r="EJ162">
        <v>1</v>
      </c>
      <c r="EK162">
        <v>1100</v>
      </c>
      <c r="EL162" t="s">
        <v>224</v>
      </c>
      <c r="EM162" t="s">
        <v>225</v>
      </c>
      <c r="EO162" t="s">
        <v>3</v>
      </c>
      <c r="EQ162">
        <v>131072</v>
      </c>
      <c r="ER162">
        <v>78.5</v>
      </c>
      <c r="ES162">
        <v>78.5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FQ162">
        <v>0</v>
      </c>
      <c r="FR162">
        <f t="shared" si="180"/>
        <v>0</v>
      </c>
      <c r="FS162">
        <v>0</v>
      </c>
      <c r="FX162">
        <v>0</v>
      </c>
      <c r="FY162">
        <v>0</v>
      </c>
      <c r="GA162" t="s">
        <v>227</v>
      </c>
      <c r="GD162">
        <v>1</v>
      </c>
      <c r="GF162">
        <v>88803033</v>
      </c>
      <c r="GG162">
        <v>2</v>
      </c>
      <c r="GH162">
        <v>0</v>
      </c>
      <c r="GI162">
        <v>-2</v>
      </c>
      <c r="GJ162">
        <v>0</v>
      </c>
      <c r="GK162">
        <v>0</v>
      </c>
      <c r="GL162">
        <f t="shared" si="181"/>
        <v>0</v>
      </c>
      <c r="GM162">
        <f t="shared" ref="GM162:GM193" si="200">ROUND(O162+X162+Y162,2)+GX162</f>
        <v>400.35</v>
      </c>
      <c r="GN162">
        <f t="shared" si="182"/>
        <v>400.35</v>
      </c>
      <c r="GO162">
        <f t="shared" si="183"/>
        <v>0</v>
      </c>
      <c r="GP162">
        <f t="shared" si="184"/>
        <v>0</v>
      </c>
      <c r="GR162">
        <v>0</v>
      </c>
      <c r="GS162">
        <v>4</v>
      </c>
      <c r="GT162">
        <v>0</v>
      </c>
      <c r="GU162" t="s">
        <v>3</v>
      </c>
      <c r="GV162">
        <f t="shared" ref="GV162:GV193" si="201">ROUND((GT162),6)</f>
        <v>0</v>
      </c>
      <c r="GW162">
        <v>1</v>
      </c>
      <c r="GX162">
        <f t="shared" ref="GX162:GX193" si="202">ROUND(HC162*I162,2)</f>
        <v>0</v>
      </c>
      <c r="HA162">
        <v>0</v>
      </c>
      <c r="HB162">
        <v>0</v>
      </c>
      <c r="HC162">
        <f t="shared" ref="HC162:HC193" si="203">GV162*GW162</f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311</v>
      </c>
      <c r="F163" t="s">
        <v>219</v>
      </c>
      <c r="G163" t="s">
        <v>294</v>
      </c>
      <c r="H163" t="s">
        <v>295</v>
      </c>
      <c r="I163">
        <v>4</v>
      </c>
      <c r="J163">
        <v>0</v>
      </c>
      <c r="K163">
        <v>4</v>
      </c>
      <c r="O163">
        <f t="shared" si="185"/>
        <v>1139.95</v>
      </c>
      <c r="P163">
        <f t="shared" si="164"/>
        <v>1139.95</v>
      </c>
      <c r="Q163">
        <f t="shared" si="165"/>
        <v>0</v>
      </c>
      <c r="R163">
        <f t="shared" si="166"/>
        <v>0</v>
      </c>
      <c r="S163">
        <f t="shared" si="167"/>
        <v>0</v>
      </c>
      <c r="T163">
        <f t="shared" si="186"/>
        <v>0</v>
      </c>
      <c r="U163">
        <f t="shared" si="168"/>
        <v>0</v>
      </c>
      <c r="V163">
        <f t="shared" si="169"/>
        <v>0</v>
      </c>
      <c r="W163">
        <f t="shared" si="187"/>
        <v>0</v>
      </c>
      <c r="X163">
        <f t="shared" si="188"/>
        <v>0</v>
      </c>
      <c r="Y163">
        <f t="shared" si="189"/>
        <v>0</v>
      </c>
      <c r="AA163">
        <v>334399310</v>
      </c>
      <c r="AB163">
        <f t="shared" si="190"/>
        <v>284.988</v>
      </c>
      <c r="AC163">
        <f t="shared" si="191"/>
        <v>284.988</v>
      </c>
      <c r="AD163">
        <f t="shared" si="170"/>
        <v>0</v>
      </c>
      <c r="AE163">
        <f t="shared" si="171"/>
        <v>0</v>
      </c>
      <c r="AF163">
        <f t="shared" si="172"/>
        <v>0</v>
      </c>
      <c r="AG163">
        <f t="shared" si="192"/>
        <v>0</v>
      </c>
      <c r="AH163">
        <f t="shared" si="173"/>
        <v>0</v>
      </c>
      <c r="AI163">
        <f t="shared" si="174"/>
        <v>0</v>
      </c>
      <c r="AJ163">
        <f t="shared" si="193"/>
        <v>0</v>
      </c>
      <c r="AK163">
        <v>279.39999999999998</v>
      </c>
      <c r="AL163">
        <v>279.39999999999998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94"/>
        <v>1139.95</v>
      </c>
      <c r="CQ163">
        <f t="shared" si="195"/>
        <v>284.988</v>
      </c>
      <c r="CR163">
        <f t="shared" si="175"/>
        <v>0</v>
      </c>
      <c r="CS163">
        <f t="shared" si="176"/>
        <v>0</v>
      </c>
      <c r="CT163">
        <f t="shared" si="177"/>
        <v>0</v>
      </c>
      <c r="CU163">
        <f t="shared" si="196"/>
        <v>0</v>
      </c>
      <c r="CV163">
        <f t="shared" si="178"/>
        <v>0</v>
      </c>
      <c r="CW163">
        <f t="shared" si="179"/>
        <v>0</v>
      </c>
      <c r="CX163">
        <f t="shared" si="197"/>
        <v>0</v>
      </c>
      <c r="CY163">
        <f t="shared" si="198"/>
        <v>0</v>
      </c>
      <c r="CZ163">
        <f t="shared" si="199"/>
        <v>0</v>
      </c>
      <c r="DC163" t="s">
        <v>3</v>
      </c>
      <c r="DD163" t="s">
        <v>237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295</v>
      </c>
      <c r="DW163" t="s">
        <v>295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293259530</v>
      </c>
      <c r="EF163">
        <v>8</v>
      </c>
      <c r="EG163" t="s">
        <v>223</v>
      </c>
      <c r="EH163">
        <v>0</v>
      </c>
      <c r="EI163" t="s">
        <v>3</v>
      </c>
      <c r="EJ163">
        <v>1</v>
      </c>
      <c r="EK163">
        <v>1100</v>
      </c>
      <c r="EL163" t="s">
        <v>224</v>
      </c>
      <c r="EM163" t="s">
        <v>225</v>
      </c>
      <c r="EO163" t="s">
        <v>3</v>
      </c>
      <c r="EQ163">
        <v>131072</v>
      </c>
      <c r="ER163">
        <v>279.39999999999998</v>
      </c>
      <c r="ES163">
        <v>279.39999999999998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FQ163">
        <v>0</v>
      </c>
      <c r="FR163">
        <f t="shared" si="180"/>
        <v>0</v>
      </c>
      <c r="FS163">
        <v>0</v>
      </c>
      <c r="FX163">
        <v>0</v>
      </c>
      <c r="FY163">
        <v>0</v>
      </c>
      <c r="GA163" t="s">
        <v>227</v>
      </c>
      <c r="GD163">
        <v>1</v>
      </c>
      <c r="GF163">
        <v>487409565</v>
      </c>
      <c r="GG163">
        <v>2</v>
      </c>
      <c r="GH163">
        <v>0</v>
      </c>
      <c r="GI163">
        <v>-2</v>
      </c>
      <c r="GJ163">
        <v>0</v>
      </c>
      <c r="GK163">
        <v>0</v>
      </c>
      <c r="GL163">
        <f t="shared" si="181"/>
        <v>0</v>
      </c>
      <c r="GM163">
        <f t="shared" si="200"/>
        <v>1139.95</v>
      </c>
      <c r="GN163">
        <f t="shared" si="182"/>
        <v>1139.95</v>
      </c>
      <c r="GO163">
        <f t="shared" si="183"/>
        <v>0</v>
      </c>
      <c r="GP163">
        <f t="shared" si="184"/>
        <v>0</v>
      </c>
      <c r="GR163">
        <v>0</v>
      </c>
      <c r="GS163">
        <v>4</v>
      </c>
      <c r="GT163">
        <v>0</v>
      </c>
      <c r="GU163" t="s">
        <v>3</v>
      </c>
      <c r="GV163">
        <f t="shared" si="201"/>
        <v>0</v>
      </c>
      <c r="GW163">
        <v>1</v>
      </c>
      <c r="GX163">
        <f t="shared" si="202"/>
        <v>0</v>
      </c>
      <c r="HA163">
        <v>0</v>
      </c>
      <c r="HB163">
        <v>0</v>
      </c>
      <c r="HC163">
        <f t="shared" si="203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312</v>
      </c>
      <c r="F164" t="s">
        <v>219</v>
      </c>
      <c r="G164" t="s">
        <v>297</v>
      </c>
      <c r="H164" t="s">
        <v>20</v>
      </c>
      <c r="I164">
        <v>1</v>
      </c>
      <c r="J164">
        <v>0</v>
      </c>
      <c r="K164">
        <v>1</v>
      </c>
      <c r="O164">
        <f t="shared" si="185"/>
        <v>3492.58</v>
      </c>
      <c r="P164">
        <f t="shared" si="164"/>
        <v>3492.58</v>
      </c>
      <c r="Q164">
        <f t="shared" si="165"/>
        <v>0</v>
      </c>
      <c r="R164">
        <f t="shared" si="166"/>
        <v>0</v>
      </c>
      <c r="S164">
        <f t="shared" si="167"/>
        <v>0</v>
      </c>
      <c r="T164">
        <f t="shared" si="186"/>
        <v>0</v>
      </c>
      <c r="U164">
        <f t="shared" si="168"/>
        <v>0</v>
      </c>
      <c r="V164">
        <f t="shared" si="169"/>
        <v>0</v>
      </c>
      <c r="W164">
        <f t="shared" si="187"/>
        <v>0</v>
      </c>
      <c r="X164">
        <f t="shared" si="188"/>
        <v>0</v>
      </c>
      <c r="Y164">
        <f t="shared" si="189"/>
        <v>0</v>
      </c>
      <c r="AA164">
        <v>334399310</v>
      </c>
      <c r="AB164">
        <f t="shared" si="190"/>
        <v>3492.5819999999999</v>
      </c>
      <c r="AC164">
        <f t="shared" si="191"/>
        <v>3492.5819999999999</v>
      </c>
      <c r="AD164">
        <f t="shared" si="170"/>
        <v>0</v>
      </c>
      <c r="AE164">
        <f t="shared" si="171"/>
        <v>0</v>
      </c>
      <c r="AF164">
        <f t="shared" si="172"/>
        <v>0</v>
      </c>
      <c r="AG164">
        <f t="shared" si="192"/>
        <v>0</v>
      </c>
      <c r="AH164">
        <f t="shared" si="173"/>
        <v>0</v>
      </c>
      <c r="AI164">
        <f t="shared" si="174"/>
        <v>0</v>
      </c>
      <c r="AJ164">
        <f t="shared" si="193"/>
        <v>0</v>
      </c>
      <c r="AK164">
        <v>3424.1</v>
      </c>
      <c r="AL164">
        <v>3424.1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94"/>
        <v>3492.58</v>
      </c>
      <c r="CQ164">
        <f t="shared" si="195"/>
        <v>3492.5819999999999</v>
      </c>
      <c r="CR164">
        <f t="shared" si="175"/>
        <v>0</v>
      </c>
      <c r="CS164">
        <f t="shared" si="176"/>
        <v>0</v>
      </c>
      <c r="CT164">
        <f t="shared" si="177"/>
        <v>0</v>
      </c>
      <c r="CU164">
        <f t="shared" si="196"/>
        <v>0</v>
      </c>
      <c r="CV164">
        <f t="shared" si="178"/>
        <v>0</v>
      </c>
      <c r="CW164">
        <f t="shared" si="179"/>
        <v>0</v>
      </c>
      <c r="CX164">
        <f t="shared" si="197"/>
        <v>0</v>
      </c>
      <c r="CY164">
        <f t="shared" si="198"/>
        <v>0</v>
      </c>
      <c r="CZ164">
        <f t="shared" si="199"/>
        <v>0</v>
      </c>
      <c r="DC164" t="s">
        <v>3</v>
      </c>
      <c r="DD164" t="s">
        <v>237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20</v>
      </c>
      <c r="DW164" t="s">
        <v>20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293259530</v>
      </c>
      <c r="EF164">
        <v>8</v>
      </c>
      <c r="EG164" t="s">
        <v>223</v>
      </c>
      <c r="EH164">
        <v>0</v>
      </c>
      <c r="EI164" t="s">
        <v>3</v>
      </c>
      <c r="EJ164">
        <v>1</v>
      </c>
      <c r="EK164">
        <v>1100</v>
      </c>
      <c r="EL164" t="s">
        <v>224</v>
      </c>
      <c r="EM164" t="s">
        <v>225</v>
      </c>
      <c r="EO164" t="s">
        <v>3</v>
      </c>
      <c r="EQ164">
        <v>131072</v>
      </c>
      <c r="ER164">
        <v>3424.1</v>
      </c>
      <c r="ES164">
        <v>3424.1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FQ164">
        <v>0</v>
      </c>
      <c r="FR164">
        <f t="shared" si="180"/>
        <v>0</v>
      </c>
      <c r="FS164">
        <v>0</v>
      </c>
      <c r="FX164">
        <v>0</v>
      </c>
      <c r="FY164">
        <v>0</v>
      </c>
      <c r="GA164" t="s">
        <v>227</v>
      </c>
      <c r="GD164">
        <v>1</v>
      </c>
      <c r="GF164">
        <v>954749420</v>
      </c>
      <c r="GG164">
        <v>2</v>
      </c>
      <c r="GH164">
        <v>0</v>
      </c>
      <c r="GI164">
        <v>-2</v>
      </c>
      <c r="GJ164">
        <v>0</v>
      </c>
      <c r="GK164">
        <v>0</v>
      </c>
      <c r="GL164">
        <f t="shared" si="181"/>
        <v>0</v>
      </c>
      <c r="GM164">
        <f t="shared" si="200"/>
        <v>3492.58</v>
      </c>
      <c r="GN164">
        <f t="shared" si="182"/>
        <v>3492.58</v>
      </c>
      <c r="GO164">
        <f t="shared" si="183"/>
        <v>0</v>
      </c>
      <c r="GP164">
        <f t="shared" si="184"/>
        <v>0</v>
      </c>
      <c r="GR164">
        <v>0</v>
      </c>
      <c r="GS164">
        <v>4</v>
      </c>
      <c r="GT164">
        <v>0</v>
      </c>
      <c r="GU164" t="s">
        <v>3</v>
      </c>
      <c r="GV164">
        <f t="shared" si="201"/>
        <v>0</v>
      </c>
      <c r="GW164">
        <v>1</v>
      </c>
      <c r="GX164">
        <f t="shared" si="202"/>
        <v>0</v>
      </c>
      <c r="HA164">
        <v>0</v>
      </c>
      <c r="HB164">
        <v>0</v>
      </c>
      <c r="HC164">
        <f t="shared" si="203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313</v>
      </c>
      <c r="F165" t="s">
        <v>219</v>
      </c>
      <c r="G165" t="s">
        <v>299</v>
      </c>
      <c r="H165" t="s">
        <v>20</v>
      </c>
      <c r="I165">
        <v>1</v>
      </c>
      <c r="J165">
        <v>0</v>
      </c>
      <c r="K165">
        <v>1</v>
      </c>
      <c r="O165">
        <f t="shared" si="185"/>
        <v>2707.59</v>
      </c>
      <c r="P165">
        <f t="shared" si="164"/>
        <v>2707.59</v>
      </c>
      <c r="Q165">
        <f t="shared" si="165"/>
        <v>0</v>
      </c>
      <c r="R165">
        <f t="shared" si="166"/>
        <v>0</v>
      </c>
      <c r="S165">
        <f t="shared" si="167"/>
        <v>0</v>
      </c>
      <c r="T165">
        <f t="shared" si="186"/>
        <v>0</v>
      </c>
      <c r="U165">
        <f t="shared" si="168"/>
        <v>0</v>
      </c>
      <c r="V165">
        <f t="shared" si="169"/>
        <v>0</v>
      </c>
      <c r="W165">
        <f t="shared" si="187"/>
        <v>0</v>
      </c>
      <c r="X165">
        <f t="shared" si="188"/>
        <v>0</v>
      </c>
      <c r="Y165">
        <f t="shared" si="189"/>
        <v>0</v>
      </c>
      <c r="AA165">
        <v>334399310</v>
      </c>
      <c r="AB165">
        <f t="shared" si="190"/>
        <v>2707.59</v>
      </c>
      <c r="AC165">
        <f t="shared" si="191"/>
        <v>2707.59</v>
      </c>
      <c r="AD165">
        <f t="shared" si="170"/>
        <v>0</v>
      </c>
      <c r="AE165">
        <f t="shared" si="171"/>
        <v>0</v>
      </c>
      <c r="AF165">
        <f t="shared" si="172"/>
        <v>0</v>
      </c>
      <c r="AG165">
        <f t="shared" si="192"/>
        <v>0</v>
      </c>
      <c r="AH165">
        <f t="shared" si="173"/>
        <v>0</v>
      </c>
      <c r="AI165">
        <f t="shared" si="174"/>
        <v>0</v>
      </c>
      <c r="AJ165">
        <f t="shared" si="193"/>
        <v>0</v>
      </c>
      <c r="AK165">
        <v>2654.5</v>
      </c>
      <c r="AL165">
        <v>2654.5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1100</v>
      </c>
      <c r="BN165">
        <v>0</v>
      </c>
      <c r="BO165" t="s">
        <v>3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94"/>
        <v>2707.59</v>
      </c>
      <c r="CQ165">
        <f t="shared" si="195"/>
        <v>2707.59</v>
      </c>
      <c r="CR165">
        <f t="shared" si="175"/>
        <v>0</v>
      </c>
      <c r="CS165">
        <f t="shared" si="176"/>
        <v>0</v>
      </c>
      <c r="CT165">
        <f t="shared" si="177"/>
        <v>0</v>
      </c>
      <c r="CU165">
        <f t="shared" si="196"/>
        <v>0</v>
      </c>
      <c r="CV165">
        <f t="shared" si="178"/>
        <v>0</v>
      </c>
      <c r="CW165">
        <f t="shared" si="179"/>
        <v>0</v>
      </c>
      <c r="CX165">
        <f t="shared" si="197"/>
        <v>0</v>
      </c>
      <c r="CY165">
        <f t="shared" si="198"/>
        <v>0</v>
      </c>
      <c r="CZ165">
        <f t="shared" si="199"/>
        <v>0</v>
      </c>
      <c r="DC165" t="s">
        <v>3</v>
      </c>
      <c r="DD165" t="s">
        <v>237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20</v>
      </c>
      <c r="DW165" t="s">
        <v>20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293259530</v>
      </c>
      <c r="EF165">
        <v>8</v>
      </c>
      <c r="EG165" t="s">
        <v>223</v>
      </c>
      <c r="EH165">
        <v>0</v>
      </c>
      <c r="EI165" t="s">
        <v>3</v>
      </c>
      <c r="EJ165">
        <v>1</v>
      </c>
      <c r="EK165">
        <v>1100</v>
      </c>
      <c r="EL165" t="s">
        <v>224</v>
      </c>
      <c r="EM165" t="s">
        <v>225</v>
      </c>
      <c r="EO165" t="s">
        <v>3</v>
      </c>
      <c r="EQ165">
        <v>131072</v>
      </c>
      <c r="ER165">
        <v>2654.5</v>
      </c>
      <c r="ES165">
        <v>2654.5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FQ165">
        <v>0</v>
      </c>
      <c r="FR165">
        <f t="shared" si="180"/>
        <v>0</v>
      </c>
      <c r="FS165">
        <v>0</v>
      </c>
      <c r="FX165">
        <v>0</v>
      </c>
      <c r="FY165">
        <v>0</v>
      </c>
      <c r="GA165" t="s">
        <v>227</v>
      </c>
      <c r="GD165">
        <v>1</v>
      </c>
      <c r="GF165">
        <v>1098406181</v>
      </c>
      <c r="GG165">
        <v>2</v>
      </c>
      <c r="GH165">
        <v>0</v>
      </c>
      <c r="GI165">
        <v>-2</v>
      </c>
      <c r="GJ165">
        <v>0</v>
      </c>
      <c r="GK165">
        <v>0</v>
      </c>
      <c r="GL165">
        <f t="shared" si="181"/>
        <v>0</v>
      </c>
      <c r="GM165">
        <f t="shared" si="200"/>
        <v>2707.59</v>
      </c>
      <c r="GN165">
        <f t="shared" si="182"/>
        <v>2707.59</v>
      </c>
      <c r="GO165">
        <f t="shared" si="183"/>
        <v>0</v>
      </c>
      <c r="GP165">
        <f t="shared" si="184"/>
        <v>0</v>
      </c>
      <c r="GR165">
        <v>0</v>
      </c>
      <c r="GS165">
        <v>4</v>
      </c>
      <c r="GT165">
        <v>0</v>
      </c>
      <c r="GU165" t="s">
        <v>3</v>
      </c>
      <c r="GV165">
        <f t="shared" si="201"/>
        <v>0</v>
      </c>
      <c r="GW165">
        <v>1</v>
      </c>
      <c r="GX165">
        <f t="shared" si="202"/>
        <v>0</v>
      </c>
      <c r="HA165">
        <v>0</v>
      </c>
      <c r="HB165">
        <v>0</v>
      </c>
      <c r="HC165">
        <f t="shared" si="203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E166" t="s">
        <v>314</v>
      </c>
      <c r="F166" t="s">
        <v>219</v>
      </c>
      <c r="G166" t="s">
        <v>315</v>
      </c>
      <c r="H166" t="s">
        <v>20</v>
      </c>
      <c r="I166">
        <v>1</v>
      </c>
      <c r="J166">
        <v>0</v>
      </c>
      <c r="K166">
        <v>1</v>
      </c>
      <c r="O166">
        <f t="shared" si="185"/>
        <v>1912.6</v>
      </c>
      <c r="P166">
        <f t="shared" si="164"/>
        <v>1912.6</v>
      </c>
      <c r="Q166">
        <f t="shared" si="165"/>
        <v>0</v>
      </c>
      <c r="R166">
        <f t="shared" si="166"/>
        <v>0</v>
      </c>
      <c r="S166">
        <f t="shared" si="167"/>
        <v>0</v>
      </c>
      <c r="T166">
        <f t="shared" si="186"/>
        <v>0</v>
      </c>
      <c r="U166">
        <f t="shared" si="168"/>
        <v>0</v>
      </c>
      <c r="V166">
        <f t="shared" si="169"/>
        <v>0</v>
      </c>
      <c r="W166">
        <f t="shared" si="187"/>
        <v>0</v>
      </c>
      <c r="X166">
        <f t="shared" si="188"/>
        <v>0</v>
      </c>
      <c r="Y166">
        <f t="shared" si="189"/>
        <v>0</v>
      </c>
      <c r="AA166">
        <v>334399310</v>
      </c>
      <c r="AB166">
        <f t="shared" si="190"/>
        <v>1912.6020000000001</v>
      </c>
      <c r="AC166">
        <f t="shared" si="191"/>
        <v>1912.6020000000001</v>
      </c>
      <c r="AD166">
        <f t="shared" si="170"/>
        <v>0</v>
      </c>
      <c r="AE166">
        <f t="shared" si="171"/>
        <v>0</v>
      </c>
      <c r="AF166">
        <f t="shared" si="172"/>
        <v>0</v>
      </c>
      <c r="AG166">
        <f t="shared" si="192"/>
        <v>0</v>
      </c>
      <c r="AH166">
        <f t="shared" si="173"/>
        <v>0</v>
      </c>
      <c r="AI166">
        <f t="shared" si="174"/>
        <v>0</v>
      </c>
      <c r="AJ166">
        <f t="shared" si="193"/>
        <v>0</v>
      </c>
      <c r="AK166">
        <v>1875.1</v>
      </c>
      <c r="AL166">
        <v>1875.1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1100</v>
      </c>
      <c r="BN166">
        <v>0</v>
      </c>
      <c r="BO166" t="s">
        <v>3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94"/>
        <v>1912.6</v>
      </c>
      <c r="CQ166">
        <f t="shared" si="195"/>
        <v>1912.6019999999999</v>
      </c>
      <c r="CR166">
        <f t="shared" si="175"/>
        <v>0</v>
      </c>
      <c r="CS166">
        <f t="shared" si="176"/>
        <v>0</v>
      </c>
      <c r="CT166">
        <f t="shared" si="177"/>
        <v>0</v>
      </c>
      <c r="CU166">
        <f t="shared" si="196"/>
        <v>0</v>
      </c>
      <c r="CV166">
        <f t="shared" si="178"/>
        <v>0</v>
      </c>
      <c r="CW166">
        <f t="shared" si="179"/>
        <v>0</v>
      </c>
      <c r="CX166">
        <f t="shared" si="197"/>
        <v>0</v>
      </c>
      <c r="CY166">
        <f t="shared" si="198"/>
        <v>0</v>
      </c>
      <c r="CZ166">
        <f t="shared" si="199"/>
        <v>0</v>
      </c>
      <c r="DC166" t="s">
        <v>3</v>
      </c>
      <c r="DD166" t="s">
        <v>237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20</v>
      </c>
      <c r="DW166" t="s">
        <v>20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293259530</v>
      </c>
      <c r="EF166">
        <v>8</v>
      </c>
      <c r="EG166" t="s">
        <v>223</v>
      </c>
      <c r="EH166">
        <v>0</v>
      </c>
      <c r="EI166" t="s">
        <v>3</v>
      </c>
      <c r="EJ166">
        <v>1</v>
      </c>
      <c r="EK166">
        <v>1100</v>
      </c>
      <c r="EL166" t="s">
        <v>224</v>
      </c>
      <c r="EM166" t="s">
        <v>225</v>
      </c>
      <c r="EO166" t="s">
        <v>3</v>
      </c>
      <c r="EQ166">
        <v>131072</v>
      </c>
      <c r="ER166">
        <v>1875.1</v>
      </c>
      <c r="ES166">
        <v>1875.1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80"/>
        <v>0</v>
      </c>
      <c r="FS166">
        <v>0</v>
      </c>
      <c r="FX166">
        <v>0</v>
      </c>
      <c r="FY166">
        <v>0</v>
      </c>
      <c r="GA166" t="s">
        <v>227</v>
      </c>
      <c r="GD166">
        <v>1</v>
      </c>
      <c r="GF166">
        <v>83797333</v>
      </c>
      <c r="GG166">
        <v>2</v>
      </c>
      <c r="GH166">
        <v>0</v>
      </c>
      <c r="GI166">
        <v>-2</v>
      </c>
      <c r="GJ166">
        <v>0</v>
      </c>
      <c r="GK166">
        <v>0</v>
      </c>
      <c r="GL166">
        <f t="shared" si="181"/>
        <v>0</v>
      </c>
      <c r="GM166">
        <f t="shared" si="200"/>
        <v>1912.6</v>
      </c>
      <c r="GN166">
        <f t="shared" si="182"/>
        <v>1912.6</v>
      </c>
      <c r="GO166">
        <f t="shared" si="183"/>
        <v>0</v>
      </c>
      <c r="GP166">
        <f t="shared" si="184"/>
        <v>0</v>
      </c>
      <c r="GR166">
        <v>0</v>
      </c>
      <c r="GS166">
        <v>4</v>
      </c>
      <c r="GT166">
        <v>0</v>
      </c>
      <c r="GU166" t="s">
        <v>3</v>
      </c>
      <c r="GV166">
        <f t="shared" si="201"/>
        <v>0</v>
      </c>
      <c r="GW166">
        <v>1</v>
      </c>
      <c r="GX166">
        <f t="shared" si="202"/>
        <v>0</v>
      </c>
      <c r="HA166">
        <v>0</v>
      </c>
      <c r="HB166">
        <v>0</v>
      </c>
      <c r="HC166">
        <f t="shared" si="203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E167" t="s">
        <v>316</v>
      </c>
      <c r="F167" t="s">
        <v>219</v>
      </c>
      <c r="G167" t="s">
        <v>317</v>
      </c>
      <c r="H167" t="s">
        <v>20</v>
      </c>
      <c r="I167">
        <v>1</v>
      </c>
      <c r="J167">
        <v>0</v>
      </c>
      <c r="K167">
        <v>1</v>
      </c>
      <c r="O167">
        <f t="shared" si="185"/>
        <v>2838.46</v>
      </c>
      <c r="P167">
        <f t="shared" si="164"/>
        <v>2838.46</v>
      </c>
      <c r="Q167">
        <f t="shared" si="165"/>
        <v>0</v>
      </c>
      <c r="R167">
        <f t="shared" si="166"/>
        <v>0</v>
      </c>
      <c r="S167">
        <f t="shared" si="167"/>
        <v>0</v>
      </c>
      <c r="T167">
        <f t="shared" si="186"/>
        <v>0</v>
      </c>
      <c r="U167">
        <f t="shared" si="168"/>
        <v>0</v>
      </c>
      <c r="V167">
        <f t="shared" si="169"/>
        <v>0</v>
      </c>
      <c r="W167">
        <f t="shared" si="187"/>
        <v>0</v>
      </c>
      <c r="X167">
        <f t="shared" si="188"/>
        <v>0</v>
      </c>
      <c r="Y167">
        <f t="shared" si="189"/>
        <v>0</v>
      </c>
      <c r="AA167">
        <v>334399310</v>
      </c>
      <c r="AB167">
        <f t="shared" si="190"/>
        <v>2838.4560000000001</v>
      </c>
      <c r="AC167">
        <f t="shared" si="191"/>
        <v>2838.4560000000001</v>
      </c>
      <c r="AD167">
        <f t="shared" si="170"/>
        <v>0</v>
      </c>
      <c r="AE167">
        <f t="shared" si="171"/>
        <v>0</v>
      </c>
      <c r="AF167">
        <f t="shared" si="172"/>
        <v>0</v>
      </c>
      <c r="AG167">
        <f t="shared" si="192"/>
        <v>0</v>
      </c>
      <c r="AH167">
        <f t="shared" si="173"/>
        <v>0</v>
      </c>
      <c r="AI167">
        <f t="shared" si="174"/>
        <v>0</v>
      </c>
      <c r="AJ167">
        <f t="shared" si="193"/>
        <v>0</v>
      </c>
      <c r="AK167">
        <v>2782.8</v>
      </c>
      <c r="AL167">
        <v>2782.8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1100</v>
      </c>
      <c r="BN167">
        <v>0</v>
      </c>
      <c r="BO167" t="s">
        <v>3</v>
      </c>
      <c r="BP167">
        <v>0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94"/>
        <v>2838.46</v>
      </c>
      <c r="CQ167">
        <f t="shared" si="195"/>
        <v>2838.4560000000001</v>
      </c>
      <c r="CR167">
        <f t="shared" si="175"/>
        <v>0</v>
      </c>
      <c r="CS167">
        <f t="shared" si="176"/>
        <v>0</v>
      </c>
      <c r="CT167">
        <f t="shared" si="177"/>
        <v>0</v>
      </c>
      <c r="CU167">
        <f t="shared" si="196"/>
        <v>0</v>
      </c>
      <c r="CV167">
        <f t="shared" si="178"/>
        <v>0</v>
      </c>
      <c r="CW167">
        <f t="shared" si="179"/>
        <v>0</v>
      </c>
      <c r="CX167">
        <f t="shared" si="197"/>
        <v>0</v>
      </c>
      <c r="CY167">
        <f t="shared" si="198"/>
        <v>0</v>
      </c>
      <c r="CZ167">
        <f t="shared" si="199"/>
        <v>0</v>
      </c>
      <c r="DC167" t="s">
        <v>3</v>
      </c>
      <c r="DD167" t="s">
        <v>237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20</v>
      </c>
      <c r="DW167" t="s">
        <v>20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293259530</v>
      </c>
      <c r="EF167">
        <v>8</v>
      </c>
      <c r="EG167" t="s">
        <v>223</v>
      </c>
      <c r="EH167">
        <v>0</v>
      </c>
      <c r="EI167" t="s">
        <v>3</v>
      </c>
      <c r="EJ167">
        <v>1</v>
      </c>
      <c r="EK167">
        <v>1100</v>
      </c>
      <c r="EL167" t="s">
        <v>224</v>
      </c>
      <c r="EM167" t="s">
        <v>225</v>
      </c>
      <c r="EO167" t="s">
        <v>3</v>
      </c>
      <c r="EQ167">
        <v>131072</v>
      </c>
      <c r="ER167">
        <v>2782.8</v>
      </c>
      <c r="ES167">
        <v>2782.8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f t="shared" si="180"/>
        <v>0</v>
      </c>
      <c r="FS167">
        <v>0</v>
      </c>
      <c r="FX167">
        <v>0</v>
      </c>
      <c r="FY167">
        <v>0</v>
      </c>
      <c r="GA167" t="s">
        <v>227</v>
      </c>
      <c r="GD167">
        <v>1</v>
      </c>
      <c r="GF167">
        <v>2102373692</v>
      </c>
      <c r="GG167">
        <v>2</v>
      </c>
      <c r="GH167">
        <v>0</v>
      </c>
      <c r="GI167">
        <v>-2</v>
      </c>
      <c r="GJ167">
        <v>0</v>
      </c>
      <c r="GK167">
        <v>0</v>
      </c>
      <c r="GL167">
        <f t="shared" si="181"/>
        <v>0</v>
      </c>
      <c r="GM167">
        <f t="shared" si="200"/>
        <v>2838.46</v>
      </c>
      <c r="GN167">
        <f t="shared" si="182"/>
        <v>2838.46</v>
      </c>
      <c r="GO167">
        <f t="shared" si="183"/>
        <v>0</v>
      </c>
      <c r="GP167">
        <f t="shared" si="184"/>
        <v>0</v>
      </c>
      <c r="GR167">
        <v>0</v>
      </c>
      <c r="GS167">
        <v>4</v>
      </c>
      <c r="GT167">
        <v>0</v>
      </c>
      <c r="GU167" t="s">
        <v>3</v>
      </c>
      <c r="GV167">
        <f t="shared" si="201"/>
        <v>0</v>
      </c>
      <c r="GW167">
        <v>1</v>
      </c>
      <c r="GX167">
        <f t="shared" si="202"/>
        <v>0</v>
      </c>
      <c r="HA167">
        <v>0</v>
      </c>
      <c r="HB167">
        <v>0</v>
      </c>
      <c r="HC167">
        <f t="shared" si="203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E168" t="s">
        <v>318</v>
      </c>
      <c r="F168" t="s">
        <v>219</v>
      </c>
      <c r="G168" t="s">
        <v>241</v>
      </c>
      <c r="H168" t="s">
        <v>20</v>
      </c>
      <c r="I168">
        <v>2</v>
      </c>
      <c r="J168">
        <v>0</v>
      </c>
      <c r="K168">
        <v>2</v>
      </c>
      <c r="O168">
        <f t="shared" si="185"/>
        <v>756.23</v>
      </c>
      <c r="P168">
        <f t="shared" si="164"/>
        <v>756.23</v>
      </c>
      <c r="Q168">
        <f t="shared" si="165"/>
        <v>0</v>
      </c>
      <c r="R168">
        <f t="shared" si="166"/>
        <v>0</v>
      </c>
      <c r="S168">
        <f t="shared" si="167"/>
        <v>0</v>
      </c>
      <c r="T168">
        <f t="shared" si="186"/>
        <v>0</v>
      </c>
      <c r="U168">
        <f t="shared" si="168"/>
        <v>0</v>
      </c>
      <c r="V168">
        <f t="shared" si="169"/>
        <v>0</v>
      </c>
      <c r="W168">
        <f t="shared" si="187"/>
        <v>0</v>
      </c>
      <c r="X168">
        <f t="shared" si="188"/>
        <v>0</v>
      </c>
      <c r="Y168">
        <f t="shared" si="189"/>
        <v>0</v>
      </c>
      <c r="AA168">
        <v>334399310</v>
      </c>
      <c r="AB168">
        <f t="shared" si="190"/>
        <v>378.11399999999998</v>
      </c>
      <c r="AC168">
        <f t="shared" si="191"/>
        <v>378.11399999999998</v>
      </c>
      <c r="AD168">
        <f t="shared" si="170"/>
        <v>0</v>
      </c>
      <c r="AE168">
        <f t="shared" si="171"/>
        <v>0</v>
      </c>
      <c r="AF168">
        <f t="shared" si="172"/>
        <v>0</v>
      </c>
      <c r="AG168">
        <f t="shared" si="192"/>
        <v>0</v>
      </c>
      <c r="AH168">
        <f t="shared" si="173"/>
        <v>0</v>
      </c>
      <c r="AI168">
        <f t="shared" si="174"/>
        <v>0</v>
      </c>
      <c r="AJ168">
        <f t="shared" si="193"/>
        <v>0</v>
      </c>
      <c r="AK168">
        <v>370.7</v>
      </c>
      <c r="AL168">
        <v>370.7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94"/>
        <v>756.23</v>
      </c>
      <c r="CQ168">
        <f t="shared" si="195"/>
        <v>378.11399999999998</v>
      </c>
      <c r="CR168">
        <f t="shared" si="175"/>
        <v>0</v>
      </c>
      <c r="CS168">
        <f t="shared" si="176"/>
        <v>0</v>
      </c>
      <c r="CT168">
        <f t="shared" si="177"/>
        <v>0</v>
      </c>
      <c r="CU168">
        <f t="shared" si="196"/>
        <v>0</v>
      </c>
      <c r="CV168">
        <f t="shared" si="178"/>
        <v>0</v>
      </c>
      <c r="CW168">
        <f t="shared" si="179"/>
        <v>0</v>
      </c>
      <c r="CX168">
        <f t="shared" si="197"/>
        <v>0</v>
      </c>
      <c r="CY168">
        <f t="shared" si="198"/>
        <v>0</v>
      </c>
      <c r="CZ168">
        <f t="shared" si="199"/>
        <v>0</v>
      </c>
      <c r="DC168" t="s">
        <v>3</v>
      </c>
      <c r="DD168" t="s">
        <v>237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20</v>
      </c>
      <c r="DW168" t="s">
        <v>20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293259530</v>
      </c>
      <c r="EF168">
        <v>8</v>
      </c>
      <c r="EG168" t="s">
        <v>223</v>
      </c>
      <c r="EH168">
        <v>0</v>
      </c>
      <c r="EI168" t="s">
        <v>3</v>
      </c>
      <c r="EJ168">
        <v>1</v>
      </c>
      <c r="EK168">
        <v>1100</v>
      </c>
      <c r="EL168" t="s">
        <v>224</v>
      </c>
      <c r="EM168" t="s">
        <v>225</v>
      </c>
      <c r="EO168" t="s">
        <v>3</v>
      </c>
      <c r="EQ168">
        <v>131072</v>
      </c>
      <c r="ER168">
        <v>370.7</v>
      </c>
      <c r="ES168">
        <v>370.7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80"/>
        <v>0</v>
      </c>
      <c r="FS168">
        <v>0</v>
      </c>
      <c r="FX168">
        <v>0</v>
      </c>
      <c r="FY168">
        <v>0</v>
      </c>
      <c r="GA168" t="s">
        <v>227</v>
      </c>
      <c r="GD168">
        <v>1</v>
      </c>
      <c r="GF168">
        <v>1580735775</v>
      </c>
      <c r="GG168">
        <v>2</v>
      </c>
      <c r="GH168">
        <v>0</v>
      </c>
      <c r="GI168">
        <v>-2</v>
      </c>
      <c r="GJ168">
        <v>0</v>
      </c>
      <c r="GK168">
        <v>0</v>
      </c>
      <c r="GL168">
        <f t="shared" si="181"/>
        <v>0</v>
      </c>
      <c r="GM168">
        <f t="shared" si="200"/>
        <v>756.23</v>
      </c>
      <c r="GN168">
        <f t="shared" si="182"/>
        <v>756.23</v>
      </c>
      <c r="GO168">
        <f t="shared" si="183"/>
        <v>0</v>
      </c>
      <c r="GP168">
        <f t="shared" si="184"/>
        <v>0</v>
      </c>
      <c r="GR168">
        <v>0</v>
      </c>
      <c r="GS168">
        <v>4</v>
      </c>
      <c r="GT168">
        <v>0</v>
      </c>
      <c r="GU168" t="s">
        <v>3</v>
      </c>
      <c r="GV168">
        <f t="shared" si="201"/>
        <v>0</v>
      </c>
      <c r="GW168">
        <v>1</v>
      </c>
      <c r="GX168">
        <f t="shared" si="202"/>
        <v>0</v>
      </c>
      <c r="HA168">
        <v>0</v>
      </c>
      <c r="HB168">
        <v>0</v>
      </c>
      <c r="HC168">
        <f t="shared" si="203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319</v>
      </c>
      <c r="F169" t="s">
        <v>219</v>
      </c>
      <c r="G169" t="s">
        <v>243</v>
      </c>
      <c r="H169" t="s">
        <v>20</v>
      </c>
      <c r="I169">
        <v>6</v>
      </c>
      <c r="J169">
        <v>0</v>
      </c>
      <c r="K169">
        <v>6</v>
      </c>
      <c r="O169">
        <f t="shared" si="185"/>
        <v>214.2</v>
      </c>
      <c r="P169">
        <f t="shared" si="164"/>
        <v>214.2</v>
      </c>
      <c r="Q169">
        <f t="shared" si="165"/>
        <v>0</v>
      </c>
      <c r="R169">
        <f t="shared" si="166"/>
        <v>0</v>
      </c>
      <c r="S169">
        <f t="shared" si="167"/>
        <v>0</v>
      </c>
      <c r="T169">
        <f t="shared" si="186"/>
        <v>0</v>
      </c>
      <c r="U169">
        <f t="shared" si="168"/>
        <v>0</v>
      </c>
      <c r="V169">
        <f t="shared" si="169"/>
        <v>0</v>
      </c>
      <c r="W169">
        <f t="shared" si="187"/>
        <v>0</v>
      </c>
      <c r="X169">
        <f t="shared" si="188"/>
        <v>0</v>
      </c>
      <c r="Y169">
        <f t="shared" si="189"/>
        <v>0</v>
      </c>
      <c r="AA169">
        <v>334399310</v>
      </c>
      <c r="AB169">
        <f t="shared" si="190"/>
        <v>35.700000000000003</v>
      </c>
      <c r="AC169">
        <f t="shared" si="191"/>
        <v>35.700000000000003</v>
      </c>
      <c r="AD169">
        <f t="shared" si="170"/>
        <v>0</v>
      </c>
      <c r="AE169">
        <f t="shared" si="171"/>
        <v>0</v>
      </c>
      <c r="AF169">
        <f t="shared" si="172"/>
        <v>0</v>
      </c>
      <c r="AG169">
        <f t="shared" si="192"/>
        <v>0</v>
      </c>
      <c r="AH169">
        <f t="shared" si="173"/>
        <v>0</v>
      </c>
      <c r="AI169">
        <f t="shared" si="174"/>
        <v>0</v>
      </c>
      <c r="AJ169">
        <f t="shared" si="193"/>
        <v>0</v>
      </c>
      <c r="AK169">
        <v>35</v>
      </c>
      <c r="AL169">
        <v>35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94"/>
        <v>214.2</v>
      </c>
      <c r="CQ169">
        <f t="shared" si="195"/>
        <v>35.700000000000003</v>
      </c>
      <c r="CR169">
        <f t="shared" si="175"/>
        <v>0</v>
      </c>
      <c r="CS169">
        <f t="shared" si="176"/>
        <v>0</v>
      </c>
      <c r="CT169">
        <f t="shared" si="177"/>
        <v>0</v>
      </c>
      <c r="CU169">
        <f t="shared" si="196"/>
        <v>0</v>
      </c>
      <c r="CV169">
        <f t="shared" si="178"/>
        <v>0</v>
      </c>
      <c r="CW169">
        <f t="shared" si="179"/>
        <v>0</v>
      </c>
      <c r="CX169">
        <f t="shared" si="197"/>
        <v>0</v>
      </c>
      <c r="CY169">
        <f t="shared" si="198"/>
        <v>0</v>
      </c>
      <c r="CZ169">
        <f t="shared" si="199"/>
        <v>0</v>
      </c>
      <c r="DC169" t="s">
        <v>3</v>
      </c>
      <c r="DD169" t="s">
        <v>237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20</v>
      </c>
      <c r="DW169" t="s">
        <v>20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293259530</v>
      </c>
      <c r="EF169">
        <v>8</v>
      </c>
      <c r="EG169" t="s">
        <v>223</v>
      </c>
      <c r="EH169">
        <v>0</v>
      </c>
      <c r="EI169" t="s">
        <v>3</v>
      </c>
      <c r="EJ169">
        <v>1</v>
      </c>
      <c r="EK169">
        <v>1100</v>
      </c>
      <c r="EL169" t="s">
        <v>224</v>
      </c>
      <c r="EM169" t="s">
        <v>225</v>
      </c>
      <c r="EO169" t="s">
        <v>3</v>
      </c>
      <c r="EQ169">
        <v>131072</v>
      </c>
      <c r="ER169">
        <v>35</v>
      </c>
      <c r="ES169">
        <v>35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FQ169">
        <v>0</v>
      </c>
      <c r="FR169">
        <f t="shared" si="180"/>
        <v>0</v>
      </c>
      <c r="FS169">
        <v>0</v>
      </c>
      <c r="FX169">
        <v>0</v>
      </c>
      <c r="FY169">
        <v>0</v>
      </c>
      <c r="GA169" t="s">
        <v>227</v>
      </c>
      <c r="GD169">
        <v>1</v>
      </c>
      <c r="GF169">
        <v>-43936984</v>
      </c>
      <c r="GG169">
        <v>2</v>
      </c>
      <c r="GH169">
        <v>0</v>
      </c>
      <c r="GI169">
        <v>-2</v>
      </c>
      <c r="GJ169">
        <v>0</v>
      </c>
      <c r="GK169">
        <v>0</v>
      </c>
      <c r="GL169">
        <f t="shared" si="181"/>
        <v>0</v>
      </c>
      <c r="GM169">
        <f t="shared" si="200"/>
        <v>214.2</v>
      </c>
      <c r="GN169">
        <f t="shared" si="182"/>
        <v>214.2</v>
      </c>
      <c r="GO169">
        <f t="shared" si="183"/>
        <v>0</v>
      </c>
      <c r="GP169">
        <f t="shared" si="184"/>
        <v>0</v>
      </c>
      <c r="GR169">
        <v>0</v>
      </c>
      <c r="GS169">
        <v>4</v>
      </c>
      <c r="GT169">
        <v>0</v>
      </c>
      <c r="GU169" t="s">
        <v>3</v>
      </c>
      <c r="GV169">
        <f t="shared" si="201"/>
        <v>0</v>
      </c>
      <c r="GW169">
        <v>1</v>
      </c>
      <c r="GX169">
        <f t="shared" si="202"/>
        <v>0</v>
      </c>
      <c r="HA169">
        <v>0</v>
      </c>
      <c r="HB169">
        <v>0</v>
      </c>
      <c r="HC169">
        <f t="shared" si="203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320</v>
      </c>
      <c r="F170" t="s">
        <v>219</v>
      </c>
      <c r="G170" t="s">
        <v>245</v>
      </c>
      <c r="H170" t="s">
        <v>20</v>
      </c>
      <c r="I170">
        <v>4</v>
      </c>
      <c r="J170">
        <v>0</v>
      </c>
      <c r="K170">
        <v>4</v>
      </c>
      <c r="O170">
        <f t="shared" si="185"/>
        <v>8516.59</v>
      </c>
      <c r="P170">
        <f t="shared" si="164"/>
        <v>8516.59</v>
      </c>
      <c r="Q170">
        <f t="shared" si="165"/>
        <v>0</v>
      </c>
      <c r="R170">
        <f t="shared" si="166"/>
        <v>0</v>
      </c>
      <c r="S170">
        <f t="shared" si="167"/>
        <v>0</v>
      </c>
      <c r="T170">
        <f t="shared" si="186"/>
        <v>0</v>
      </c>
      <c r="U170">
        <f t="shared" si="168"/>
        <v>0</v>
      </c>
      <c r="V170">
        <f t="shared" si="169"/>
        <v>0</v>
      </c>
      <c r="W170">
        <f t="shared" si="187"/>
        <v>0</v>
      </c>
      <c r="X170">
        <f t="shared" si="188"/>
        <v>0</v>
      </c>
      <c r="Y170">
        <f t="shared" si="189"/>
        <v>0</v>
      </c>
      <c r="AA170">
        <v>334399310</v>
      </c>
      <c r="AB170">
        <f t="shared" si="190"/>
        <v>2129.1480000000001</v>
      </c>
      <c r="AC170">
        <f t="shared" si="191"/>
        <v>2129.1480000000001</v>
      </c>
      <c r="AD170">
        <f t="shared" si="170"/>
        <v>0</v>
      </c>
      <c r="AE170">
        <f t="shared" si="171"/>
        <v>0</v>
      </c>
      <c r="AF170">
        <f t="shared" si="172"/>
        <v>0</v>
      </c>
      <c r="AG170">
        <f t="shared" si="192"/>
        <v>0</v>
      </c>
      <c r="AH170">
        <f t="shared" si="173"/>
        <v>0</v>
      </c>
      <c r="AI170">
        <f t="shared" si="174"/>
        <v>0</v>
      </c>
      <c r="AJ170">
        <f t="shared" si="193"/>
        <v>0</v>
      </c>
      <c r="AK170">
        <v>2087.4</v>
      </c>
      <c r="AL170">
        <v>2087.4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1100</v>
      </c>
      <c r="BN170">
        <v>0</v>
      </c>
      <c r="BO170" t="s">
        <v>3</v>
      </c>
      <c r="BP170">
        <v>0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94"/>
        <v>8516.59</v>
      </c>
      <c r="CQ170">
        <f t="shared" si="195"/>
        <v>2129.1480000000001</v>
      </c>
      <c r="CR170">
        <f t="shared" si="175"/>
        <v>0</v>
      </c>
      <c r="CS170">
        <f t="shared" si="176"/>
        <v>0</v>
      </c>
      <c r="CT170">
        <f t="shared" si="177"/>
        <v>0</v>
      </c>
      <c r="CU170">
        <f t="shared" si="196"/>
        <v>0</v>
      </c>
      <c r="CV170">
        <f t="shared" si="178"/>
        <v>0</v>
      </c>
      <c r="CW170">
        <f t="shared" si="179"/>
        <v>0</v>
      </c>
      <c r="CX170">
        <f t="shared" si="197"/>
        <v>0</v>
      </c>
      <c r="CY170">
        <f t="shared" si="198"/>
        <v>0</v>
      </c>
      <c r="CZ170">
        <f t="shared" si="199"/>
        <v>0</v>
      </c>
      <c r="DC170" t="s">
        <v>3</v>
      </c>
      <c r="DD170" t="s">
        <v>237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20</v>
      </c>
      <c r="DW170" t="s">
        <v>20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293259530</v>
      </c>
      <c r="EF170">
        <v>8</v>
      </c>
      <c r="EG170" t="s">
        <v>223</v>
      </c>
      <c r="EH170">
        <v>0</v>
      </c>
      <c r="EI170" t="s">
        <v>3</v>
      </c>
      <c r="EJ170">
        <v>1</v>
      </c>
      <c r="EK170">
        <v>1100</v>
      </c>
      <c r="EL170" t="s">
        <v>224</v>
      </c>
      <c r="EM170" t="s">
        <v>225</v>
      </c>
      <c r="EO170" t="s">
        <v>3</v>
      </c>
      <c r="EQ170">
        <v>0</v>
      </c>
      <c r="ER170">
        <v>2087.4</v>
      </c>
      <c r="ES170">
        <v>2087.4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80"/>
        <v>0</v>
      </c>
      <c r="FS170">
        <v>0</v>
      </c>
      <c r="FX170">
        <v>0</v>
      </c>
      <c r="FY170">
        <v>0</v>
      </c>
      <c r="GA170" t="s">
        <v>227</v>
      </c>
      <c r="GD170">
        <v>1</v>
      </c>
      <c r="GF170">
        <v>-1361346005</v>
      </c>
      <c r="GG170">
        <v>2</v>
      </c>
      <c r="GH170">
        <v>0</v>
      </c>
      <c r="GI170">
        <v>-2</v>
      </c>
      <c r="GJ170">
        <v>0</v>
      </c>
      <c r="GK170">
        <v>0</v>
      </c>
      <c r="GL170">
        <f t="shared" si="181"/>
        <v>0</v>
      </c>
      <c r="GM170">
        <f t="shared" si="200"/>
        <v>8516.59</v>
      </c>
      <c r="GN170">
        <f t="shared" si="182"/>
        <v>8516.59</v>
      </c>
      <c r="GO170">
        <f t="shared" si="183"/>
        <v>0</v>
      </c>
      <c r="GP170">
        <f t="shared" si="184"/>
        <v>0</v>
      </c>
      <c r="GR170">
        <v>0</v>
      </c>
      <c r="GS170">
        <v>4</v>
      </c>
      <c r="GT170">
        <v>0</v>
      </c>
      <c r="GU170" t="s">
        <v>3</v>
      </c>
      <c r="GV170">
        <f t="shared" si="201"/>
        <v>0</v>
      </c>
      <c r="GW170">
        <v>1</v>
      </c>
      <c r="GX170">
        <f t="shared" si="202"/>
        <v>0</v>
      </c>
      <c r="HA170">
        <v>0</v>
      </c>
      <c r="HB170">
        <v>0</v>
      </c>
      <c r="HC170">
        <f t="shared" si="203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45" x14ac:dyDescent="0.2">
      <c r="A171">
        <v>17</v>
      </c>
      <c r="B171">
        <v>1</v>
      </c>
      <c r="E171" t="s">
        <v>3</v>
      </c>
      <c r="F171" t="s">
        <v>246</v>
      </c>
      <c r="G171" t="s">
        <v>247</v>
      </c>
      <c r="H171" t="s">
        <v>248</v>
      </c>
      <c r="I171">
        <f>ROUND(4/100,7)</f>
        <v>0.04</v>
      </c>
      <c r="J171">
        <v>0</v>
      </c>
      <c r="K171">
        <f>ROUND(4/100,7)</f>
        <v>0.04</v>
      </c>
      <c r="O171">
        <f t="shared" si="185"/>
        <v>1619.82</v>
      </c>
      <c r="P171">
        <f t="shared" si="164"/>
        <v>1619.82</v>
      </c>
      <c r="Q171">
        <f t="shared" si="165"/>
        <v>0</v>
      </c>
      <c r="R171">
        <f t="shared" si="166"/>
        <v>0</v>
      </c>
      <c r="S171">
        <f t="shared" si="167"/>
        <v>0</v>
      </c>
      <c r="T171">
        <f t="shared" si="186"/>
        <v>0</v>
      </c>
      <c r="U171">
        <f t="shared" si="168"/>
        <v>0</v>
      </c>
      <c r="V171">
        <f t="shared" si="169"/>
        <v>0</v>
      </c>
      <c r="W171">
        <f t="shared" si="187"/>
        <v>0</v>
      </c>
      <c r="X171">
        <f t="shared" si="188"/>
        <v>0</v>
      </c>
      <c r="Y171">
        <f t="shared" si="189"/>
        <v>0</v>
      </c>
      <c r="AA171">
        <v>-1</v>
      </c>
      <c r="AB171">
        <f t="shared" si="190"/>
        <v>43543.49</v>
      </c>
      <c r="AC171">
        <f>ROUND((ES171),6)</f>
        <v>43543.49</v>
      </c>
      <c r="AD171">
        <f t="shared" si="170"/>
        <v>0</v>
      </c>
      <c r="AE171">
        <f t="shared" si="171"/>
        <v>0</v>
      </c>
      <c r="AF171">
        <f t="shared" si="172"/>
        <v>0</v>
      </c>
      <c r="AG171">
        <f t="shared" si="192"/>
        <v>0</v>
      </c>
      <c r="AH171">
        <f t="shared" si="173"/>
        <v>0</v>
      </c>
      <c r="AI171">
        <f t="shared" si="174"/>
        <v>0</v>
      </c>
      <c r="AJ171">
        <f t="shared" si="193"/>
        <v>0</v>
      </c>
      <c r="AK171">
        <v>43543.49</v>
      </c>
      <c r="AL171">
        <v>43543.49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0.93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2</v>
      </c>
      <c r="BJ171" t="s">
        <v>249</v>
      </c>
      <c r="BM171">
        <v>500002</v>
      </c>
      <c r="BN171">
        <v>0</v>
      </c>
      <c r="BO171" t="s">
        <v>246</v>
      </c>
      <c r="BP171">
        <v>1</v>
      </c>
      <c r="BQ171">
        <v>12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94"/>
        <v>1619.82</v>
      </c>
      <c r="CQ171">
        <f>ROUND(AL171*BC171,2)</f>
        <v>40495.449999999997</v>
      </c>
      <c r="CR171">
        <f t="shared" si="175"/>
        <v>0</v>
      </c>
      <c r="CS171">
        <f t="shared" si="176"/>
        <v>0</v>
      </c>
      <c r="CT171">
        <f t="shared" si="177"/>
        <v>0</v>
      </c>
      <c r="CU171">
        <f t="shared" si="196"/>
        <v>0</v>
      </c>
      <c r="CV171">
        <f t="shared" si="178"/>
        <v>0</v>
      </c>
      <c r="CW171">
        <f t="shared" si="179"/>
        <v>0</v>
      </c>
      <c r="CX171">
        <f t="shared" si="197"/>
        <v>0</v>
      </c>
      <c r="CY171">
        <f>0</f>
        <v>0</v>
      </c>
      <c r="CZ171">
        <f>0</f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248</v>
      </c>
      <c r="DW171" t="s">
        <v>248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293259285</v>
      </c>
      <c r="EF171">
        <v>12</v>
      </c>
      <c r="EG171" t="s">
        <v>250</v>
      </c>
      <c r="EH171">
        <v>0</v>
      </c>
      <c r="EI171" t="s">
        <v>3</v>
      </c>
      <c r="EJ171">
        <v>2</v>
      </c>
      <c r="EK171">
        <v>500002</v>
      </c>
      <c r="EL171" t="s">
        <v>251</v>
      </c>
      <c r="EM171" t="s">
        <v>252</v>
      </c>
      <c r="EO171" t="s">
        <v>3</v>
      </c>
      <c r="EQ171">
        <v>132096</v>
      </c>
      <c r="ER171">
        <v>43543.49</v>
      </c>
      <c r="ES171">
        <v>43543.49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FQ171">
        <v>0</v>
      </c>
      <c r="FR171">
        <f t="shared" si="180"/>
        <v>0</v>
      </c>
      <c r="FS171">
        <v>0</v>
      </c>
      <c r="FX171">
        <v>0</v>
      </c>
      <c r="FY171">
        <v>0</v>
      </c>
      <c r="GA171" t="s">
        <v>3</v>
      </c>
      <c r="GD171">
        <v>1</v>
      </c>
      <c r="GF171">
        <v>1383073086</v>
      </c>
      <c r="GG171">
        <v>2</v>
      </c>
      <c r="GH171">
        <v>1</v>
      </c>
      <c r="GI171">
        <v>2</v>
      </c>
      <c r="GJ171">
        <v>0</v>
      </c>
      <c r="GK171">
        <v>0</v>
      </c>
      <c r="GL171">
        <f t="shared" si="181"/>
        <v>0</v>
      </c>
      <c r="GM171">
        <f t="shared" si="200"/>
        <v>1619.82</v>
      </c>
      <c r="GN171">
        <f t="shared" si="182"/>
        <v>0</v>
      </c>
      <c r="GO171">
        <f t="shared" si="183"/>
        <v>1619.82</v>
      </c>
      <c r="GP171">
        <f t="shared" si="184"/>
        <v>0</v>
      </c>
      <c r="GR171">
        <v>0</v>
      </c>
      <c r="GS171">
        <v>3</v>
      </c>
      <c r="GT171">
        <v>0</v>
      </c>
      <c r="GU171" t="s">
        <v>3</v>
      </c>
      <c r="GV171">
        <f t="shared" si="201"/>
        <v>0</v>
      </c>
      <c r="GW171">
        <v>1</v>
      </c>
      <c r="GX171">
        <f t="shared" si="202"/>
        <v>0</v>
      </c>
      <c r="HA171">
        <v>0</v>
      </c>
      <c r="HB171">
        <v>0</v>
      </c>
      <c r="HC171">
        <f t="shared" si="203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IK171">
        <v>0</v>
      </c>
    </row>
    <row r="172" spans="1:245" x14ac:dyDescent="0.2">
      <c r="A172">
        <v>17</v>
      </c>
      <c r="B172">
        <v>1</v>
      </c>
      <c r="E172" t="s">
        <v>321</v>
      </c>
      <c r="F172" t="s">
        <v>219</v>
      </c>
      <c r="G172" t="s">
        <v>254</v>
      </c>
      <c r="H172" t="s">
        <v>20</v>
      </c>
      <c r="I172">
        <v>4</v>
      </c>
      <c r="J172">
        <v>0</v>
      </c>
      <c r="K172">
        <v>4</v>
      </c>
      <c r="O172">
        <f t="shared" si="185"/>
        <v>46.92</v>
      </c>
      <c r="P172">
        <f t="shared" si="164"/>
        <v>46.92</v>
      </c>
      <c r="Q172">
        <f t="shared" si="165"/>
        <v>0</v>
      </c>
      <c r="R172">
        <f t="shared" si="166"/>
        <v>0</v>
      </c>
      <c r="S172">
        <f t="shared" si="167"/>
        <v>0</v>
      </c>
      <c r="T172">
        <f t="shared" si="186"/>
        <v>0</v>
      </c>
      <c r="U172">
        <f t="shared" si="168"/>
        <v>0</v>
      </c>
      <c r="V172">
        <f t="shared" si="169"/>
        <v>0</v>
      </c>
      <c r="W172">
        <f t="shared" si="187"/>
        <v>0</v>
      </c>
      <c r="X172">
        <f t="shared" si="188"/>
        <v>0</v>
      </c>
      <c r="Y172">
        <f t="shared" si="189"/>
        <v>0</v>
      </c>
      <c r="AA172">
        <v>334399310</v>
      </c>
      <c r="AB172">
        <f t="shared" si="190"/>
        <v>11.73</v>
      </c>
      <c r="AC172">
        <f>ROUND(((ES172*ROUND(1.02,7))),6)</f>
        <v>11.73</v>
      </c>
      <c r="AD172">
        <f t="shared" si="170"/>
        <v>0</v>
      </c>
      <c r="AE172">
        <f t="shared" si="171"/>
        <v>0</v>
      </c>
      <c r="AF172">
        <f t="shared" si="172"/>
        <v>0</v>
      </c>
      <c r="AG172">
        <f t="shared" si="192"/>
        <v>0</v>
      </c>
      <c r="AH172">
        <f t="shared" si="173"/>
        <v>0</v>
      </c>
      <c r="AI172">
        <f t="shared" si="174"/>
        <v>0</v>
      </c>
      <c r="AJ172">
        <f t="shared" si="193"/>
        <v>0</v>
      </c>
      <c r="AK172">
        <v>11.5</v>
      </c>
      <c r="AL172">
        <v>11.5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1100</v>
      </c>
      <c r="BN172">
        <v>0</v>
      </c>
      <c r="BO172" t="s">
        <v>3</v>
      </c>
      <c r="BP172">
        <v>0</v>
      </c>
      <c r="BQ172">
        <v>8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94"/>
        <v>46.92</v>
      </c>
      <c r="CQ172">
        <f>(ROUND(AL172*BC172,2)*ROUND(1.02,7))</f>
        <v>11.73</v>
      </c>
      <c r="CR172">
        <f t="shared" si="175"/>
        <v>0</v>
      </c>
      <c r="CS172">
        <f t="shared" si="176"/>
        <v>0</v>
      </c>
      <c r="CT172">
        <f t="shared" si="177"/>
        <v>0</v>
      </c>
      <c r="CU172">
        <f t="shared" si="196"/>
        <v>0</v>
      </c>
      <c r="CV172">
        <f t="shared" si="178"/>
        <v>0</v>
      </c>
      <c r="CW172">
        <f t="shared" si="179"/>
        <v>0</v>
      </c>
      <c r="CX172">
        <f t="shared" si="197"/>
        <v>0</v>
      </c>
      <c r="CY172">
        <f>(((S172+R172)*AT172)/100)</f>
        <v>0</v>
      </c>
      <c r="CZ172">
        <f>(((S172+R172)*AU172)/100)</f>
        <v>0</v>
      </c>
      <c r="DC172" t="s">
        <v>3</v>
      </c>
      <c r="DD172" t="s">
        <v>237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20</v>
      </c>
      <c r="DW172" t="s">
        <v>20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293259530</v>
      </c>
      <c r="EF172">
        <v>8</v>
      </c>
      <c r="EG172" t="s">
        <v>223</v>
      </c>
      <c r="EH172">
        <v>0</v>
      </c>
      <c r="EI172" t="s">
        <v>3</v>
      </c>
      <c r="EJ172">
        <v>1</v>
      </c>
      <c r="EK172">
        <v>1100</v>
      </c>
      <c r="EL172" t="s">
        <v>224</v>
      </c>
      <c r="EM172" t="s">
        <v>225</v>
      </c>
      <c r="EO172" t="s">
        <v>3</v>
      </c>
      <c r="EQ172">
        <v>131072</v>
      </c>
      <c r="ER172">
        <v>11.5</v>
      </c>
      <c r="ES172">
        <v>11.5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80"/>
        <v>0</v>
      </c>
      <c r="FS172">
        <v>0</v>
      </c>
      <c r="FX172">
        <v>0</v>
      </c>
      <c r="FY172">
        <v>0</v>
      </c>
      <c r="GA172" t="s">
        <v>227</v>
      </c>
      <c r="GD172">
        <v>1</v>
      </c>
      <c r="GF172">
        <v>-1000886717</v>
      </c>
      <c r="GG172">
        <v>2</v>
      </c>
      <c r="GH172">
        <v>0</v>
      </c>
      <c r="GI172">
        <v>-2</v>
      </c>
      <c r="GJ172">
        <v>0</v>
      </c>
      <c r="GK172">
        <v>0</v>
      </c>
      <c r="GL172">
        <f t="shared" si="181"/>
        <v>0</v>
      </c>
      <c r="GM172">
        <f t="shared" si="200"/>
        <v>46.92</v>
      </c>
      <c r="GN172">
        <f t="shared" si="182"/>
        <v>46.92</v>
      </c>
      <c r="GO172">
        <f t="shared" si="183"/>
        <v>0</v>
      </c>
      <c r="GP172">
        <f t="shared" si="184"/>
        <v>0</v>
      </c>
      <c r="GR172">
        <v>0</v>
      </c>
      <c r="GS172">
        <v>4</v>
      </c>
      <c r="GT172">
        <v>0</v>
      </c>
      <c r="GU172" t="s">
        <v>3</v>
      </c>
      <c r="GV172">
        <f t="shared" si="201"/>
        <v>0</v>
      </c>
      <c r="GW172">
        <v>1</v>
      </c>
      <c r="GX172">
        <f t="shared" si="202"/>
        <v>0</v>
      </c>
      <c r="HA172">
        <v>0</v>
      </c>
      <c r="HB172">
        <v>0</v>
      </c>
      <c r="HC172">
        <f t="shared" si="203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45" x14ac:dyDescent="0.2">
      <c r="A173">
        <v>17</v>
      </c>
      <c r="B173">
        <v>1</v>
      </c>
      <c r="E173" t="s">
        <v>322</v>
      </c>
      <c r="F173" t="s">
        <v>256</v>
      </c>
      <c r="G173" t="s">
        <v>257</v>
      </c>
      <c r="H173" t="s">
        <v>20</v>
      </c>
      <c r="I173">
        <v>8</v>
      </c>
      <c r="J173">
        <v>0</v>
      </c>
      <c r="K173">
        <v>8</v>
      </c>
      <c r="O173">
        <f t="shared" si="185"/>
        <v>1265.3599999999999</v>
      </c>
      <c r="P173">
        <f t="shared" si="164"/>
        <v>1265.3599999999999</v>
      </c>
      <c r="Q173">
        <f t="shared" si="165"/>
        <v>0</v>
      </c>
      <c r="R173">
        <f t="shared" si="166"/>
        <v>0</v>
      </c>
      <c r="S173">
        <f t="shared" si="167"/>
        <v>0</v>
      </c>
      <c r="T173">
        <f t="shared" si="186"/>
        <v>0</v>
      </c>
      <c r="U173">
        <f t="shared" si="168"/>
        <v>0</v>
      </c>
      <c r="V173">
        <f t="shared" si="169"/>
        <v>0</v>
      </c>
      <c r="W173">
        <f t="shared" si="187"/>
        <v>0</v>
      </c>
      <c r="X173">
        <f t="shared" si="188"/>
        <v>0</v>
      </c>
      <c r="Y173">
        <f t="shared" si="189"/>
        <v>0</v>
      </c>
      <c r="AA173">
        <v>334399310</v>
      </c>
      <c r="AB173">
        <f t="shared" si="190"/>
        <v>127.56</v>
      </c>
      <c r="AC173">
        <f>ROUND((ES173),6)</f>
        <v>127.56</v>
      </c>
      <c r="AD173">
        <f t="shared" si="170"/>
        <v>0</v>
      </c>
      <c r="AE173">
        <f t="shared" si="171"/>
        <v>0</v>
      </c>
      <c r="AF173">
        <f t="shared" si="172"/>
        <v>0</v>
      </c>
      <c r="AG173">
        <f t="shared" si="192"/>
        <v>0</v>
      </c>
      <c r="AH173">
        <f t="shared" si="173"/>
        <v>0</v>
      </c>
      <c r="AI173">
        <f t="shared" si="174"/>
        <v>0</v>
      </c>
      <c r="AJ173">
        <f t="shared" si="193"/>
        <v>0</v>
      </c>
      <c r="AK173">
        <v>127.56</v>
      </c>
      <c r="AL173">
        <v>127.56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1.24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2</v>
      </c>
      <c r="BJ173" t="s">
        <v>258</v>
      </c>
      <c r="BM173">
        <v>500002</v>
      </c>
      <c r="BN173">
        <v>0</v>
      </c>
      <c r="BO173" t="s">
        <v>256</v>
      </c>
      <c r="BP173">
        <v>1</v>
      </c>
      <c r="BQ173">
        <v>12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194"/>
        <v>1265.3599999999999</v>
      </c>
      <c r="CQ173">
        <f>ROUND(AL173*BC173,2)</f>
        <v>158.16999999999999</v>
      </c>
      <c r="CR173">
        <f t="shared" si="175"/>
        <v>0</v>
      </c>
      <c r="CS173">
        <f t="shared" si="176"/>
        <v>0</v>
      </c>
      <c r="CT173">
        <f t="shared" si="177"/>
        <v>0</v>
      </c>
      <c r="CU173">
        <f t="shared" si="196"/>
        <v>0</v>
      </c>
      <c r="CV173">
        <f t="shared" si="178"/>
        <v>0</v>
      </c>
      <c r="CW173">
        <f t="shared" si="179"/>
        <v>0</v>
      </c>
      <c r="CX173">
        <f t="shared" si="197"/>
        <v>0</v>
      </c>
      <c r="CY173">
        <f>0</f>
        <v>0</v>
      </c>
      <c r="CZ173">
        <f>0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20</v>
      </c>
      <c r="DW173" t="s">
        <v>20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293259285</v>
      </c>
      <c r="EF173">
        <v>12</v>
      </c>
      <c r="EG173" t="s">
        <v>250</v>
      </c>
      <c r="EH173">
        <v>0</v>
      </c>
      <c r="EI173" t="s">
        <v>3</v>
      </c>
      <c r="EJ173">
        <v>2</v>
      </c>
      <c r="EK173">
        <v>500002</v>
      </c>
      <c r="EL173" t="s">
        <v>251</v>
      </c>
      <c r="EM173" t="s">
        <v>252</v>
      </c>
      <c r="EO173" t="s">
        <v>3</v>
      </c>
      <c r="EQ173">
        <v>131072</v>
      </c>
      <c r="ER173">
        <v>127.56</v>
      </c>
      <c r="ES173">
        <v>127.56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FQ173">
        <v>0</v>
      </c>
      <c r="FR173">
        <f t="shared" si="180"/>
        <v>0</v>
      </c>
      <c r="FS173">
        <v>0</v>
      </c>
      <c r="FX173">
        <v>0</v>
      </c>
      <c r="FY173">
        <v>0</v>
      </c>
      <c r="GA173" t="s">
        <v>3</v>
      </c>
      <c r="GD173">
        <v>1</v>
      </c>
      <c r="GF173">
        <v>-1786456576</v>
      </c>
      <c r="GG173">
        <v>2</v>
      </c>
      <c r="GH173">
        <v>1</v>
      </c>
      <c r="GI173">
        <v>2</v>
      </c>
      <c r="GJ173">
        <v>0</v>
      </c>
      <c r="GK173">
        <v>0</v>
      </c>
      <c r="GL173">
        <f t="shared" si="181"/>
        <v>0</v>
      </c>
      <c r="GM173">
        <f t="shared" si="200"/>
        <v>1265.3599999999999</v>
      </c>
      <c r="GN173">
        <f t="shared" si="182"/>
        <v>0</v>
      </c>
      <c r="GO173">
        <f t="shared" si="183"/>
        <v>1265.3599999999999</v>
      </c>
      <c r="GP173">
        <f t="shared" si="184"/>
        <v>0</v>
      </c>
      <c r="GR173">
        <v>0</v>
      </c>
      <c r="GS173">
        <v>3</v>
      </c>
      <c r="GT173">
        <v>0</v>
      </c>
      <c r="GU173" t="s">
        <v>3</v>
      </c>
      <c r="GV173">
        <f t="shared" si="201"/>
        <v>0</v>
      </c>
      <c r="GW173">
        <v>1</v>
      </c>
      <c r="GX173">
        <f t="shared" si="202"/>
        <v>0</v>
      </c>
      <c r="HA173">
        <v>0</v>
      </c>
      <c r="HB173">
        <v>0</v>
      </c>
      <c r="HC173">
        <f t="shared" si="203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IK173">
        <v>0</v>
      </c>
    </row>
    <row r="174" spans="1:245" x14ac:dyDescent="0.2">
      <c r="A174">
        <v>17</v>
      </c>
      <c r="B174">
        <v>1</v>
      </c>
      <c r="C174">
        <f>ROW(SmtRes!A237)</f>
        <v>237</v>
      </c>
      <c r="D174">
        <f>ROW(EtalonRes!A295)</f>
        <v>295</v>
      </c>
      <c r="E174" t="s">
        <v>323</v>
      </c>
      <c r="F174" t="s">
        <v>324</v>
      </c>
      <c r="G174" t="s">
        <v>325</v>
      </c>
      <c r="H174" t="s">
        <v>20</v>
      </c>
      <c r="I174">
        <v>1</v>
      </c>
      <c r="J174">
        <v>0</v>
      </c>
      <c r="K174">
        <v>1</v>
      </c>
      <c r="O174">
        <f t="shared" si="185"/>
        <v>10020.129999999999</v>
      </c>
      <c r="P174">
        <f>SUMIF(SmtRes!AQ228:'SmtRes'!AQ237,"=1",SmtRes!DF228:'SmtRes'!DF237)</f>
        <v>174.71</v>
      </c>
      <c r="Q174">
        <f>SUMIF(SmtRes!AQ228:'SmtRes'!AQ237,"=1",SmtRes!DG228:'SmtRes'!DG237)</f>
        <v>4609.84</v>
      </c>
      <c r="R174">
        <f>SUMIF(SmtRes!AQ228:'SmtRes'!AQ237,"=1",SmtRes!DH228:'SmtRes'!DH237)</f>
        <v>1284.1200000000001</v>
      </c>
      <c r="S174">
        <f>SUMIF(SmtRes!AQ228:'SmtRes'!AQ237,"=1",SmtRes!DI228:'SmtRes'!DI237)</f>
        <v>3951.46</v>
      </c>
      <c r="T174">
        <f t="shared" si="186"/>
        <v>0</v>
      </c>
      <c r="U174">
        <f>SUMIF(SmtRes!AQ228:'SmtRes'!AQ237,"=1",SmtRes!CV228:'SmtRes'!CV237)</f>
        <v>7.1760000000000002</v>
      </c>
      <c r="V174">
        <f>SUMIF(SmtRes!AQ228:'SmtRes'!AQ237,"=1",SmtRes!CW228:'SmtRes'!CW237)</f>
        <v>2.4</v>
      </c>
      <c r="W174">
        <f t="shared" si="187"/>
        <v>0</v>
      </c>
      <c r="X174">
        <f t="shared" si="188"/>
        <v>5392.65</v>
      </c>
      <c r="Y174">
        <f t="shared" si="189"/>
        <v>3141.35</v>
      </c>
      <c r="AA174">
        <v>334399310</v>
      </c>
      <c r="AB174">
        <f t="shared" si="190"/>
        <v>7023.0857740000001</v>
      </c>
      <c r="AC174">
        <f>ROUND((SUM(SmtRes!BQ228:'SmtRes'!BQ237)),6)</f>
        <v>121.76385399999999</v>
      </c>
      <c r="AD174">
        <f>ROUND((((SUM(SmtRes!BR228:'SmtRes'!BR237))-(SUM(SmtRes!BS228:'SmtRes'!BS237)))+AE174),6)</f>
        <v>3740.1504</v>
      </c>
      <c r="AE174">
        <f>ROUND((SUM(SmtRes!BS228:'SmtRes'!BS237)),6)</f>
        <v>1284.1248000000001</v>
      </c>
      <c r="AF174">
        <f>ROUND((SUM(SmtRes!BT228:'SmtRes'!BT237)),6)</f>
        <v>3161.1715199999999</v>
      </c>
      <c r="AG174">
        <f t="shared" si="192"/>
        <v>0</v>
      </c>
      <c r="AH174">
        <f>(SUM(SmtRes!BU228:'SmtRes'!BU237))</f>
        <v>7.1760000000000002</v>
      </c>
      <c r="AI174">
        <f>(SUM(SmtRes!BV228:'SmtRes'!BV237))</f>
        <v>2.4</v>
      </c>
      <c r="AJ174">
        <f t="shared" si="193"/>
        <v>0</v>
      </c>
      <c r="AK174">
        <v>6942.969454000001</v>
      </c>
      <c r="AL174">
        <v>121.76385400000001</v>
      </c>
      <c r="AM174">
        <v>3116.7920000000004</v>
      </c>
      <c r="AN174">
        <v>1070.1040000000003</v>
      </c>
      <c r="AO174">
        <v>2634.3096</v>
      </c>
      <c r="AP174">
        <v>0</v>
      </c>
      <c r="AQ174">
        <v>5.98</v>
      </c>
      <c r="AR174">
        <v>2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326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854</v>
      </c>
      <c r="CO174">
        <v>0</v>
      </c>
      <c r="CP174">
        <f t="shared" si="194"/>
        <v>10020.130000000001</v>
      </c>
      <c r="CQ174">
        <f>SUMIF(SmtRes!AQ228:'SmtRes'!AQ237,"=1",SmtRes!AA228:'SmtRes'!AA237)</f>
        <v>163324.25999999998</v>
      </c>
      <c r="CR174">
        <f>SUMIF(SmtRes!AQ228:'SmtRes'!AQ237,"=1",SmtRes!AB228:'SmtRes'!AB237)</f>
        <v>2809.4800000000005</v>
      </c>
      <c r="CS174">
        <f>SUMIF(SmtRes!AQ228:'SmtRes'!AQ237,"=1",SmtRes!AC228:'SmtRes'!AC237)</f>
        <v>1027.3000000000002</v>
      </c>
      <c r="CT174">
        <f>SUMIF(SmtRes!AQ228:'SmtRes'!AQ237,"=1",SmtRes!AD228:'SmtRes'!AD237)</f>
        <v>550.65</v>
      </c>
      <c r="CU174">
        <f t="shared" si="196"/>
        <v>0</v>
      </c>
      <c r="CV174">
        <f>SUMIF(SmtRes!AQ228:'SmtRes'!AQ237,"=1",SmtRes!BU228:'SmtRes'!BU237)</f>
        <v>7.1760000000000002</v>
      </c>
      <c r="CW174">
        <f>SUMIF(SmtRes!AQ228:'SmtRes'!AQ237,"=1",SmtRes!BV228:'SmtRes'!BV237)</f>
        <v>2.4</v>
      </c>
      <c r="CX174">
        <f t="shared" si="197"/>
        <v>0</v>
      </c>
      <c r="CY174">
        <f>(((S174+R174)*AT174)/100)</f>
        <v>5392.6473999999998</v>
      </c>
      <c r="CZ174">
        <f>(((S174+R174)*AU174)/100)</f>
        <v>3141.348</v>
      </c>
      <c r="DC174" t="s">
        <v>3</v>
      </c>
      <c r="DD174" t="s">
        <v>3</v>
      </c>
      <c r="DE174" t="s">
        <v>22</v>
      </c>
      <c r="DF174" t="s">
        <v>22</v>
      </c>
      <c r="DG174" t="s">
        <v>22</v>
      </c>
      <c r="DH174" t="s">
        <v>3</v>
      </c>
      <c r="DI174" t="s">
        <v>22</v>
      </c>
      <c r="DJ174" t="s">
        <v>22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20</v>
      </c>
      <c r="DW174" t="s">
        <v>20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293259405</v>
      </c>
      <c r="EF174">
        <v>2</v>
      </c>
      <c r="EG174" t="s">
        <v>23</v>
      </c>
      <c r="EH174">
        <v>27</v>
      </c>
      <c r="EI174" t="s">
        <v>24</v>
      </c>
      <c r="EJ174">
        <v>1</v>
      </c>
      <c r="EK174">
        <v>33001</v>
      </c>
      <c r="EL174" t="s">
        <v>24</v>
      </c>
      <c r="EM174" t="s">
        <v>25</v>
      </c>
      <c r="EO174" t="s">
        <v>26</v>
      </c>
      <c r="EQ174">
        <v>131072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9</v>
      </c>
      <c r="EX174">
        <v>3.21</v>
      </c>
      <c r="EY174">
        <v>0</v>
      </c>
      <c r="FQ174">
        <v>0</v>
      </c>
      <c r="FR174">
        <f t="shared" si="180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1744124755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181"/>
        <v>0</v>
      </c>
      <c r="GM174">
        <f t="shared" si="200"/>
        <v>18554.13</v>
      </c>
      <c r="GN174">
        <f t="shared" si="182"/>
        <v>18554.13</v>
      </c>
      <c r="GO174">
        <f t="shared" si="183"/>
        <v>0</v>
      </c>
      <c r="GP174">
        <f t="shared" si="184"/>
        <v>0</v>
      </c>
      <c r="GR174">
        <v>0</v>
      </c>
      <c r="GS174">
        <v>3</v>
      </c>
      <c r="GT174">
        <v>0</v>
      </c>
      <c r="GU174" t="s">
        <v>3</v>
      </c>
      <c r="GV174">
        <f t="shared" si="201"/>
        <v>0</v>
      </c>
      <c r="GW174">
        <v>1</v>
      </c>
      <c r="GX174">
        <f t="shared" si="202"/>
        <v>0</v>
      </c>
      <c r="HA174">
        <v>0</v>
      </c>
      <c r="HB174">
        <v>0</v>
      </c>
      <c r="HC174">
        <f t="shared" si="203"/>
        <v>0</v>
      </c>
      <c r="HE174" t="s">
        <v>3</v>
      </c>
      <c r="HF174" t="s">
        <v>3</v>
      </c>
      <c r="HM174" t="s">
        <v>3</v>
      </c>
      <c r="HN174" t="s">
        <v>27</v>
      </c>
      <c r="HO174" t="s">
        <v>28</v>
      </c>
      <c r="HP174" t="s">
        <v>24</v>
      </c>
      <c r="HQ174" t="s">
        <v>24</v>
      </c>
      <c r="IK174">
        <v>0</v>
      </c>
    </row>
    <row r="175" spans="1:245" x14ac:dyDescent="0.2">
      <c r="A175">
        <v>17</v>
      </c>
      <c r="B175">
        <v>1</v>
      </c>
      <c r="E175" t="s">
        <v>327</v>
      </c>
      <c r="F175" t="s">
        <v>219</v>
      </c>
      <c r="G175" t="s">
        <v>220</v>
      </c>
      <c r="H175" t="s">
        <v>20</v>
      </c>
      <c r="I175">
        <v>3</v>
      </c>
      <c r="J175">
        <v>0</v>
      </c>
      <c r="K175">
        <v>3</v>
      </c>
      <c r="O175">
        <f t="shared" si="185"/>
        <v>42131.7</v>
      </c>
      <c r="P175">
        <f t="shared" ref="P175:P187" si="204">ROUND(CQ175*I175,2)</f>
        <v>42131.7</v>
      </c>
      <c r="Q175">
        <f t="shared" ref="Q175:Q187" si="205">ROUND(CR175*I175,2)</f>
        <v>0</v>
      </c>
      <c r="R175">
        <f t="shared" ref="R175:R187" si="206">ROUND(CS175*I175,2)</f>
        <v>0</v>
      </c>
      <c r="S175">
        <f t="shared" ref="S175:S187" si="207">ROUND(CT175*I175,2)</f>
        <v>0</v>
      </c>
      <c r="T175">
        <f t="shared" si="186"/>
        <v>0</v>
      </c>
      <c r="U175">
        <f t="shared" ref="U175:U187" si="208">ROUND(CV175*I175,7)</f>
        <v>0</v>
      </c>
      <c r="V175">
        <f t="shared" ref="V175:V187" si="209">ROUND(CW175*I175,7)</f>
        <v>0</v>
      </c>
      <c r="W175">
        <f t="shared" si="187"/>
        <v>0</v>
      </c>
      <c r="X175">
        <f t="shared" si="188"/>
        <v>0</v>
      </c>
      <c r="Y175">
        <f t="shared" si="189"/>
        <v>0</v>
      </c>
      <c r="AA175">
        <v>334399310</v>
      </c>
      <c r="AB175">
        <f t="shared" si="190"/>
        <v>14043.900600000001</v>
      </c>
      <c r="AC175">
        <f>ROUND(((ES175*ROUND(1.02,7))),6)</f>
        <v>14043.900600000001</v>
      </c>
      <c r="AD175">
        <f t="shared" ref="AD175:AD187" si="210">ROUND((((ET175)-(EU175))+AE175),6)</f>
        <v>0</v>
      </c>
      <c r="AE175">
        <f t="shared" ref="AE175:AE187" si="211">ROUND((EU175),6)</f>
        <v>0</v>
      </c>
      <c r="AF175">
        <f t="shared" ref="AF175:AF187" si="212">ROUND((EV175),6)</f>
        <v>0</v>
      </c>
      <c r="AG175">
        <f t="shared" si="192"/>
        <v>0</v>
      </c>
      <c r="AH175">
        <f t="shared" ref="AH175:AH187" si="213">(EW175)</f>
        <v>0</v>
      </c>
      <c r="AI175">
        <f t="shared" ref="AI175:AI187" si="214">(EX175)</f>
        <v>0</v>
      </c>
      <c r="AJ175">
        <f t="shared" si="193"/>
        <v>0</v>
      </c>
      <c r="AK175">
        <v>13768.53</v>
      </c>
      <c r="AL175">
        <v>13768.53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221</v>
      </c>
      <c r="CO175">
        <v>0</v>
      </c>
      <c r="CP175">
        <f t="shared" si="194"/>
        <v>42131.7</v>
      </c>
      <c r="CQ175">
        <f>(ROUND(AL175*BC175,2)*ROUND(1.02,7))</f>
        <v>14043.900600000001</v>
      </c>
      <c r="CR175">
        <f t="shared" ref="CR175:CR187" si="215">ROUND(AM175*BB175,2)</f>
        <v>0</v>
      </c>
      <c r="CS175">
        <f t="shared" ref="CS175:CS187" si="216">ROUND(AN175*BS175,2)</f>
        <v>0</v>
      </c>
      <c r="CT175">
        <f t="shared" ref="CT175:CT187" si="217">ROUND(AO175*BA175,2)</f>
        <v>0</v>
      </c>
      <c r="CU175">
        <f t="shared" si="196"/>
        <v>0</v>
      </c>
      <c r="CV175">
        <f t="shared" ref="CV175:CV187" si="218">AH175</f>
        <v>0</v>
      </c>
      <c r="CW175">
        <f t="shared" ref="CW175:CW187" si="219">AI175</f>
        <v>0</v>
      </c>
      <c r="CX175">
        <f t="shared" si="197"/>
        <v>0</v>
      </c>
      <c r="CY175">
        <f>(((S175+R175)*AT175)/100)</f>
        <v>0</v>
      </c>
      <c r="CZ175">
        <f>(((S175+R175)*AU175)/100)</f>
        <v>0</v>
      </c>
      <c r="DC175" t="s">
        <v>3</v>
      </c>
      <c r="DD175" t="s">
        <v>222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20</v>
      </c>
      <c r="DW175" t="s">
        <v>20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293259530</v>
      </c>
      <c r="EF175">
        <v>8</v>
      </c>
      <c r="EG175" t="s">
        <v>223</v>
      </c>
      <c r="EH175">
        <v>0</v>
      </c>
      <c r="EI175" t="s">
        <v>3</v>
      </c>
      <c r="EJ175">
        <v>1</v>
      </c>
      <c r="EK175">
        <v>1100</v>
      </c>
      <c r="EL175" t="s">
        <v>224</v>
      </c>
      <c r="EM175" t="s">
        <v>225</v>
      </c>
      <c r="EO175" t="s">
        <v>226</v>
      </c>
      <c r="EQ175">
        <v>131072</v>
      </c>
      <c r="ER175">
        <v>13768.53</v>
      </c>
      <c r="ES175">
        <v>13768.53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FQ175">
        <v>0</v>
      </c>
      <c r="FR175">
        <f t="shared" si="180"/>
        <v>0</v>
      </c>
      <c r="FS175">
        <v>0</v>
      </c>
      <c r="FX175">
        <v>0</v>
      </c>
      <c r="FY175">
        <v>0</v>
      </c>
      <c r="GA175" t="s">
        <v>227</v>
      </c>
      <c r="GD175">
        <v>1</v>
      </c>
      <c r="GF175">
        <v>-291289590</v>
      </c>
      <c r="GG175">
        <v>2</v>
      </c>
      <c r="GH175">
        <v>0</v>
      </c>
      <c r="GI175">
        <v>-2</v>
      </c>
      <c r="GJ175">
        <v>0</v>
      </c>
      <c r="GK175">
        <v>0</v>
      </c>
      <c r="GL175">
        <f t="shared" si="181"/>
        <v>0</v>
      </c>
      <c r="GM175">
        <f t="shared" si="200"/>
        <v>42131.7</v>
      </c>
      <c r="GN175">
        <f t="shared" si="182"/>
        <v>42131.7</v>
      </c>
      <c r="GO175">
        <f t="shared" si="183"/>
        <v>0</v>
      </c>
      <c r="GP175">
        <f t="shared" si="184"/>
        <v>0</v>
      </c>
      <c r="GR175">
        <v>0</v>
      </c>
      <c r="GS175">
        <v>4</v>
      </c>
      <c r="GT175">
        <v>0</v>
      </c>
      <c r="GU175" t="s">
        <v>3</v>
      </c>
      <c r="GV175">
        <f t="shared" si="201"/>
        <v>0</v>
      </c>
      <c r="GW175">
        <v>1</v>
      </c>
      <c r="GX175">
        <f t="shared" si="202"/>
        <v>0</v>
      </c>
      <c r="HA175">
        <v>0</v>
      </c>
      <c r="HB175">
        <v>0</v>
      </c>
      <c r="HC175">
        <f t="shared" si="203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45" x14ac:dyDescent="0.2">
      <c r="A176">
        <v>17</v>
      </c>
      <c r="B176">
        <v>1</v>
      </c>
      <c r="E176" t="s">
        <v>328</v>
      </c>
      <c r="F176" t="s">
        <v>219</v>
      </c>
      <c r="G176" t="s">
        <v>286</v>
      </c>
      <c r="H176" t="s">
        <v>20</v>
      </c>
      <c r="I176">
        <v>2</v>
      </c>
      <c r="J176">
        <v>0</v>
      </c>
      <c r="K176">
        <v>2</v>
      </c>
      <c r="O176">
        <f t="shared" si="185"/>
        <v>3641.42</v>
      </c>
      <c r="P176">
        <f t="shared" si="204"/>
        <v>3641.42</v>
      </c>
      <c r="Q176">
        <f t="shared" si="205"/>
        <v>0</v>
      </c>
      <c r="R176">
        <f t="shared" si="206"/>
        <v>0</v>
      </c>
      <c r="S176">
        <f t="shared" si="207"/>
        <v>0</v>
      </c>
      <c r="T176">
        <f t="shared" si="186"/>
        <v>0</v>
      </c>
      <c r="U176">
        <f t="shared" si="208"/>
        <v>0</v>
      </c>
      <c r="V176">
        <f t="shared" si="209"/>
        <v>0</v>
      </c>
      <c r="W176">
        <f t="shared" si="187"/>
        <v>0</v>
      </c>
      <c r="X176">
        <f t="shared" si="188"/>
        <v>0</v>
      </c>
      <c r="Y176">
        <f t="shared" si="189"/>
        <v>0</v>
      </c>
      <c r="AA176">
        <v>334399310</v>
      </c>
      <c r="AB176">
        <f t="shared" si="190"/>
        <v>1820.7102</v>
      </c>
      <c r="AC176">
        <f>ROUND(((ES176*ROUND(1.02,7))),6)</f>
        <v>1820.7102</v>
      </c>
      <c r="AD176">
        <f t="shared" si="210"/>
        <v>0</v>
      </c>
      <c r="AE176">
        <f t="shared" si="211"/>
        <v>0</v>
      </c>
      <c r="AF176">
        <f t="shared" si="212"/>
        <v>0</v>
      </c>
      <c r="AG176">
        <f t="shared" si="192"/>
        <v>0</v>
      </c>
      <c r="AH176">
        <f t="shared" si="213"/>
        <v>0</v>
      </c>
      <c r="AI176">
        <f t="shared" si="214"/>
        <v>0</v>
      </c>
      <c r="AJ176">
        <f t="shared" si="193"/>
        <v>0</v>
      </c>
      <c r="AK176">
        <v>1785.01</v>
      </c>
      <c r="AL176">
        <v>1785.01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3</v>
      </c>
      <c r="BM176">
        <v>1100</v>
      </c>
      <c r="BN176">
        <v>0</v>
      </c>
      <c r="BO176" t="s">
        <v>3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94"/>
        <v>3641.42</v>
      </c>
      <c r="CQ176">
        <f>(ROUND(AL176*BC176,2)*ROUND(1.02,7))</f>
        <v>1820.7102</v>
      </c>
      <c r="CR176">
        <f t="shared" si="215"/>
        <v>0</v>
      </c>
      <c r="CS176">
        <f t="shared" si="216"/>
        <v>0</v>
      </c>
      <c r="CT176">
        <f t="shared" si="217"/>
        <v>0</v>
      </c>
      <c r="CU176">
        <f t="shared" si="196"/>
        <v>0</v>
      </c>
      <c r="CV176">
        <f t="shared" si="218"/>
        <v>0</v>
      </c>
      <c r="CW176">
        <f t="shared" si="219"/>
        <v>0</v>
      </c>
      <c r="CX176">
        <f t="shared" si="197"/>
        <v>0</v>
      </c>
      <c r="CY176">
        <f>(((S176+R176)*AT176)/100)</f>
        <v>0</v>
      </c>
      <c r="CZ176">
        <f>(((S176+R176)*AU176)/100)</f>
        <v>0</v>
      </c>
      <c r="DC176" t="s">
        <v>3</v>
      </c>
      <c r="DD176" t="s">
        <v>237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20</v>
      </c>
      <c r="DW176" t="s">
        <v>20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293259530</v>
      </c>
      <c r="EF176">
        <v>8</v>
      </c>
      <c r="EG176" t="s">
        <v>223</v>
      </c>
      <c r="EH176">
        <v>0</v>
      </c>
      <c r="EI176" t="s">
        <v>3</v>
      </c>
      <c r="EJ176">
        <v>1</v>
      </c>
      <c r="EK176">
        <v>1100</v>
      </c>
      <c r="EL176" t="s">
        <v>224</v>
      </c>
      <c r="EM176" t="s">
        <v>225</v>
      </c>
      <c r="EO176" t="s">
        <v>3</v>
      </c>
      <c r="EQ176">
        <v>131072</v>
      </c>
      <c r="ER176">
        <v>1785.01</v>
      </c>
      <c r="ES176">
        <v>1785.01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180"/>
        <v>0</v>
      </c>
      <c r="FS176">
        <v>0</v>
      </c>
      <c r="FX176">
        <v>0</v>
      </c>
      <c r="FY176">
        <v>0</v>
      </c>
      <c r="GA176" t="s">
        <v>227</v>
      </c>
      <c r="GD176">
        <v>1</v>
      </c>
      <c r="GF176">
        <v>-1052389145</v>
      </c>
      <c r="GG176">
        <v>2</v>
      </c>
      <c r="GH176">
        <v>0</v>
      </c>
      <c r="GI176">
        <v>-2</v>
      </c>
      <c r="GJ176">
        <v>0</v>
      </c>
      <c r="GK176">
        <v>0</v>
      </c>
      <c r="GL176">
        <f t="shared" si="181"/>
        <v>0</v>
      </c>
      <c r="GM176">
        <f t="shared" si="200"/>
        <v>3641.42</v>
      </c>
      <c r="GN176">
        <f t="shared" si="182"/>
        <v>3641.42</v>
      </c>
      <c r="GO176">
        <f t="shared" si="183"/>
        <v>0</v>
      </c>
      <c r="GP176">
        <f t="shared" si="184"/>
        <v>0</v>
      </c>
      <c r="GR176">
        <v>0</v>
      </c>
      <c r="GS176">
        <v>4</v>
      </c>
      <c r="GT176">
        <v>0</v>
      </c>
      <c r="GU176" t="s">
        <v>3</v>
      </c>
      <c r="GV176">
        <f t="shared" si="201"/>
        <v>0</v>
      </c>
      <c r="GW176">
        <v>1</v>
      </c>
      <c r="GX176">
        <f t="shared" si="202"/>
        <v>0</v>
      </c>
      <c r="HA176">
        <v>0</v>
      </c>
      <c r="HB176">
        <v>0</v>
      </c>
      <c r="HC176">
        <f t="shared" si="203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45" x14ac:dyDescent="0.2">
      <c r="A177">
        <v>17</v>
      </c>
      <c r="B177">
        <v>1</v>
      </c>
      <c r="E177" t="s">
        <v>329</v>
      </c>
      <c r="F177" t="s">
        <v>288</v>
      </c>
      <c r="G177" t="s">
        <v>289</v>
      </c>
      <c r="H177" t="s">
        <v>231</v>
      </c>
      <c r="I177">
        <v>7.6000000000000004E-4</v>
      </c>
      <c r="J177">
        <v>0</v>
      </c>
      <c r="K177">
        <v>7.6000000000000004E-4</v>
      </c>
      <c r="O177">
        <f t="shared" si="185"/>
        <v>76.040000000000006</v>
      </c>
      <c r="P177">
        <f t="shared" si="204"/>
        <v>76.040000000000006</v>
      </c>
      <c r="Q177">
        <f t="shared" si="205"/>
        <v>0</v>
      </c>
      <c r="R177">
        <f t="shared" si="206"/>
        <v>0</v>
      </c>
      <c r="S177">
        <f t="shared" si="207"/>
        <v>0</v>
      </c>
      <c r="T177">
        <f t="shared" si="186"/>
        <v>0</v>
      </c>
      <c r="U177">
        <f t="shared" si="208"/>
        <v>0</v>
      </c>
      <c r="V177">
        <f t="shared" si="209"/>
        <v>0</v>
      </c>
      <c r="W177">
        <f t="shared" si="187"/>
        <v>0</v>
      </c>
      <c r="X177">
        <f t="shared" si="188"/>
        <v>0</v>
      </c>
      <c r="Y177">
        <f t="shared" si="189"/>
        <v>0</v>
      </c>
      <c r="AA177">
        <v>334399310</v>
      </c>
      <c r="AB177">
        <f t="shared" si="190"/>
        <v>89330.06</v>
      </c>
      <c r="AC177">
        <f>ROUND((ES177),6)</f>
        <v>89330.06</v>
      </c>
      <c r="AD177">
        <f t="shared" si="210"/>
        <v>0</v>
      </c>
      <c r="AE177">
        <f t="shared" si="211"/>
        <v>0</v>
      </c>
      <c r="AF177">
        <f t="shared" si="212"/>
        <v>0</v>
      </c>
      <c r="AG177">
        <f t="shared" si="192"/>
        <v>0</v>
      </c>
      <c r="AH177">
        <f t="shared" si="213"/>
        <v>0</v>
      </c>
      <c r="AI177">
        <f t="shared" si="214"/>
        <v>0</v>
      </c>
      <c r="AJ177">
        <f t="shared" si="193"/>
        <v>0</v>
      </c>
      <c r="AK177">
        <v>89330.06</v>
      </c>
      <c r="AL177">
        <v>89330.06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1.1200000000000001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290</v>
      </c>
      <c r="BM177">
        <v>500001</v>
      </c>
      <c r="BN177">
        <v>0</v>
      </c>
      <c r="BO177" t="s">
        <v>288</v>
      </c>
      <c r="BP177">
        <v>1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94"/>
        <v>76.040000000000006</v>
      </c>
      <c r="CQ177">
        <f>ROUND(AL177*BC177,2)</f>
        <v>100049.67</v>
      </c>
      <c r="CR177">
        <f t="shared" si="215"/>
        <v>0</v>
      </c>
      <c r="CS177">
        <f t="shared" si="216"/>
        <v>0</v>
      </c>
      <c r="CT177">
        <f t="shared" si="217"/>
        <v>0</v>
      </c>
      <c r="CU177">
        <f t="shared" si="196"/>
        <v>0</v>
      </c>
      <c r="CV177">
        <f t="shared" si="218"/>
        <v>0</v>
      </c>
      <c r="CW177">
        <f t="shared" si="219"/>
        <v>0</v>
      </c>
      <c r="CX177">
        <f t="shared" si="197"/>
        <v>0</v>
      </c>
      <c r="CY177">
        <f>0</f>
        <v>0</v>
      </c>
      <c r="CZ177">
        <f>0</f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1009</v>
      </c>
      <c r="DV177" t="s">
        <v>231</v>
      </c>
      <c r="DW177" t="s">
        <v>231</v>
      </c>
      <c r="DX177">
        <v>1000</v>
      </c>
      <c r="DZ177" t="s">
        <v>3</v>
      </c>
      <c r="EA177" t="s">
        <v>3</v>
      </c>
      <c r="EB177" t="s">
        <v>3</v>
      </c>
      <c r="EC177" t="s">
        <v>3</v>
      </c>
      <c r="EE177">
        <v>293259284</v>
      </c>
      <c r="EF177">
        <v>8</v>
      </c>
      <c r="EG177" t="s">
        <v>223</v>
      </c>
      <c r="EH177">
        <v>0</v>
      </c>
      <c r="EI177" t="s">
        <v>3</v>
      </c>
      <c r="EJ177">
        <v>1</v>
      </c>
      <c r="EK177">
        <v>500001</v>
      </c>
      <c r="EL177" t="s">
        <v>233</v>
      </c>
      <c r="EM177" t="s">
        <v>234</v>
      </c>
      <c r="EO177" t="s">
        <v>3</v>
      </c>
      <c r="EQ177">
        <v>131072</v>
      </c>
      <c r="ER177">
        <v>89330.06</v>
      </c>
      <c r="ES177">
        <v>89330.06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FQ177">
        <v>0</v>
      </c>
      <c r="FR177">
        <f t="shared" si="180"/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-1195737874</v>
      </c>
      <c r="GG177">
        <v>2</v>
      </c>
      <c r="GH177">
        <v>1</v>
      </c>
      <c r="GI177">
        <v>2</v>
      </c>
      <c r="GJ177">
        <v>0</v>
      </c>
      <c r="GK177">
        <v>0</v>
      </c>
      <c r="GL177">
        <f t="shared" si="181"/>
        <v>0</v>
      </c>
      <c r="GM177">
        <f t="shared" si="200"/>
        <v>76.040000000000006</v>
      </c>
      <c r="GN177">
        <f t="shared" si="182"/>
        <v>76.040000000000006</v>
      </c>
      <c r="GO177">
        <f t="shared" si="183"/>
        <v>0</v>
      </c>
      <c r="GP177">
        <f t="shared" si="184"/>
        <v>0</v>
      </c>
      <c r="GR177">
        <v>0</v>
      </c>
      <c r="GS177">
        <v>3</v>
      </c>
      <c r="GT177">
        <v>0</v>
      </c>
      <c r="GU177" t="s">
        <v>3</v>
      </c>
      <c r="GV177">
        <f t="shared" si="201"/>
        <v>0</v>
      </c>
      <c r="GW177">
        <v>1</v>
      </c>
      <c r="GX177">
        <f t="shared" si="202"/>
        <v>0</v>
      </c>
      <c r="HA177">
        <v>0</v>
      </c>
      <c r="HB177">
        <v>0</v>
      </c>
      <c r="HC177">
        <f t="shared" si="20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45" x14ac:dyDescent="0.2">
      <c r="A178">
        <v>17</v>
      </c>
      <c r="B178">
        <v>1</v>
      </c>
      <c r="E178" t="s">
        <v>330</v>
      </c>
      <c r="F178" t="s">
        <v>229</v>
      </c>
      <c r="G178" t="s">
        <v>230</v>
      </c>
      <c r="H178" t="s">
        <v>231</v>
      </c>
      <c r="I178">
        <v>7.6000000000000004E-5</v>
      </c>
      <c r="J178">
        <v>0</v>
      </c>
      <c r="K178">
        <v>7.6000000000000004E-5</v>
      </c>
      <c r="O178">
        <f t="shared" si="185"/>
        <v>10.49</v>
      </c>
      <c r="P178">
        <f t="shared" si="204"/>
        <v>10.49</v>
      </c>
      <c r="Q178">
        <f t="shared" si="205"/>
        <v>0</v>
      </c>
      <c r="R178">
        <f t="shared" si="206"/>
        <v>0</v>
      </c>
      <c r="S178">
        <f t="shared" si="207"/>
        <v>0</v>
      </c>
      <c r="T178">
        <f t="shared" si="186"/>
        <v>0</v>
      </c>
      <c r="U178">
        <f t="shared" si="208"/>
        <v>0</v>
      </c>
      <c r="V178">
        <f t="shared" si="209"/>
        <v>0</v>
      </c>
      <c r="W178">
        <f t="shared" si="187"/>
        <v>0</v>
      </c>
      <c r="X178">
        <f t="shared" si="188"/>
        <v>0</v>
      </c>
      <c r="Y178">
        <f t="shared" si="189"/>
        <v>0</v>
      </c>
      <c r="AA178">
        <v>334399310</v>
      </c>
      <c r="AB178">
        <f t="shared" si="190"/>
        <v>123285.2</v>
      </c>
      <c r="AC178">
        <f>ROUND((ES178),6)</f>
        <v>123285.2</v>
      </c>
      <c r="AD178">
        <f t="shared" si="210"/>
        <v>0</v>
      </c>
      <c r="AE178">
        <f t="shared" si="211"/>
        <v>0</v>
      </c>
      <c r="AF178">
        <f t="shared" si="212"/>
        <v>0</v>
      </c>
      <c r="AG178">
        <f t="shared" si="192"/>
        <v>0</v>
      </c>
      <c r="AH178">
        <f t="shared" si="213"/>
        <v>0</v>
      </c>
      <c r="AI178">
        <f t="shared" si="214"/>
        <v>0</v>
      </c>
      <c r="AJ178">
        <f t="shared" si="193"/>
        <v>0</v>
      </c>
      <c r="AK178">
        <v>123285.2</v>
      </c>
      <c r="AL178">
        <v>123285.2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1.1200000000000001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232</v>
      </c>
      <c r="BM178">
        <v>500001</v>
      </c>
      <c r="BN178">
        <v>0</v>
      </c>
      <c r="BO178" t="s">
        <v>229</v>
      </c>
      <c r="BP178">
        <v>1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94"/>
        <v>10.49</v>
      </c>
      <c r="CQ178">
        <f>ROUND(AL178*BC178,2)</f>
        <v>138079.42000000001</v>
      </c>
      <c r="CR178">
        <f t="shared" si="215"/>
        <v>0</v>
      </c>
      <c r="CS178">
        <f t="shared" si="216"/>
        <v>0</v>
      </c>
      <c r="CT178">
        <f t="shared" si="217"/>
        <v>0</v>
      </c>
      <c r="CU178">
        <f t="shared" si="196"/>
        <v>0</v>
      </c>
      <c r="CV178">
        <f t="shared" si="218"/>
        <v>0</v>
      </c>
      <c r="CW178">
        <f t="shared" si="219"/>
        <v>0</v>
      </c>
      <c r="CX178">
        <f t="shared" si="197"/>
        <v>0</v>
      </c>
      <c r="CY178">
        <f>0</f>
        <v>0</v>
      </c>
      <c r="CZ178">
        <f>0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231</v>
      </c>
      <c r="DW178" t="s">
        <v>231</v>
      </c>
      <c r="DX178">
        <v>1000</v>
      </c>
      <c r="DZ178" t="s">
        <v>3</v>
      </c>
      <c r="EA178" t="s">
        <v>3</v>
      </c>
      <c r="EB178" t="s">
        <v>3</v>
      </c>
      <c r="EC178" t="s">
        <v>3</v>
      </c>
      <c r="EE178">
        <v>293259284</v>
      </c>
      <c r="EF178">
        <v>8</v>
      </c>
      <c r="EG178" t="s">
        <v>223</v>
      </c>
      <c r="EH178">
        <v>0</v>
      </c>
      <c r="EI178" t="s">
        <v>3</v>
      </c>
      <c r="EJ178">
        <v>1</v>
      </c>
      <c r="EK178">
        <v>500001</v>
      </c>
      <c r="EL178" t="s">
        <v>233</v>
      </c>
      <c r="EM178" t="s">
        <v>234</v>
      </c>
      <c r="EO178" t="s">
        <v>3</v>
      </c>
      <c r="EQ178">
        <v>131072</v>
      </c>
      <c r="ER178">
        <v>123285.2</v>
      </c>
      <c r="ES178">
        <v>123285.2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80"/>
        <v>0</v>
      </c>
      <c r="FS178">
        <v>0</v>
      </c>
      <c r="FX178">
        <v>0</v>
      </c>
      <c r="FY178">
        <v>0</v>
      </c>
      <c r="GA178" t="s">
        <v>3</v>
      </c>
      <c r="GD178">
        <v>1</v>
      </c>
      <c r="GF178">
        <v>-2121436674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181"/>
        <v>0</v>
      </c>
      <c r="GM178">
        <f t="shared" si="200"/>
        <v>10.49</v>
      </c>
      <c r="GN178">
        <f t="shared" si="182"/>
        <v>10.49</v>
      </c>
      <c r="GO178">
        <f t="shared" si="183"/>
        <v>0</v>
      </c>
      <c r="GP178">
        <f t="shared" si="184"/>
        <v>0</v>
      </c>
      <c r="GR178">
        <v>0</v>
      </c>
      <c r="GS178">
        <v>3</v>
      </c>
      <c r="GT178">
        <v>0</v>
      </c>
      <c r="GU178" t="s">
        <v>3</v>
      </c>
      <c r="GV178">
        <f t="shared" si="201"/>
        <v>0</v>
      </c>
      <c r="GW178">
        <v>1</v>
      </c>
      <c r="GX178">
        <f t="shared" si="202"/>
        <v>0</v>
      </c>
      <c r="HA178">
        <v>0</v>
      </c>
      <c r="HB178">
        <v>0</v>
      </c>
      <c r="HC178">
        <f t="shared" si="203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45" x14ac:dyDescent="0.2">
      <c r="A179">
        <v>17</v>
      </c>
      <c r="B179">
        <v>1</v>
      </c>
      <c r="E179" t="s">
        <v>331</v>
      </c>
      <c r="F179" t="s">
        <v>219</v>
      </c>
      <c r="G179" t="s">
        <v>236</v>
      </c>
      <c r="H179" t="s">
        <v>20</v>
      </c>
      <c r="I179">
        <v>4</v>
      </c>
      <c r="J179">
        <v>0</v>
      </c>
      <c r="K179">
        <v>4</v>
      </c>
      <c r="O179">
        <f t="shared" si="185"/>
        <v>320.27999999999997</v>
      </c>
      <c r="P179">
        <f t="shared" si="204"/>
        <v>320.27999999999997</v>
      </c>
      <c r="Q179">
        <f t="shared" si="205"/>
        <v>0</v>
      </c>
      <c r="R179">
        <f t="shared" si="206"/>
        <v>0</v>
      </c>
      <c r="S179">
        <f t="shared" si="207"/>
        <v>0</v>
      </c>
      <c r="T179">
        <f t="shared" si="186"/>
        <v>0</v>
      </c>
      <c r="U179">
        <f t="shared" si="208"/>
        <v>0</v>
      </c>
      <c r="V179">
        <f t="shared" si="209"/>
        <v>0</v>
      </c>
      <c r="W179">
        <f t="shared" si="187"/>
        <v>0</v>
      </c>
      <c r="X179">
        <f t="shared" si="188"/>
        <v>0</v>
      </c>
      <c r="Y179">
        <f t="shared" si="189"/>
        <v>0</v>
      </c>
      <c r="AA179">
        <v>334399310</v>
      </c>
      <c r="AB179">
        <f t="shared" si="190"/>
        <v>80.069999999999993</v>
      </c>
      <c r="AC179">
        <f t="shared" ref="AC179:AC184" si="220">ROUND(((ES179*ROUND(1.02,7))),6)</f>
        <v>80.069999999999993</v>
      </c>
      <c r="AD179">
        <f t="shared" si="210"/>
        <v>0</v>
      </c>
      <c r="AE179">
        <f t="shared" si="211"/>
        <v>0</v>
      </c>
      <c r="AF179">
        <f t="shared" si="212"/>
        <v>0</v>
      </c>
      <c r="AG179">
        <f t="shared" si="192"/>
        <v>0</v>
      </c>
      <c r="AH179">
        <f t="shared" si="213"/>
        <v>0</v>
      </c>
      <c r="AI179">
        <f t="shared" si="214"/>
        <v>0</v>
      </c>
      <c r="AJ179">
        <f t="shared" si="193"/>
        <v>0</v>
      </c>
      <c r="AK179">
        <v>78.5</v>
      </c>
      <c r="AL179">
        <v>78.5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1100</v>
      </c>
      <c r="BN179">
        <v>0</v>
      </c>
      <c r="BO179" t="s">
        <v>3</v>
      </c>
      <c r="BP179">
        <v>0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94"/>
        <v>320.27999999999997</v>
      </c>
      <c r="CQ179">
        <f t="shared" ref="CQ179:CQ184" si="221">(ROUND(AL179*BC179,2)*ROUND(1.02,7))</f>
        <v>80.070000000000007</v>
      </c>
      <c r="CR179">
        <f t="shared" si="215"/>
        <v>0</v>
      </c>
      <c r="CS179">
        <f t="shared" si="216"/>
        <v>0</v>
      </c>
      <c r="CT179">
        <f t="shared" si="217"/>
        <v>0</v>
      </c>
      <c r="CU179">
        <f t="shared" si="196"/>
        <v>0</v>
      </c>
      <c r="CV179">
        <f t="shared" si="218"/>
        <v>0</v>
      </c>
      <c r="CW179">
        <f t="shared" si="219"/>
        <v>0</v>
      </c>
      <c r="CX179">
        <f t="shared" si="197"/>
        <v>0</v>
      </c>
      <c r="CY179">
        <f t="shared" ref="CY179:CY184" si="222">(((S179+R179)*AT179)/100)</f>
        <v>0</v>
      </c>
      <c r="CZ179">
        <f t="shared" ref="CZ179:CZ184" si="223">(((S179+R179)*AU179)/100)</f>
        <v>0</v>
      </c>
      <c r="DC179" t="s">
        <v>3</v>
      </c>
      <c r="DD179" t="s">
        <v>237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20</v>
      </c>
      <c r="DW179" t="s">
        <v>20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293259530</v>
      </c>
      <c r="EF179">
        <v>8</v>
      </c>
      <c r="EG179" t="s">
        <v>223</v>
      </c>
      <c r="EH179">
        <v>0</v>
      </c>
      <c r="EI179" t="s">
        <v>3</v>
      </c>
      <c r="EJ179">
        <v>1</v>
      </c>
      <c r="EK179">
        <v>1100</v>
      </c>
      <c r="EL179" t="s">
        <v>224</v>
      </c>
      <c r="EM179" t="s">
        <v>225</v>
      </c>
      <c r="EO179" t="s">
        <v>3</v>
      </c>
      <c r="EQ179">
        <v>131072</v>
      </c>
      <c r="ER179">
        <v>78.5</v>
      </c>
      <c r="ES179">
        <v>78.5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80"/>
        <v>0</v>
      </c>
      <c r="FS179">
        <v>0</v>
      </c>
      <c r="FX179">
        <v>0</v>
      </c>
      <c r="FY179">
        <v>0</v>
      </c>
      <c r="GA179" t="s">
        <v>227</v>
      </c>
      <c r="GD179">
        <v>1</v>
      </c>
      <c r="GF179">
        <v>88803033</v>
      </c>
      <c r="GG179">
        <v>2</v>
      </c>
      <c r="GH179">
        <v>0</v>
      </c>
      <c r="GI179">
        <v>-2</v>
      </c>
      <c r="GJ179">
        <v>0</v>
      </c>
      <c r="GK179">
        <v>0</v>
      </c>
      <c r="GL179">
        <f t="shared" si="181"/>
        <v>0</v>
      </c>
      <c r="GM179">
        <f t="shared" si="200"/>
        <v>320.27999999999997</v>
      </c>
      <c r="GN179">
        <f t="shared" si="182"/>
        <v>320.27999999999997</v>
      </c>
      <c r="GO179">
        <f t="shared" si="183"/>
        <v>0</v>
      </c>
      <c r="GP179">
        <f t="shared" si="184"/>
        <v>0</v>
      </c>
      <c r="GR179">
        <v>0</v>
      </c>
      <c r="GS179">
        <v>4</v>
      </c>
      <c r="GT179">
        <v>0</v>
      </c>
      <c r="GU179" t="s">
        <v>3</v>
      </c>
      <c r="GV179">
        <f t="shared" si="201"/>
        <v>0</v>
      </c>
      <c r="GW179">
        <v>1</v>
      </c>
      <c r="GX179">
        <f t="shared" si="202"/>
        <v>0</v>
      </c>
      <c r="HA179">
        <v>0</v>
      </c>
      <c r="HB179">
        <v>0</v>
      </c>
      <c r="HC179">
        <f t="shared" si="203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45" x14ac:dyDescent="0.2">
      <c r="A180">
        <v>17</v>
      </c>
      <c r="B180">
        <v>1</v>
      </c>
      <c r="E180" t="s">
        <v>332</v>
      </c>
      <c r="F180" t="s">
        <v>219</v>
      </c>
      <c r="G180" t="s">
        <v>294</v>
      </c>
      <c r="H180" t="s">
        <v>295</v>
      </c>
      <c r="I180">
        <v>2</v>
      </c>
      <c r="J180">
        <v>0</v>
      </c>
      <c r="K180">
        <v>2</v>
      </c>
      <c r="O180">
        <f t="shared" si="185"/>
        <v>569.98</v>
      </c>
      <c r="P180">
        <f t="shared" si="204"/>
        <v>569.98</v>
      </c>
      <c r="Q180">
        <f t="shared" si="205"/>
        <v>0</v>
      </c>
      <c r="R180">
        <f t="shared" si="206"/>
        <v>0</v>
      </c>
      <c r="S180">
        <f t="shared" si="207"/>
        <v>0</v>
      </c>
      <c r="T180">
        <f t="shared" si="186"/>
        <v>0</v>
      </c>
      <c r="U180">
        <f t="shared" si="208"/>
        <v>0</v>
      </c>
      <c r="V180">
        <f t="shared" si="209"/>
        <v>0</v>
      </c>
      <c r="W180">
        <f t="shared" si="187"/>
        <v>0</v>
      </c>
      <c r="X180">
        <f t="shared" si="188"/>
        <v>0</v>
      </c>
      <c r="Y180">
        <f t="shared" si="189"/>
        <v>0</v>
      </c>
      <c r="AA180">
        <v>334399310</v>
      </c>
      <c r="AB180">
        <f t="shared" si="190"/>
        <v>284.988</v>
      </c>
      <c r="AC180">
        <f t="shared" si="220"/>
        <v>284.988</v>
      </c>
      <c r="AD180">
        <f t="shared" si="210"/>
        <v>0</v>
      </c>
      <c r="AE180">
        <f t="shared" si="211"/>
        <v>0</v>
      </c>
      <c r="AF180">
        <f t="shared" si="212"/>
        <v>0</v>
      </c>
      <c r="AG180">
        <f t="shared" si="192"/>
        <v>0</v>
      </c>
      <c r="AH180">
        <f t="shared" si="213"/>
        <v>0</v>
      </c>
      <c r="AI180">
        <f t="shared" si="214"/>
        <v>0</v>
      </c>
      <c r="AJ180">
        <f t="shared" si="193"/>
        <v>0</v>
      </c>
      <c r="AK180">
        <v>279.39999999999998</v>
      </c>
      <c r="AL180">
        <v>279.39999999999998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1100</v>
      </c>
      <c r="BN180">
        <v>0</v>
      </c>
      <c r="BO180" t="s">
        <v>3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94"/>
        <v>569.98</v>
      </c>
      <c r="CQ180">
        <f t="shared" si="221"/>
        <v>284.988</v>
      </c>
      <c r="CR180">
        <f t="shared" si="215"/>
        <v>0</v>
      </c>
      <c r="CS180">
        <f t="shared" si="216"/>
        <v>0</v>
      </c>
      <c r="CT180">
        <f t="shared" si="217"/>
        <v>0</v>
      </c>
      <c r="CU180">
        <f t="shared" si="196"/>
        <v>0</v>
      </c>
      <c r="CV180">
        <f t="shared" si="218"/>
        <v>0</v>
      </c>
      <c r="CW180">
        <f t="shared" si="219"/>
        <v>0</v>
      </c>
      <c r="CX180">
        <f t="shared" si="197"/>
        <v>0</v>
      </c>
      <c r="CY180">
        <f t="shared" si="222"/>
        <v>0</v>
      </c>
      <c r="CZ180">
        <f t="shared" si="223"/>
        <v>0</v>
      </c>
      <c r="DC180" t="s">
        <v>3</v>
      </c>
      <c r="DD180" t="s">
        <v>237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1003</v>
      </c>
      <c r="DV180" t="s">
        <v>295</v>
      </c>
      <c r="DW180" t="s">
        <v>295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293259530</v>
      </c>
      <c r="EF180">
        <v>8</v>
      </c>
      <c r="EG180" t="s">
        <v>223</v>
      </c>
      <c r="EH180">
        <v>0</v>
      </c>
      <c r="EI180" t="s">
        <v>3</v>
      </c>
      <c r="EJ180">
        <v>1</v>
      </c>
      <c r="EK180">
        <v>1100</v>
      </c>
      <c r="EL180" t="s">
        <v>224</v>
      </c>
      <c r="EM180" t="s">
        <v>225</v>
      </c>
      <c r="EO180" t="s">
        <v>3</v>
      </c>
      <c r="EQ180">
        <v>131072</v>
      </c>
      <c r="ER180">
        <v>279.39999999999998</v>
      </c>
      <c r="ES180">
        <v>279.39999999999998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80"/>
        <v>0</v>
      </c>
      <c r="FS180">
        <v>0</v>
      </c>
      <c r="FX180">
        <v>0</v>
      </c>
      <c r="FY180">
        <v>0</v>
      </c>
      <c r="GA180" t="s">
        <v>227</v>
      </c>
      <c r="GD180">
        <v>1</v>
      </c>
      <c r="GF180">
        <v>487409565</v>
      </c>
      <c r="GG180">
        <v>2</v>
      </c>
      <c r="GH180">
        <v>0</v>
      </c>
      <c r="GI180">
        <v>-2</v>
      </c>
      <c r="GJ180">
        <v>0</v>
      </c>
      <c r="GK180">
        <v>0</v>
      </c>
      <c r="GL180">
        <f t="shared" si="181"/>
        <v>0</v>
      </c>
      <c r="GM180">
        <f t="shared" si="200"/>
        <v>569.98</v>
      </c>
      <c r="GN180">
        <f t="shared" si="182"/>
        <v>569.98</v>
      </c>
      <c r="GO180">
        <f t="shared" si="183"/>
        <v>0</v>
      </c>
      <c r="GP180">
        <f t="shared" si="184"/>
        <v>0</v>
      </c>
      <c r="GR180">
        <v>0</v>
      </c>
      <c r="GS180">
        <v>4</v>
      </c>
      <c r="GT180">
        <v>0</v>
      </c>
      <c r="GU180" t="s">
        <v>3</v>
      </c>
      <c r="GV180">
        <f t="shared" si="201"/>
        <v>0</v>
      </c>
      <c r="GW180">
        <v>1</v>
      </c>
      <c r="GX180">
        <f t="shared" si="202"/>
        <v>0</v>
      </c>
      <c r="HA180">
        <v>0</v>
      </c>
      <c r="HB180">
        <v>0</v>
      </c>
      <c r="HC180">
        <f t="shared" si="203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45" x14ac:dyDescent="0.2">
      <c r="A181">
        <v>17</v>
      </c>
      <c r="B181">
        <v>1</v>
      </c>
      <c r="E181" t="s">
        <v>333</v>
      </c>
      <c r="F181" t="s">
        <v>219</v>
      </c>
      <c r="G181" t="s">
        <v>334</v>
      </c>
      <c r="H181" t="s">
        <v>20</v>
      </c>
      <c r="I181">
        <v>1</v>
      </c>
      <c r="J181">
        <v>0</v>
      </c>
      <c r="K181">
        <v>1</v>
      </c>
      <c r="O181">
        <f t="shared" si="185"/>
        <v>5852.07</v>
      </c>
      <c r="P181">
        <f t="shared" si="204"/>
        <v>5852.07</v>
      </c>
      <c r="Q181">
        <f t="shared" si="205"/>
        <v>0</v>
      </c>
      <c r="R181">
        <f t="shared" si="206"/>
        <v>0</v>
      </c>
      <c r="S181">
        <f t="shared" si="207"/>
        <v>0</v>
      </c>
      <c r="T181">
        <f t="shared" si="186"/>
        <v>0</v>
      </c>
      <c r="U181">
        <f t="shared" si="208"/>
        <v>0</v>
      </c>
      <c r="V181">
        <f t="shared" si="209"/>
        <v>0</v>
      </c>
      <c r="W181">
        <f t="shared" si="187"/>
        <v>0</v>
      </c>
      <c r="X181">
        <f t="shared" si="188"/>
        <v>0</v>
      </c>
      <c r="Y181">
        <f t="shared" si="189"/>
        <v>0</v>
      </c>
      <c r="AA181">
        <v>334399310</v>
      </c>
      <c r="AB181">
        <f t="shared" si="190"/>
        <v>5852.0663999999997</v>
      </c>
      <c r="AC181">
        <f t="shared" si="220"/>
        <v>5852.0663999999997</v>
      </c>
      <c r="AD181">
        <f t="shared" si="210"/>
        <v>0</v>
      </c>
      <c r="AE181">
        <f t="shared" si="211"/>
        <v>0</v>
      </c>
      <c r="AF181">
        <f t="shared" si="212"/>
        <v>0</v>
      </c>
      <c r="AG181">
        <f t="shared" si="192"/>
        <v>0</v>
      </c>
      <c r="AH181">
        <f t="shared" si="213"/>
        <v>0</v>
      </c>
      <c r="AI181">
        <f t="shared" si="214"/>
        <v>0</v>
      </c>
      <c r="AJ181">
        <f t="shared" si="193"/>
        <v>0</v>
      </c>
      <c r="AK181">
        <v>5737.32</v>
      </c>
      <c r="AL181">
        <v>5737.32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1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1100</v>
      </c>
      <c r="BN181">
        <v>0</v>
      </c>
      <c r="BO181" t="s">
        <v>3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94"/>
        <v>5852.07</v>
      </c>
      <c r="CQ181">
        <f t="shared" si="221"/>
        <v>5852.0663999999997</v>
      </c>
      <c r="CR181">
        <f t="shared" si="215"/>
        <v>0</v>
      </c>
      <c r="CS181">
        <f t="shared" si="216"/>
        <v>0</v>
      </c>
      <c r="CT181">
        <f t="shared" si="217"/>
        <v>0</v>
      </c>
      <c r="CU181">
        <f t="shared" si="196"/>
        <v>0</v>
      </c>
      <c r="CV181">
        <f t="shared" si="218"/>
        <v>0</v>
      </c>
      <c r="CW181">
        <f t="shared" si="219"/>
        <v>0</v>
      </c>
      <c r="CX181">
        <f t="shared" si="197"/>
        <v>0</v>
      </c>
      <c r="CY181">
        <f t="shared" si="222"/>
        <v>0</v>
      </c>
      <c r="CZ181">
        <f t="shared" si="223"/>
        <v>0</v>
      </c>
      <c r="DC181" t="s">
        <v>3</v>
      </c>
      <c r="DD181" t="s">
        <v>237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20</v>
      </c>
      <c r="DW181" t="s">
        <v>20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293259530</v>
      </c>
      <c r="EF181">
        <v>8</v>
      </c>
      <c r="EG181" t="s">
        <v>223</v>
      </c>
      <c r="EH181">
        <v>0</v>
      </c>
      <c r="EI181" t="s">
        <v>3</v>
      </c>
      <c r="EJ181">
        <v>1</v>
      </c>
      <c r="EK181">
        <v>1100</v>
      </c>
      <c r="EL181" t="s">
        <v>224</v>
      </c>
      <c r="EM181" t="s">
        <v>225</v>
      </c>
      <c r="EO181" t="s">
        <v>3</v>
      </c>
      <c r="EQ181">
        <v>131072</v>
      </c>
      <c r="ER181">
        <v>5737.32</v>
      </c>
      <c r="ES181">
        <v>5737.32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FQ181">
        <v>0</v>
      </c>
      <c r="FR181">
        <f t="shared" si="180"/>
        <v>0</v>
      </c>
      <c r="FS181">
        <v>0</v>
      </c>
      <c r="FX181">
        <v>0</v>
      </c>
      <c r="FY181">
        <v>0</v>
      </c>
      <c r="GA181" t="s">
        <v>227</v>
      </c>
      <c r="GD181">
        <v>1</v>
      </c>
      <c r="GF181">
        <v>579712854</v>
      </c>
      <c r="GG181">
        <v>2</v>
      </c>
      <c r="GH181">
        <v>0</v>
      </c>
      <c r="GI181">
        <v>-2</v>
      </c>
      <c r="GJ181">
        <v>0</v>
      </c>
      <c r="GK181">
        <v>0</v>
      </c>
      <c r="GL181">
        <f t="shared" si="181"/>
        <v>0</v>
      </c>
      <c r="GM181">
        <f t="shared" si="200"/>
        <v>5852.07</v>
      </c>
      <c r="GN181">
        <f t="shared" si="182"/>
        <v>5852.07</v>
      </c>
      <c r="GO181">
        <f t="shared" si="183"/>
        <v>0</v>
      </c>
      <c r="GP181">
        <f t="shared" si="184"/>
        <v>0</v>
      </c>
      <c r="GR181">
        <v>0</v>
      </c>
      <c r="GS181">
        <v>4</v>
      </c>
      <c r="GT181">
        <v>0</v>
      </c>
      <c r="GU181" t="s">
        <v>3</v>
      </c>
      <c r="GV181">
        <f t="shared" si="201"/>
        <v>0</v>
      </c>
      <c r="GW181">
        <v>1</v>
      </c>
      <c r="GX181">
        <f t="shared" si="202"/>
        <v>0</v>
      </c>
      <c r="HA181">
        <v>0</v>
      </c>
      <c r="HB181">
        <v>0</v>
      </c>
      <c r="HC181">
        <f t="shared" si="203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45" x14ac:dyDescent="0.2">
      <c r="A182">
        <v>17</v>
      </c>
      <c r="B182">
        <v>1</v>
      </c>
      <c r="E182" t="s">
        <v>335</v>
      </c>
      <c r="F182" t="s">
        <v>219</v>
      </c>
      <c r="G182" t="s">
        <v>336</v>
      </c>
      <c r="H182" t="s">
        <v>20</v>
      </c>
      <c r="I182">
        <v>1</v>
      </c>
      <c r="J182">
        <v>0</v>
      </c>
      <c r="K182">
        <v>1</v>
      </c>
      <c r="O182">
        <f t="shared" si="185"/>
        <v>988.38</v>
      </c>
      <c r="P182">
        <f t="shared" si="204"/>
        <v>988.38</v>
      </c>
      <c r="Q182">
        <f t="shared" si="205"/>
        <v>0</v>
      </c>
      <c r="R182">
        <f t="shared" si="206"/>
        <v>0</v>
      </c>
      <c r="S182">
        <f t="shared" si="207"/>
        <v>0</v>
      </c>
      <c r="T182">
        <f t="shared" si="186"/>
        <v>0</v>
      </c>
      <c r="U182">
        <f t="shared" si="208"/>
        <v>0</v>
      </c>
      <c r="V182">
        <f t="shared" si="209"/>
        <v>0</v>
      </c>
      <c r="W182">
        <f t="shared" si="187"/>
        <v>0</v>
      </c>
      <c r="X182">
        <f t="shared" si="188"/>
        <v>0</v>
      </c>
      <c r="Y182">
        <f t="shared" si="189"/>
        <v>0</v>
      </c>
      <c r="AA182">
        <v>334399310</v>
      </c>
      <c r="AB182">
        <f t="shared" si="190"/>
        <v>988.38</v>
      </c>
      <c r="AC182">
        <f t="shared" si="220"/>
        <v>988.38</v>
      </c>
      <c r="AD182">
        <f t="shared" si="210"/>
        <v>0</v>
      </c>
      <c r="AE182">
        <f t="shared" si="211"/>
        <v>0</v>
      </c>
      <c r="AF182">
        <f t="shared" si="212"/>
        <v>0</v>
      </c>
      <c r="AG182">
        <f t="shared" si="192"/>
        <v>0</v>
      </c>
      <c r="AH182">
        <f t="shared" si="213"/>
        <v>0</v>
      </c>
      <c r="AI182">
        <f t="shared" si="214"/>
        <v>0</v>
      </c>
      <c r="AJ182">
        <f t="shared" si="193"/>
        <v>0</v>
      </c>
      <c r="AK182">
        <v>969</v>
      </c>
      <c r="AL182">
        <v>969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1100</v>
      </c>
      <c r="BN182">
        <v>0</v>
      </c>
      <c r="BO182" t="s">
        <v>3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94"/>
        <v>988.38</v>
      </c>
      <c r="CQ182">
        <f t="shared" si="221"/>
        <v>988.38</v>
      </c>
      <c r="CR182">
        <f t="shared" si="215"/>
        <v>0</v>
      </c>
      <c r="CS182">
        <f t="shared" si="216"/>
        <v>0</v>
      </c>
      <c r="CT182">
        <f t="shared" si="217"/>
        <v>0</v>
      </c>
      <c r="CU182">
        <f t="shared" si="196"/>
        <v>0</v>
      </c>
      <c r="CV182">
        <f t="shared" si="218"/>
        <v>0</v>
      </c>
      <c r="CW182">
        <f t="shared" si="219"/>
        <v>0</v>
      </c>
      <c r="CX182">
        <f t="shared" si="197"/>
        <v>0</v>
      </c>
      <c r="CY182">
        <f t="shared" si="222"/>
        <v>0</v>
      </c>
      <c r="CZ182">
        <f t="shared" si="223"/>
        <v>0</v>
      </c>
      <c r="DC182" t="s">
        <v>3</v>
      </c>
      <c r="DD182" t="s">
        <v>237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20</v>
      </c>
      <c r="DW182" t="s">
        <v>20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293259530</v>
      </c>
      <c r="EF182">
        <v>8</v>
      </c>
      <c r="EG182" t="s">
        <v>223</v>
      </c>
      <c r="EH182">
        <v>0</v>
      </c>
      <c r="EI182" t="s">
        <v>3</v>
      </c>
      <c r="EJ182">
        <v>1</v>
      </c>
      <c r="EK182">
        <v>1100</v>
      </c>
      <c r="EL182" t="s">
        <v>224</v>
      </c>
      <c r="EM182" t="s">
        <v>225</v>
      </c>
      <c r="EO182" t="s">
        <v>3</v>
      </c>
      <c r="EQ182">
        <v>131072</v>
      </c>
      <c r="ER182">
        <v>969</v>
      </c>
      <c r="ES182">
        <v>969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80"/>
        <v>0</v>
      </c>
      <c r="FS182">
        <v>0</v>
      </c>
      <c r="FX182">
        <v>0</v>
      </c>
      <c r="FY182">
        <v>0</v>
      </c>
      <c r="GA182" t="s">
        <v>227</v>
      </c>
      <c r="GD182">
        <v>1</v>
      </c>
      <c r="GF182">
        <v>-314672733</v>
      </c>
      <c r="GG182">
        <v>2</v>
      </c>
      <c r="GH182">
        <v>0</v>
      </c>
      <c r="GI182">
        <v>-2</v>
      </c>
      <c r="GJ182">
        <v>0</v>
      </c>
      <c r="GK182">
        <v>0</v>
      </c>
      <c r="GL182">
        <f t="shared" si="181"/>
        <v>0</v>
      </c>
      <c r="GM182">
        <f t="shared" si="200"/>
        <v>988.38</v>
      </c>
      <c r="GN182">
        <f t="shared" si="182"/>
        <v>988.38</v>
      </c>
      <c r="GO182">
        <f t="shared" si="183"/>
        <v>0</v>
      </c>
      <c r="GP182">
        <f t="shared" si="184"/>
        <v>0</v>
      </c>
      <c r="GR182">
        <v>0</v>
      </c>
      <c r="GS182">
        <v>4</v>
      </c>
      <c r="GT182">
        <v>0</v>
      </c>
      <c r="GU182" t="s">
        <v>3</v>
      </c>
      <c r="GV182">
        <f t="shared" si="201"/>
        <v>0</v>
      </c>
      <c r="GW182">
        <v>1</v>
      </c>
      <c r="GX182">
        <f t="shared" si="202"/>
        <v>0</v>
      </c>
      <c r="HA182">
        <v>0</v>
      </c>
      <c r="HB182">
        <v>0</v>
      </c>
      <c r="HC182">
        <f t="shared" si="203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45" x14ac:dyDescent="0.2">
      <c r="A183">
        <v>17</v>
      </c>
      <c r="B183">
        <v>1</v>
      </c>
      <c r="E183" t="s">
        <v>337</v>
      </c>
      <c r="F183" t="s">
        <v>219</v>
      </c>
      <c r="G183" t="s">
        <v>243</v>
      </c>
      <c r="H183" t="s">
        <v>20</v>
      </c>
      <c r="I183">
        <v>2</v>
      </c>
      <c r="J183">
        <v>0</v>
      </c>
      <c r="K183">
        <v>2</v>
      </c>
      <c r="O183">
        <f t="shared" si="185"/>
        <v>71.400000000000006</v>
      </c>
      <c r="P183">
        <f t="shared" si="204"/>
        <v>71.400000000000006</v>
      </c>
      <c r="Q183">
        <f t="shared" si="205"/>
        <v>0</v>
      </c>
      <c r="R183">
        <f t="shared" si="206"/>
        <v>0</v>
      </c>
      <c r="S183">
        <f t="shared" si="207"/>
        <v>0</v>
      </c>
      <c r="T183">
        <f t="shared" si="186"/>
        <v>0</v>
      </c>
      <c r="U183">
        <f t="shared" si="208"/>
        <v>0</v>
      </c>
      <c r="V183">
        <f t="shared" si="209"/>
        <v>0</v>
      </c>
      <c r="W183">
        <f t="shared" si="187"/>
        <v>0</v>
      </c>
      <c r="X183">
        <f t="shared" si="188"/>
        <v>0</v>
      </c>
      <c r="Y183">
        <f t="shared" si="189"/>
        <v>0</v>
      </c>
      <c r="AA183">
        <v>334399310</v>
      </c>
      <c r="AB183">
        <f t="shared" si="190"/>
        <v>35.700000000000003</v>
      </c>
      <c r="AC183">
        <f t="shared" si="220"/>
        <v>35.700000000000003</v>
      </c>
      <c r="AD183">
        <f t="shared" si="210"/>
        <v>0</v>
      </c>
      <c r="AE183">
        <f t="shared" si="211"/>
        <v>0</v>
      </c>
      <c r="AF183">
        <f t="shared" si="212"/>
        <v>0</v>
      </c>
      <c r="AG183">
        <f t="shared" si="192"/>
        <v>0</v>
      </c>
      <c r="AH183">
        <f t="shared" si="213"/>
        <v>0</v>
      </c>
      <c r="AI183">
        <f t="shared" si="214"/>
        <v>0</v>
      </c>
      <c r="AJ183">
        <f t="shared" si="193"/>
        <v>0</v>
      </c>
      <c r="AK183">
        <v>35</v>
      </c>
      <c r="AL183">
        <v>35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1100</v>
      </c>
      <c r="BN183">
        <v>0</v>
      </c>
      <c r="BO183" t="s">
        <v>3</v>
      </c>
      <c r="BP183">
        <v>0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94"/>
        <v>71.400000000000006</v>
      </c>
      <c r="CQ183">
        <f t="shared" si="221"/>
        <v>35.700000000000003</v>
      </c>
      <c r="CR183">
        <f t="shared" si="215"/>
        <v>0</v>
      </c>
      <c r="CS183">
        <f t="shared" si="216"/>
        <v>0</v>
      </c>
      <c r="CT183">
        <f t="shared" si="217"/>
        <v>0</v>
      </c>
      <c r="CU183">
        <f t="shared" si="196"/>
        <v>0</v>
      </c>
      <c r="CV183">
        <f t="shared" si="218"/>
        <v>0</v>
      </c>
      <c r="CW183">
        <f t="shared" si="219"/>
        <v>0</v>
      </c>
      <c r="CX183">
        <f t="shared" si="197"/>
        <v>0</v>
      </c>
      <c r="CY183">
        <f t="shared" si="222"/>
        <v>0</v>
      </c>
      <c r="CZ183">
        <f t="shared" si="223"/>
        <v>0</v>
      </c>
      <c r="DC183" t="s">
        <v>3</v>
      </c>
      <c r="DD183" t="s">
        <v>237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20</v>
      </c>
      <c r="DW183" t="s">
        <v>20</v>
      </c>
      <c r="DX183">
        <v>1</v>
      </c>
      <c r="DZ183" t="s">
        <v>3</v>
      </c>
      <c r="EA183" t="s">
        <v>3</v>
      </c>
      <c r="EB183" t="s">
        <v>3</v>
      </c>
      <c r="EC183" t="s">
        <v>3</v>
      </c>
      <c r="EE183">
        <v>293259530</v>
      </c>
      <c r="EF183">
        <v>8</v>
      </c>
      <c r="EG183" t="s">
        <v>223</v>
      </c>
      <c r="EH183">
        <v>0</v>
      </c>
      <c r="EI183" t="s">
        <v>3</v>
      </c>
      <c r="EJ183">
        <v>1</v>
      </c>
      <c r="EK183">
        <v>1100</v>
      </c>
      <c r="EL183" t="s">
        <v>224</v>
      </c>
      <c r="EM183" t="s">
        <v>225</v>
      </c>
      <c r="EO183" t="s">
        <v>3</v>
      </c>
      <c r="EQ183">
        <v>131072</v>
      </c>
      <c r="ER183">
        <v>35</v>
      </c>
      <c r="ES183">
        <v>35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180"/>
        <v>0</v>
      </c>
      <c r="FS183">
        <v>0</v>
      </c>
      <c r="FX183">
        <v>0</v>
      </c>
      <c r="FY183">
        <v>0</v>
      </c>
      <c r="GA183" t="s">
        <v>227</v>
      </c>
      <c r="GD183">
        <v>1</v>
      </c>
      <c r="GF183">
        <v>-43936984</v>
      </c>
      <c r="GG183">
        <v>2</v>
      </c>
      <c r="GH183">
        <v>0</v>
      </c>
      <c r="GI183">
        <v>-2</v>
      </c>
      <c r="GJ183">
        <v>0</v>
      </c>
      <c r="GK183">
        <v>0</v>
      </c>
      <c r="GL183">
        <f t="shared" si="181"/>
        <v>0</v>
      </c>
      <c r="GM183">
        <f t="shared" si="200"/>
        <v>71.400000000000006</v>
      </c>
      <c r="GN183">
        <f t="shared" si="182"/>
        <v>71.400000000000006</v>
      </c>
      <c r="GO183">
        <f t="shared" si="183"/>
        <v>0</v>
      </c>
      <c r="GP183">
        <f t="shared" si="184"/>
        <v>0</v>
      </c>
      <c r="GR183">
        <v>0</v>
      </c>
      <c r="GS183">
        <v>4</v>
      </c>
      <c r="GT183">
        <v>0</v>
      </c>
      <c r="GU183" t="s">
        <v>3</v>
      </c>
      <c r="GV183">
        <f t="shared" si="201"/>
        <v>0</v>
      </c>
      <c r="GW183">
        <v>1</v>
      </c>
      <c r="GX183">
        <f t="shared" si="202"/>
        <v>0</v>
      </c>
      <c r="HA183">
        <v>0</v>
      </c>
      <c r="HB183">
        <v>0</v>
      </c>
      <c r="HC183">
        <f t="shared" si="203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45" x14ac:dyDescent="0.2">
      <c r="A184">
        <v>17</v>
      </c>
      <c r="B184">
        <v>1</v>
      </c>
      <c r="E184" t="s">
        <v>338</v>
      </c>
      <c r="F184" t="s">
        <v>219</v>
      </c>
      <c r="G184" t="s">
        <v>245</v>
      </c>
      <c r="H184" t="s">
        <v>20</v>
      </c>
      <c r="I184">
        <v>3</v>
      </c>
      <c r="J184">
        <v>0</v>
      </c>
      <c r="K184">
        <v>3</v>
      </c>
      <c r="O184">
        <f t="shared" si="185"/>
        <v>6387.44</v>
      </c>
      <c r="P184">
        <f t="shared" si="204"/>
        <v>6387.44</v>
      </c>
      <c r="Q184">
        <f t="shared" si="205"/>
        <v>0</v>
      </c>
      <c r="R184">
        <f t="shared" si="206"/>
        <v>0</v>
      </c>
      <c r="S184">
        <f t="shared" si="207"/>
        <v>0</v>
      </c>
      <c r="T184">
        <f t="shared" si="186"/>
        <v>0</v>
      </c>
      <c r="U184">
        <f t="shared" si="208"/>
        <v>0</v>
      </c>
      <c r="V184">
        <f t="shared" si="209"/>
        <v>0</v>
      </c>
      <c r="W184">
        <f t="shared" si="187"/>
        <v>0</v>
      </c>
      <c r="X184">
        <f t="shared" si="188"/>
        <v>0</v>
      </c>
      <c r="Y184">
        <f t="shared" si="189"/>
        <v>0</v>
      </c>
      <c r="AA184">
        <v>334399310</v>
      </c>
      <c r="AB184">
        <f t="shared" si="190"/>
        <v>2129.1480000000001</v>
      </c>
      <c r="AC184">
        <f t="shared" si="220"/>
        <v>2129.1480000000001</v>
      </c>
      <c r="AD184">
        <f t="shared" si="210"/>
        <v>0</v>
      </c>
      <c r="AE184">
        <f t="shared" si="211"/>
        <v>0</v>
      </c>
      <c r="AF184">
        <f t="shared" si="212"/>
        <v>0</v>
      </c>
      <c r="AG184">
        <f t="shared" si="192"/>
        <v>0</v>
      </c>
      <c r="AH184">
        <f t="shared" si="213"/>
        <v>0</v>
      </c>
      <c r="AI184">
        <f t="shared" si="214"/>
        <v>0</v>
      </c>
      <c r="AJ184">
        <f t="shared" si="193"/>
        <v>0</v>
      </c>
      <c r="AK184">
        <v>2087.4</v>
      </c>
      <c r="AL184">
        <v>2087.4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94"/>
        <v>6387.44</v>
      </c>
      <c r="CQ184">
        <f t="shared" si="221"/>
        <v>2129.1480000000001</v>
      </c>
      <c r="CR184">
        <f t="shared" si="215"/>
        <v>0</v>
      </c>
      <c r="CS184">
        <f t="shared" si="216"/>
        <v>0</v>
      </c>
      <c r="CT184">
        <f t="shared" si="217"/>
        <v>0</v>
      </c>
      <c r="CU184">
        <f t="shared" si="196"/>
        <v>0</v>
      </c>
      <c r="CV184">
        <f t="shared" si="218"/>
        <v>0</v>
      </c>
      <c r="CW184">
        <f t="shared" si="219"/>
        <v>0</v>
      </c>
      <c r="CX184">
        <f t="shared" si="197"/>
        <v>0</v>
      </c>
      <c r="CY184">
        <f t="shared" si="222"/>
        <v>0</v>
      </c>
      <c r="CZ184">
        <f t="shared" si="223"/>
        <v>0</v>
      </c>
      <c r="DC184" t="s">
        <v>3</v>
      </c>
      <c r="DD184" t="s">
        <v>237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20</v>
      </c>
      <c r="DW184" t="s">
        <v>20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293259530</v>
      </c>
      <c r="EF184">
        <v>8</v>
      </c>
      <c r="EG184" t="s">
        <v>223</v>
      </c>
      <c r="EH184">
        <v>0</v>
      </c>
      <c r="EI184" t="s">
        <v>3</v>
      </c>
      <c r="EJ184">
        <v>1</v>
      </c>
      <c r="EK184">
        <v>1100</v>
      </c>
      <c r="EL184" t="s">
        <v>224</v>
      </c>
      <c r="EM184" t="s">
        <v>225</v>
      </c>
      <c r="EO184" t="s">
        <v>3</v>
      </c>
      <c r="EQ184">
        <v>0</v>
      </c>
      <c r="ER184">
        <v>2087.4</v>
      </c>
      <c r="ES184">
        <v>2087.4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f t="shared" si="180"/>
        <v>0</v>
      </c>
      <c r="FS184">
        <v>0</v>
      </c>
      <c r="FX184">
        <v>0</v>
      </c>
      <c r="FY184">
        <v>0</v>
      </c>
      <c r="GA184" t="s">
        <v>227</v>
      </c>
      <c r="GD184">
        <v>1</v>
      </c>
      <c r="GF184">
        <v>-1361346005</v>
      </c>
      <c r="GG184">
        <v>2</v>
      </c>
      <c r="GH184">
        <v>0</v>
      </c>
      <c r="GI184">
        <v>-2</v>
      </c>
      <c r="GJ184">
        <v>0</v>
      </c>
      <c r="GK184">
        <v>0</v>
      </c>
      <c r="GL184">
        <f t="shared" si="181"/>
        <v>0</v>
      </c>
      <c r="GM184">
        <f t="shared" si="200"/>
        <v>6387.44</v>
      </c>
      <c r="GN184">
        <f t="shared" si="182"/>
        <v>6387.44</v>
      </c>
      <c r="GO184">
        <f t="shared" si="183"/>
        <v>0</v>
      </c>
      <c r="GP184">
        <f t="shared" si="184"/>
        <v>0</v>
      </c>
      <c r="GR184">
        <v>0</v>
      </c>
      <c r="GS184">
        <v>4</v>
      </c>
      <c r="GT184">
        <v>0</v>
      </c>
      <c r="GU184" t="s">
        <v>3</v>
      </c>
      <c r="GV184">
        <f t="shared" si="201"/>
        <v>0</v>
      </c>
      <c r="GW184">
        <v>1</v>
      </c>
      <c r="GX184">
        <f t="shared" si="202"/>
        <v>0</v>
      </c>
      <c r="HA184">
        <v>0</v>
      </c>
      <c r="HB184">
        <v>0</v>
      </c>
      <c r="HC184">
        <f t="shared" si="203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45" x14ac:dyDescent="0.2">
      <c r="A185">
        <v>17</v>
      </c>
      <c r="B185">
        <v>1</v>
      </c>
      <c r="E185" t="s">
        <v>3</v>
      </c>
      <c r="F185" t="s">
        <v>246</v>
      </c>
      <c r="G185" t="s">
        <v>247</v>
      </c>
      <c r="H185" t="s">
        <v>248</v>
      </c>
      <c r="I185">
        <f>ROUND(3/100,7)</f>
        <v>0.03</v>
      </c>
      <c r="J185">
        <v>0</v>
      </c>
      <c r="K185">
        <f>ROUND(3/100,7)</f>
        <v>0.03</v>
      </c>
      <c r="O185">
        <f t="shared" si="185"/>
        <v>1214.8599999999999</v>
      </c>
      <c r="P185">
        <f t="shared" si="204"/>
        <v>1214.8599999999999</v>
      </c>
      <c r="Q185">
        <f t="shared" si="205"/>
        <v>0</v>
      </c>
      <c r="R185">
        <f t="shared" si="206"/>
        <v>0</v>
      </c>
      <c r="S185">
        <f t="shared" si="207"/>
        <v>0</v>
      </c>
      <c r="T185">
        <f t="shared" si="186"/>
        <v>0</v>
      </c>
      <c r="U185">
        <f t="shared" si="208"/>
        <v>0</v>
      </c>
      <c r="V185">
        <f t="shared" si="209"/>
        <v>0</v>
      </c>
      <c r="W185">
        <f t="shared" si="187"/>
        <v>0</v>
      </c>
      <c r="X185">
        <f t="shared" si="188"/>
        <v>0</v>
      </c>
      <c r="Y185">
        <f t="shared" si="189"/>
        <v>0</v>
      </c>
      <c r="AA185">
        <v>-1</v>
      </c>
      <c r="AB185">
        <f t="shared" si="190"/>
        <v>43543.49</v>
      </c>
      <c r="AC185">
        <f>ROUND((ES185),6)</f>
        <v>43543.49</v>
      </c>
      <c r="AD185">
        <f t="shared" si="210"/>
        <v>0</v>
      </c>
      <c r="AE185">
        <f t="shared" si="211"/>
        <v>0</v>
      </c>
      <c r="AF185">
        <f t="shared" si="212"/>
        <v>0</v>
      </c>
      <c r="AG185">
        <f t="shared" si="192"/>
        <v>0</v>
      </c>
      <c r="AH185">
        <f t="shared" si="213"/>
        <v>0</v>
      </c>
      <c r="AI185">
        <f t="shared" si="214"/>
        <v>0</v>
      </c>
      <c r="AJ185">
        <f t="shared" si="193"/>
        <v>0</v>
      </c>
      <c r="AK185">
        <v>43543.49</v>
      </c>
      <c r="AL185">
        <v>43543.49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0.93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2</v>
      </c>
      <c r="BJ185" t="s">
        <v>249</v>
      </c>
      <c r="BM185">
        <v>500002</v>
      </c>
      <c r="BN185">
        <v>0</v>
      </c>
      <c r="BO185" t="s">
        <v>246</v>
      </c>
      <c r="BP185">
        <v>1</v>
      </c>
      <c r="BQ185">
        <v>12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94"/>
        <v>1214.8599999999999</v>
      </c>
      <c r="CQ185">
        <f>ROUND(AL185*BC185,2)</f>
        <v>40495.449999999997</v>
      </c>
      <c r="CR185">
        <f t="shared" si="215"/>
        <v>0</v>
      </c>
      <c r="CS185">
        <f t="shared" si="216"/>
        <v>0</v>
      </c>
      <c r="CT185">
        <f t="shared" si="217"/>
        <v>0</v>
      </c>
      <c r="CU185">
        <f t="shared" si="196"/>
        <v>0</v>
      </c>
      <c r="CV185">
        <f t="shared" si="218"/>
        <v>0</v>
      </c>
      <c r="CW185">
        <f t="shared" si="219"/>
        <v>0</v>
      </c>
      <c r="CX185">
        <f t="shared" si="197"/>
        <v>0</v>
      </c>
      <c r="CY185">
        <f>0</f>
        <v>0</v>
      </c>
      <c r="CZ185">
        <f>0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248</v>
      </c>
      <c r="DW185" t="s">
        <v>248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293259285</v>
      </c>
      <c r="EF185">
        <v>12</v>
      </c>
      <c r="EG185" t="s">
        <v>250</v>
      </c>
      <c r="EH185">
        <v>0</v>
      </c>
      <c r="EI185" t="s">
        <v>3</v>
      </c>
      <c r="EJ185">
        <v>2</v>
      </c>
      <c r="EK185">
        <v>500002</v>
      </c>
      <c r="EL185" t="s">
        <v>251</v>
      </c>
      <c r="EM185" t="s">
        <v>252</v>
      </c>
      <c r="EO185" t="s">
        <v>3</v>
      </c>
      <c r="EQ185">
        <v>132096</v>
      </c>
      <c r="ER185">
        <v>43543.49</v>
      </c>
      <c r="ES185">
        <v>43543.49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FQ185">
        <v>0</v>
      </c>
      <c r="FR185">
        <f t="shared" si="180"/>
        <v>0</v>
      </c>
      <c r="FS185">
        <v>0</v>
      </c>
      <c r="FX185">
        <v>0</v>
      </c>
      <c r="FY185">
        <v>0</v>
      </c>
      <c r="GA185" t="s">
        <v>3</v>
      </c>
      <c r="GD185">
        <v>1</v>
      </c>
      <c r="GF185">
        <v>1383073086</v>
      </c>
      <c r="GG185">
        <v>2</v>
      </c>
      <c r="GH185">
        <v>1</v>
      </c>
      <c r="GI185">
        <v>2</v>
      </c>
      <c r="GJ185">
        <v>0</v>
      </c>
      <c r="GK185">
        <v>0</v>
      </c>
      <c r="GL185">
        <f t="shared" si="181"/>
        <v>0</v>
      </c>
      <c r="GM185">
        <f t="shared" si="200"/>
        <v>1214.8599999999999</v>
      </c>
      <c r="GN185">
        <f t="shared" si="182"/>
        <v>0</v>
      </c>
      <c r="GO185">
        <f t="shared" si="183"/>
        <v>1214.8599999999999</v>
      </c>
      <c r="GP185">
        <f t="shared" si="184"/>
        <v>0</v>
      </c>
      <c r="GR185">
        <v>0</v>
      </c>
      <c r="GS185">
        <v>3</v>
      </c>
      <c r="GT185">
        <v>0</v>
      </c>
      <c r="GU185" t="s">
        <v>3</v>
      </c>
      <c r="GV185">
        <f t="shared" si="201"/>
        <v>0</v>
      </c>
      <c r="GW185">
        <v>1</v>
      </c>
      <c r="GX185">
        <f t="shared" si="202"/>
        <v>0</v>
      </c>
      <c r="HA185">
        <v>0</v>
      </c>
      <c r="HB185">
        <v>0</v>
      </c>
      <c r="HC185">
        <f t="shared" si="203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45" x14ac:dyDescent="0.2">
      <c r="A186">
        <v>17</v>
      </c>
      <c r="B186">
        <v>1</v>
      </c>
      <c r="E186" t="s">
        <v>339</v>
      </c>
      <c r="F186" t="s">
        <v>219</v>
      </c>
      <c r="G186" t="s">
        <v>254</v>
      </c>
      <c r="H186" t="s">
        <v>20</v>
      </c>
      <c r="I186">
        <v>3</v>
      </c>
      <c r="J186">
        <v>0</v>
      </c>
      <c r="K186">
        <v>3</v>
      </c>
      <c r="O186">
        <f t="shared" si="185"/>
        <v>35.19</v>
      </c>
      <c r="P186">
        <f t="shared" si="204"/>
        <v>35.19</v>
      </c>
      <c r="Q186">
        <f t="shared" si="205"/>
        <v>0</v>
      </c>
      <c r="R186">
        <f t="shared" si="206"/>
        <v>0</v>
      </c>
      <c r="S186">
        <f t="shared" si="207"/>
        <v>0</v>
      </c>
      <c r="T186">
        <f t="shared" si="186"/>
        <v>0</v>
      </c>
      <c r="U186">
        <f t="shared" si="208"/>
        <v>0</v>
      </c>
      <c r="V186">
        <f t="shared" si="209"/>
        <v>0</v>
      </c>
      <c r="W186">
        <f t="shared" si="187"/>
        <v>0</v>
      </c>
      <c r="X186">
        <f t="shared" si="188"/>
        <v>0</v>
      </c>
      <c r="Y186">
        <f t="shared" si="189"/>
        <v>0</v>
      </c>
      <c r="AA186">
        <v>334399310</v>
      </c>
      <c r="AB186">
        <f t="shared" si="190"/>
        <v>11.73</v>
      </c>
      <c r="AC186">
        <f>ROUND(((ES186*ROUND(1.02,7))),6)</f>
        <v>11.73</v>
      </c>
      <c r="AD186">
        <f t="shared" si="210"/>
        <v>0</v>
      </c>
      <c r="AE186">
        <f t="shared" si="211"/>
        <v>0</v>
      </c>
      <c r="AF186">
        <f t="shared" si="212"/>
        <v>0</v>
      </c>
      <c r="AG186">
        <f t="shared" si="192"/>
        <v>0</v>
      </c>
      <c r="AH186">
        <f t="shared" si="213"/>
        <v>0</v>
      </c>
      <c r="AI186">
        <f t="shared" si="214"/>
        <v>0</v>
      </c>
      <c r="AJ186">
        <f t="shared" si="193"/>
        <v>0</v>
      </c>
      <c r="AK186">
        <v>11.5</v>
      </c>
      <c r="AL186">
        <v>11.5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1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</v>
      </c>
      <c r="BM186">
        <v>1100</v>
      </c>
      <c r="BN186">
        <v>0</v>
      </c>
      <c r="BO186" t="s">
        <v>3</v>
      </c>
      <c r="BP186">
        <v>0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94"/>
        <v>35.19</v>
      </c>
      <c r="CQ186">
        <f>(ROUND(AL186*BC186,2)*ROUND(1.02,7))</f>
        <v>11.73</v>
      </c>
      <c r="CR186">
        <f t="shared" si="215"/>
        <v>0</v>
      </c>
      <c r="CS186">
        <f t="shared" si="216"/>
        <v>0</v>
      </c>
      <c r="CT186">
        <f t="shared" si="217"/>
        <v>0</v>
      </c>
      <c r="CU186">
        <f t="shared" si="196"/>
        <v>0</v>
      </c>
      <c r="CV186">
        <f t="shared" si="218"/>
        <v>0</v>
      </c>
      <c r="CW186">
        <f t="shared" si="219"/>
        <v>0</v>
      </c>
      <c r="CX186">
        <f t="shared" si="197"/>
        <v>0</v>
      </c>
      <c r="CY186">
        <f>(((S186+R186)*AT186)/100)</f>
        <v>0</v>
      </c>
      <c r="CZ186">
        <f>(((S186+R186)*AU186)/100)</f>
        <v>0</v>
      </c>
      <c r="DC186" t="s">
        <v>3</v>
      </c>
      <c r="DD186" t="s">
        <v>237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1013</v>
      </c>
      <c r="DV186" t="s">
        <v>20</v>
      </c>
      <c r="DW186" t="s">
        <v>20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293259530</v>
      </c>
      <c r="EF186">
        <v>8</v>
      </c>
      <c r="EG186" t="s">
        <v>223</v>
      </c>
      <c r="EH186">
        <v>0</v>
      </c>
      <c r="EI186" t="s">
        <v>3</v>
      </c>
      <c r="EJ186">
        <v>1</v>
      </c>
      <c r="EK186">
        <v>1100</v>
      </c>
      <c r="EL186" t="s">
        <v>224</v>
      </c>
      <c r="EM186" t="s">
        <v>225</v>
      </c>
      <c r="EO186" t="s">
        <v>3</v>
      </c>
      <c r="EQ186">
        <v>131072</v>
      </c>
      <c r="ER186">
        <v>11.5</v>
      </c>
      <c r="ES186">
        <v>11.5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f t="shared" si="180"/>
        <v>0</v>
      </c>
      <c r="FS186">
        <v>0</v>
      </c>
      <c r="FX186">
        <v>0</v>
      </c>
      <c r="FY186">
        <v>0</v>
      </c>
      <c r="GA186" t="s">
        <v>227</v>
      </c>
      <c r="GD186">
        <v>1</v>
      </c>
      <c r="GF186">
        <v>-1000886717</v>
      </c>
      <c r="GG186">
        <v>2</v>
      </c>
      <c r="GH186">
        <v>0</v>
      </c>
      <c r="GI186">
        <v>-2</v>
      </c>
      <c r="GJ186">
        <v>0</v>
      </c>
      <c r="GK186">
        <v>0</v>
      </c>
      <c r="GL186">
        <f t="shared" si="181"/>
        <v>0</v>
      </c>
      <c r="GM186">
        <f t="shared" si="200"/>
        <v>35.19</v>
      </c>
      <c r="GN186">
        <f t="shared" si="182"/>
        <v>35.19</v>
      </c>
      <c r="GO186">
        <f t="shared" si="183"/>
        <v>0</v>
      </c>
      <c r="GP186">
        <f t="shared" si="184"/>
        <v>0</v>
      </c>
      <c r="GR186">
        <v>0</v>
      </c>
      <c r="GS186">
        <v>4</v>
      </c>
      <c r="GT186">
        <v>0</v>
      </c>
      <c r="GU186" t="s">
        <v>3</v>
      </c>
      <c r="GV186">
        <f t="shared" si="201"/>
        <v>0</v>
      </c>
      <c r="GW186">
        <v>1</v>
      </c>
      <c r="GX186">
        <f t="shared" si="202"/>
        <v>0</v>
      </c>
      <c r="HA186">
        <v>0</v>
      </c>
      <c r="HB186">
        <v>0</v>
      </c>
      <c r="HC186">
        <f t="shared" si="203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45" x14ac:dyDescent="0.2">
      <c r="A187">
        <v>17</v>
      </c>
      <c r="B187">
        <v>1</v>
      </c>
      <c r="E187" t="s">
        <v>340</v>
      </c>
      <c r="F187" t="s">
        <v>256</v>
      </c>
      <c r="G187" t="s">
        <v>257</v>
      </c>
      <c r="H187" t="s">
        <v>20</v>
      </c>
      <c r="I187">
        <v>6</v>
      </c>
      <c r="J187">
        <v>0</v>
      </c>
      <c r="K187">
        <v>6</v>
      </c>
      <c r="O187">
        <f t="shared" si="185"/>
        <v>949.02</v>
      </c>
      <c r="P187">
        <f t="shared" si="204"/>
        <v>949.02</v>
      </c>
      <c r="Q187">
        <f t="shared" si="205"/>
        <v>0</v>
      </c>
      <c r="R187">
        <f t="shared" si="206"/>
        <v>0</v>
      </c>
      <c r="S187">
        <f t="shared" si="207"/>
        <v>0</v>
      </c>
      <c r="T187">
        <f t="shared" si="186"/>
        <v>0</v>
      </c>
      <c r="U187">
        <f t="shared" si="208"/>
        <v>0</v>
      </c>
      <c r="V187">
        <f t="shared" si="209"/>
        <v>0</v>
      </c>
      <c r="W187">
        <f t="shared" si="187"/>
        <v>0</v>
      </c>
      <c r="X187">
        <f t="shared" si="188"/>
        <v>0</v>
      </c>
      <c r="Y187">
        <f t="shared" si="189"/>
        <v>0</v>
      </c>
      <c r="AA187">
        <v>334399310</v>
      </c>
      <c r="AB187">
        <f t="shared" si="190"/>
        <v>127.56</v>
      </c>
      <c r="AC187">
        <f>ROUND((ES187),6)</f>
        <v>127.56</v>
      </c>
      <c r="AD187">
        <f t="shared" si="210"/>
        <v>0</v>
      </c>
      <c r="AE187">
        <f t="shared" si="211"/>
        <v>0</v>
      </c>
      <c r="AF187">
        <f t="shared" si="212"/>
        <v>0</v>
      </c>
      <c r="AG187">
        <f t="shared" si="192"/>
        <v>0</v>
      </c>
      <c r="AH187">
        <f t="shared" si="213"/>
        <v>0</v>
      </c>
      <c r="AI187">
        <f t="shared" si="214"/>
        <v>0</v>
      </c>
      <c r="AJ187">
        <f t="shared" si="193"/>
        <v>0</v>
      </c>
      <c r="AK187">
        <v>127.56</v>
      </c>
      <c r="AL187">
        <v>127.56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1.24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2</v>
      </c>
      <c r="BJ187" t="s">
        <v>258</v>
      </c>
      <c r="BM187">
        <v>500002</v>
      </c>
      <c r="BN187">
        <v>0</v>
      </c>
      <c r="BO187" t="s">
        <v>256</v>
      </c>
      <c r="BP187">
        <v>1</v>
      </c>
      <c r="BQ187">
        <v>12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B187" t="s">
        <v>3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94"/>
        <v>949.02</v>
      </c>
      <c r="CQ187">
        <f>ROUND(AL187*BC187,2)</f>
        <v>158.16999999999999</v>
      </c>
      <c r="CR187">
        <f t="shared" si="215"/>
        <v>0</v>
      </c>
      <c r="CS187">
        <f t="shared" si="216"/>
        <v>0</v>
      </c>
      <c r="CT187">
        <f t="shared" si="217"/>
        <v>0</v>
      </c>
      <c r="CU187">
        <f t="shared" si="196"/>
        <v>0</v>
      </c>
      <c r="CV187">
        <f t="shared" si="218"/>
        <v>0</v>
      </c>
      <c r="CW187">
        <f t="shared" si="219"/>
        <v>0</v>
      </c>
      <c r="CX187">
        <f t="shared" si="197"/>
        <v>0</v>
      </c>
      <c r="CY187">
        <f>0</f>
        <v>0</v>
      </c>
      <c r="CZ187">
        <f>0</f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1013</v>
      </c>
      <c r="DV187" t="s">
        <v>20</v>
      </c>
      <c r="DW187" t="s">
        <v>20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293259285</v>
      </c>
      <c r="EF187">
        <v>12</v>
      </c>
      <c r="EG187" t="s">
        <v>250</v>
      </c>
      <c r="EH187">
        <v>0</v>
      </c>
      <c r="EI187" t="s">
        <v>3</v>
      </c>
      <c r="EJ187">
        <v>2</v>
      </c>
      <c r="EK187">
        <v>500002</v>
      </c>
      <c r="EL187" t="s">
        <v>251</v>
      </c>
      <c r="EM187" t="s">
        <v>252</v>
      </c>
      <c r="EO187" t="s">
        <v>3</v>
      </c>
      <c r="EQ187">
        <v>131072</v>
      </c>
      <c r="ER187">
        <v>127.56</v>
      </c>
      <c r="ES187">
        <v>127.56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FQ187">
        <v>0</v>
      </c>
      <c r="FR187">
        <f t="shared" si="180"/>
        <v>0</v>
      </c>
      <c r="FS187">
        <v>0</v>
      </c>
      <c r="FX187">
        <v>0</v>
      </c>
      <c r="FY187">
        <v>0</v>
      </c>
      <c r="GA187" t="s">
        <v>3</v>
      </c>
      <c r="GD187">
        <v>1</v>
      </c>
      <c r="GF187">
        <v>-1786456576</v>
      </c>
      <c r="GG187">
        <v>2</v>
      </c>
      <c r="GH187">
        <v>1</v>
      </c>
      <c r="GI187">
        <v>2</v>
      </c>
      <c r="GJ187">
        <v>0</v>
      </c>
      <c r="GK187">
        <v>0</v>
      </c>
      <c r="GL187">
        <f t="shared" si="181"/>
        <v>0</v>
      </c>
      <c r="GM187">
        <f t="shared" si="200"/>
        <v>949.02</v>
      </c>
      <c r="GN187">
        <f t="shared" si="182"/>
        <v>0</v>
      </c>
      <c r="GO187">
        <f t="shared" si="183"/>
        <v>949.02</v>
      </c>
      <c r="GP187">
        <f t="shared" si="184"/>
        <v>0</v>
      </c>
      <c r="GR187">
        <v>0</v>
      </c>
      <c r="GS187">
        <v>3</v>
      </c>
      <c r="GT187">
        <v>0</v>
      </c>
      <c r="GU187" t="s">
        <v>3</v>
      </c>
      <c r="GV187">
        <f t="shared" si="201"/>
        <v>0</v>
      </c>
      <c r="GW187">
        <v>1</v>
      </c>
      <c r="GX187">
        <f t="shared" si="202"/>
        <v>0</v>
      </c>
      <c r="HA187">
        <v>0</v>
      </c>
      <c r="HB187">
        <v>0</v>
      </c>
      <c r="HC187">
        <f t="shared" si="203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45" x14ac:dyDescent="0.2">
      <c r="A188">
        <v>17</v>
      </c>
      <c r="B188">
        <v>1</v>
      </c>
      <c r="C188">
        <f>ROW(SmtRes!A247)</f>
        <v>247</v>
      </c>
      <c r="D188">
        <f>ROW(EtalonRes!A315)</f>
        <v>315</v>
      </c>
      <c r="E188" t="s">
        <v>341</v>
      </c>
      <c r="F188" t="s">
        <v>324</v>
      </c>
      <c r="G188" t="s">
        <v>325</v>
      </c>
      <c r="H188" t="s">
        <v>20</v>
      </c>
      <c r="I188">
        <v>1</v>
      </c>
      <c r="J188">
        <v>0</v>
      </c>
      <c r="K188">
        <v>1</v>
      </c>
      <c r="O188">
        <f t="shared" si="185"/>
        <v>14978.63</v>
      </c>
      <c r="P188">
        <f>SUMIF(SmtRes!AQ238:'SmtRes'!AQ247,"=1",SmtRes!DF238:'SmtRes'!DF247)</f>
        <v>174.71</v>
      </c>
      <c r="Q188">
        <f>SUMIF(SmtRes!AQ238:'SmtRes'!AQ247,"=1",SmtRes!DG238:'SmtRes'!DG247)</f>
        <v>6959.34</v>
      </c>
      <c r="R188">
        <f>SUMIF(SmtRes!AQ238:'SmtRes'!AQ247,"=1",SmtRes!DH238:'SmtRes'!DH247)</f>
        <v>2373.3200000000002</v>
      </c>
      <c r="S188">
        <f>SUMIF(SmtRes!AQ238:'SmtRes'!AQ247,"=1",SmtRes!DI238:'SmtRes'!DI247)</f>
        <v>5471.26</v>
      </c>
      <c r="T188">
        <f t="shared" si="186"/>
        <v>0</v>
      </c>
      <c r="U188">
        <f>SUMIF(SmtRes!AQ238:'SmtRes'!AQ247,"=1",SmtRes!CV238:'SmtRes'!CV247)</f>
        <v>12.42</v>
      </c>
      <c r="V188">
        <f>SUMIF(SmtRes!AQ238:'SmtRes'!AQ247,"=1",SmtRes!CW238:'SmtRes'!CW247)</f>
        <v>4.4298000000000002</v>
      </c>
      <c r="W188">
        <f t="shared" si="187"/>
        <v>0</v>
      </c>
      <c r="X188">
        <f t="shared" si="188"/>
        <v>8079.92</v>
      </c>
      <c r="Y188">
        <f t="shared" si="189"/>
        <v>4706.75</v>
      </c>
      <c r="AA188">
        <v>334399310</v>
      </c>
      <c r="AB188">
        <f t="shared" si="190"/>
        <v>12552.360874</v>
      </c>
      <c r="AC188">
        <f>ROUND((SUM(SmtRes!BQ238:'SmtRes'!BQ247)),6)</f>
        <v>121.76385399999999</v>
      </c>
      <c r="AD188">
        <f>ROUND((((SUM(SmtRes!BR238:'SmtRes'!BR247))-(SUM(SmtRes!BS238:'SmtRes'!BS247)))+AE188),6)</f>
        <v>6959.3386200000004</v>
      </c>
      <c r="AE188">
        <f>ROUND((SUM(SmtRes!BS238:'SmtRes'!BS247)),6)</f>
        <v>2373.3237239999999</v>
      </c>
      <c r="AF188">
        <f>ROUND((SUM(SmtRes!BT238:'SmtRes'!BT247)),6)</f>
        <v>5471.2583999999997</v>
      </c>
      <c r="AG188">
        <f t="shared" si="192"/>
        <v>0</v>
      </c>
      <c r="AH188">
        <f>(SUM(SmtRes!BU238:'SmtRes'!BU247))</f>
        <v>12.419999999999998</v>
      </c>
      <c r="AI188">
        <f>(SUM(SmtRes!BV238:'SmtRes'!BV247))</f>
        <v>4.4297999999999993</v>
      </c>
      <c r="AJ188">
        <f t="shared" si="193"/>
        <v>0</v>
      </c>
      <c r="AK188">
        <v>10849.242654</v>
      </c>
      <c r="AL188">
        <v>121.76385400000001</v>
      </c>
      <c r="AM188">
        <v>5042.9989999999998</v>
      </c>
      <c r="AN188">
        <v>1719.7998000000002</v>
      </c>
      <c r="AO188">
        <v>3964.68</v>
      </c>
      <c r="AP188">
        <v>0</v>
      </c>
      <c r="AQ188">
        <v>9</v>
      </c>
      <c r="AR188">
        <v>3.21</v>
      </c>
      <c r="AS188">
        <v>0</v>
      </c>
      <c r="AT188">
        <v>103</v>
      </c>
      <c r="AU188">
        <v>60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1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326</v>
      </c>
      <c r="BM188">
        <v>33001</v>
      </c>
      <c r="BN188">
        <v>0</v>
      </c>
      <c r="BO188" t="s">
        <v>3</v>
      </c>
      <c r="BP188">
        <v>0</v>
      </c>
      <c r="BQ188">
        <v>2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103</v>
      </c>
      <c r="CA188">
        <v>60</v>
      </c>
      <c r="CB188" t="s">
        <v>3</v>
      </c>
      <c r="CE188">
        <v>0</v>
      </c>
      <c r="CF188">
        <v>0</v>
      </c>
      <c r="CG188">
        <v>0</v>
      </c>
      <c r="CM188">
        <v>0</v>
      </c>
      <c r="CN188" t="s">
        <v>855</v>
      </c>
      <c r="CO188">
        <v>0</v>
      </c>
      <c r="CP188">
        <f t="shared" si="194"/>
        <v>14978.630000000001</v>
      </c>
      <c r="CQ188">
        <f>SUMIF(SmtRes!AQ238:'SmtRes'!AQ247,"=1",SmtRes!AA238:'SmtRes'!AA247)</f>
        <v>163324.25999999998</v>
      </c>
      <c r="CR188">
        <f>SUMIF(SmtRes!AQ238:'SmtRes'!AQ247,"=1",SmtRes!AB238:'SmtRes'!AB247)</f>
        <v>2356.52</v>
      </c>
      <c r="CS188">
        <f>SUMIF(SmtRes!AQ238:'SmtRes'!AQ247,"=1",SmtRes!AC238:'SmtRes'!AC247)</f>
        <v>1027.3000000000002</v>
      </c>
      <c r="CT188">
        <f>SUMIF(SmtRes!AQ238:'SmtRes'!AQ247,"=1",SmtRes!AD238:'SmtRes'!AD247)</f>
        <v>440.52</v>
      </c>
      <c r="CU188">
        <f t="shared" si="196"/>
        <v>0</v>
      </c>
      <c r="CV188">
        <f>SUMIF(SmtRes!AQ238:'SmtRes'!AQ247,"=1",SmtRes!BU238:'SmtRes'!BU247)</f>
        <v>12.419999999999998</v>
      </c>
      <c r="CW188">
        <f>SUMIF(SmtRes!AQ238:'SmtRes'!AQ247,"=1",SmtRes!BV238:'SmtRes'!BV247)</f>
        <v>4.4297999999999993</v>
      </c>
      <c r="CX188">
        <f t="shared" si="197"/>
        <v>0</v>
      </c>
      <c r="CY188">
        <f>(((S188+R188)*AT188)/100)</f>
        <v>8079.9174000000003</v>
      </c>
      <c r="CZ188">
        <f>(((S188+R188)*AU188)/100)</f>
        <v>4706.7479999999996</v>
      </c>
      <c r="DC188" t="s">
        <v>3</v>
      </c>
      <c r="DD188" t="s">
        <v>3</v>
      </c>
      <c r="DE188" t="s">
        <v>30</v>
      </c>
      <c r="DF188" t="s">
        <v>30</v>
      </c>
      <c r="DG188" t="s">
        <v>30</v>
      </c>
      <c r="DH188" t="s">
        <v>3</v>
      </c>
      <c r="DI188" t="s">
        <v>30</v>
      </c>
      <c r="DJ188" t="s">
        <v>30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1013</v>
      </c>
      <c r="DV188" t="s">
        <v>20</v>
      </c>
      <c r="DW188" t="s">
        <v>20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293259405</v>
      </c>
      <c r="EF188">
        <v>2</v>
      </c>
      <c r="EG188" t="s">
        <v>23</v>
      </c>
      <c r="EH188">
        <v>27</v>
      </c>
      <c r="EI188" t="s">
        <v>24</v>
      </c>
      <c r="EJ188">
        <v>1</v>
      </c>
      <c r="EK188">
        <v>33001</v>
      </c>
      <c r="EL188" t="s">
        <v>24</v>
      </c>
      <c r="EM188" t="s">
        <v>25</v>
      </c>
      <c r="EO188" t="s">
        <v>31</v>
      </c>
      <c r="EQ188">
        <v>131072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9</v>
      </c>
      <c r="EX188">
        <v>3.21</v>
      </c>
      <c r="EY188">
        <v>0</v>
      </c>
      <c r="FQ188">
        <v>0</v>
      </c>
      <c r="FR188">
        <f t="shared" si="180"/>
        <v>0</v>
      </c>
      <c r="FS188">
        <v>0</v>
      </c>
      <c r="FX188">
        <v>103</v>
      </c>
      <c r="FY188">
        <v>60</v>
      </c>
      <c r="GA188" t="s">
        <v>3</v>
      </c>
      <c r="GD188">
        <v>1</v>
      </c>
      <c r="GF188">
        <v>1744124755</v>
      </c>
      <c r="GG188">
        <v>2</v>
      </c>
      <c r="GH188">
        <v>1</v>
      </c>
      <c r="GI188">
        <v>-2</v>
      </c>
      <c r="GJ188">
        <v>0</v>
      </c>
      <c r="GK188">
        <v>0</v>
      </c>
      <c r="GL188">
        <f t="shared" si="181"/>
        <v>0</v>
      </c>
      <c r="GM188">
        <f t="shared" si="200"/>
        <v>27765.3</v>
      </c>
      <c r="GN188">
        <f t="shared" si="182"/>
        <v>27765.3</v>
      </c>
      <c r="GO188">
        <f t="shared" si="183"/>
        <v>0</v>
      </c>
      <c r="GP188">
        <f t="shared" si="184"/>
        <v>0</v>
      </c>
      <c r="GR188">
        <v>0</v>
      </c>
      <c r="GS188">
        <v>3</v>
      </c>
      <c r="GT188">
        <v>0</v>
      </c>
      <c r="GU188" t="s">
        <v>3</v>
      </c>
      <c r="GV188">
        <f t="shared" si="201"/>
        <v>0</v>
      </c>
      <c r="GW188">
        <v>1</v>
      </c>
      <c r="GX188">
        <f t="shared" si="202"/>
        <v>0</v>
      </c>
      <c r="HA188">
        <v>0</v>
      </c>
      <c r="HB188">
        <v>0</v>
      </c>
      <c r="HC188">
        <f t="shared" si="203"/>
        <v>0</v>
      </c>
      <c r="HE188" t="s">
        <v>3</v>
      </c>
      <c r="HF188" t="s">
        <v>3</v>
      </c>
      <c r="HM188" t="s">
        <v>3</v>
      </c>
      <c r="HN188" t="s">
        <v>27</v>
      </c>
      <c r="HO188" t="s">
        <v>28</v>
      </c>
      <c r="HP188" t="s">
        <v>24</v>
      </c>
      <c r="HQ188" t="s">
        <v>24</v>
      </c>
      <c r="IK188">
        <v>0</v>
      </c>
    </row>
    <row r="189" spans="1:245" x14ac:dyDescent="0.2">
      <c r="A189">
        <v>17</v>
      </c>
      <c r="B189">
        <v>1</v>
      </c>
      <c r="E189" t="s">
        <v>342</v>
      </c>
      <c r="F189" t="s">
        <v>219</v>
      </c>
      <c r="G189" t="s">
        <v>220</v>
      </c>
      <c r="H189" t="s">
        <v>20</v>
      </c>
      <c r="I189">
        <v>3</v>
      </c>
      <c r="J189">
        <v>0</v>
      </c>
      <c r="K189">
        <v>3</v>
      </c>
      <c r="O189">
        <f t="shared" si="185"/>
        <v>42131.7</v>
      </c>
      <c r="P189">
        <f t="shared" ref="P189:P201" si="224">ROUND(CQ189*I189,2)</f>
        <v>42131.7</v>
      </c>
      <c r="Q189">
        <f t="shared" ref="Q189:Q201" si="225">ROUND(CR189*I189,2)</f>
        <v>0</v>
      </c>
      <c r="R189">
        <f t="shared" ref="R189:R201" si="226">ROUND(CS189*I189,2)</f>
        <v>0</v>
      </c>
      <c r="S189">
        <f t="shared" ref="S189:S201" si="227">ROUND(CT189*I189,2)</f>
        <v>0</v>
      </c>
      <c r="T189">
        <f t="shared" si="186"/>
        <v>0</v>
      </c>
      <c r="U189">
        <f t="shared" ref="U189:U201" si="228">ROUND(CV189*I189,7)</f>
        <v>0</v>
      </c>
      <c r="V189">
        <f t="shared" ref="V189:V201" si="229">ROUND(CW189*I189,7)</f>
        <v>0</v>
      </c>
      <c r="W189">
        <f t="shared" si="187"/>
        <v>0</v>
      </c>
      <c r="X189">
        <f t="shared" si="188"/>
        <v>0</v>
      </c>
      <c r="Y189">
        <f t="shared" si="189"/>
        <v>0</v>
      </c>
      <c r="AA189">
        <v>334399310</v>
      </c>
      <c r="AB189">
        <f t="shared" si="190"/>
        <v>14043.900600000001</v>
      </c>
      <c r="AC189">
        <f>ROUND(((ES189*ROUND(1.02,7))),6)</f>
        <v>14043.900600000001</v>
      </c>
      <c r="AD189">
        <f t="shared" ref="AD189:AD201" si="230">ROUND((((ET189)-(EU189))+AE189),6)</f>
        <v>0</v>
      </c>
      <c r="AE189">
        <f t="shared" ref="AE189:AE201" si="231">ROUND((EU189),6)</f>
        <v>0</v>
      </c>
      <c r="AF189">
        <f t="shared" ref="AF189:AF201" si="232">ROUND((EV189),6)</f>
        <v>0</v>
      </c>
      <c r="AG189">
        <f t="shared" si="192"/>
        <v>0</v>
      </c>
      <c r="AH189">
        <f t="shared" ref="AH189:AH201" si="233">(EW189)</f>
        <v>0</v>
      </c>
      <c r="AI189">
        <f t="shared" ref="AI189:AI201" si="234">(EX189)</f>
        <v>0</v>
      </c>
      <c r="AJ189">
        <f t="shared" si="193"/>
        <v>0</v>
      </c>
      <c r="AK189">
        <v>13768.53</v>
      </c>
      <c r="AL189">
        <v>13768.53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1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0</v>
      </c>
      <c r="CF189">
        <v>0</v>
      </c>
      <c r="CG189">
        <v>0</v>
      </c>
      <c r="CM189">
        <v>0</v>
      </c>
      <c r="CN189" t="s">
        <v>221</v>
      </c>
      <c r="CO189">
        <v>0</v>
      </c>
      <c r="CP189">
        <f t="shared" si="194"/>
        <v>42131.7</v>
      </c>
      <c r="CQ189">
        <f>(ROUND(AL189*BC189,2)*ROUND(1.02,7))</f>
        <v>14043.900600000001</v>
      </c>
      <c r="CR189">
        <f t="shared" ref="CR189:CR201" si="235">ROUND(AM189*BB189,2)</f>
        <v>0</v>
      </c>
      <c r="CS189">
        <f t="shared" ref="CS189:CS201" si="236">ROUND(AN189*BS189,2)</f>
        <v>0</v>
      </c>
      <c r="CT189">
        <f t="shared" ref="CT189:CT201" si="237">ROUND(AO189*BA189,2)</f>
        <v>0</v>
      </c>
      <c r="CU189">
        <f t="shared" si="196"/>
        <v>0</v>
      </c>
      <c r="CV189">
        <f t="shared" ref="CV189:CV201" si="238">AH189</f>
        <v>0</v>
      </c>
      <c r="CW189">
        <f t="shared" ref="CW189:CW201" si="239">AI189</f>
        <v>0</v>
      </c>
      <c r="CX189">
        <f t="shared" si="197"/>
        <v>0</v>
      </c>
      <c r="CY189">
        <f>(((S189+R189)*AT189)/100)</f>
        <v>0</v>
      </c>
      <c r="CZ189">
        <f>(((S189+R189)*AU189)/100)</f>
        <v>0</v>
      </c>
      <c r="DC189" t="s">
        <v>3</v>
      </c>
      <c r="DD189" t="s">
        <v>222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1013</v>
      </c>
      <c r="DV189" t="s">
        <v>20</v>
      </c>
      <c r="DW189" t="s">
        <v>20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293259530</v>
      </c>
      <c r="EF189">
        <v>8</v>
      </c>
      <c r="EG189" t="s">
        <v>223</v>
      </c>
      <c r="EH189">
        <v>0</v>
      </c>
      <c r="EI189" t="s">
        <v>3</v>
      </c>
      <c r="EJ189">
        <v>1</v>
      </c>
      <c r="EK189">
        <v>1100</v>
      </c>
      <c r="EL189" t="s">
        <v>224</v>
      </c>
      <c r="EM189" t="s">
        <v>225</v>
      </c>
      <c r="EO189" t="s">
        <v>226</v>
      </c>
      <c r="EQ189">
        <v>131072</v>
      </c>
      <c r="ER189">
        <v>13768.53</v>
      </c>
      <c r="ES189">
        <v>13768.53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FQ189">
        <v>0</v>
      </c>
      <c r="FR189">
        <f t="shared" si="180"/>
        <v>0</v>
      </c>
      <c r="FS189">
        <v>0</v>
      </c>
      <c r="FX189">
        <v>0</v>
      </c>
      <c r="FY189">
        <v>0</v>
      </c>
      <c r="GA189" t="s">
        <v>227</v>
      </c>
      <c r="GD189">
        <v>1</v>
      </c>
      <c r="GF189">
        <v>-291289590</v>
      </c>
      <c r="GG189">
        <v>2</v>
      </c>
      <c r="GH189">
        <v>0</v>
      </c>
      <c r="GI189">
        <v>-2</v>
      </c>
      <c r="GJ189">
        <v>0</v>
      </c>
      <c r="GK189">
        <v>0</v>
      </c>
      <c r="GL189">
        <f t="shared" si="181"/>
        <v>0</v>
      </c>
      <c r="GM189">
        <f t="shared" si="200"/>
        <v>42131.7</v>
      </c>
      <c r="GN189">
        <f t="shared" si="182"/>
        <v>42131.7</v>
      </c>
      <c r="GO189">
        <f t="shared" si="183"/>
        <v>0</v>
      </c>
      <c r="GP189">
        <f t="shared" si="184"/>
        <v>0</v>
      </c>
      <c r="GR189">
        <v>0</v>
      </c>
      <c r="GS189">
        <v>4</v>
      </c>
      <c r="GT189">
        <v>0</v>
      </c>
      <c r="GU189" t="s">
        <v>3</v>
      </c>
      <c r="GV189">
        <f t="shared" si="201"/>
        <v>0</v>
      </c>
      <c r="GW189">
        <v>1</v>
      </c>
      <c r="GX189">
        <f t="shared" si="202"/>
        <v>0</v>
      </c>
      <c r="HA189">
        <v>0</v>
      </c>
      <c r="HB189">
        <v>0</v>
      </c>
      <c r="HC189">
        <f t="shared" si="203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45" x14ac:dyDescent="0.2">
      <c r="A190">
        <v>17</v>
      </c>
      <c r="B190">
        <v>1</v>
      </c>
      <c r="E190" t="s">
        <v>343</v>
      </c>
      <c r="F190" t="s">
        <v>219</v>
      </c>
      <c r="G190" t="s">
        <v>286</v>
      </c>
      <c r="H190" t="s">
        <v>20</v>
      </c>
      <c r="I190">
        <v>2</v>
      </c>
      <c r="J190">
        <v>0</v>
      </c>
      <c r="K190">
        <v>2</v>
      </c>
      <c r="O190">
        <f t="shared" si="185"/>
        <v>3641.42</v>
      </c>
      <c r="P190">
        <f t="shared" si="224"/>
        <v>3641.42</v>
      </c>
      <c r="Q190">
        <f t="shared" si="225"/>
        <v>0</v>
      </c>
      <c r="R190">
        <f t="shared" si="226"/>
        <v>0</v>
      </c>
      <c r="S190">
        <f t="shared" si="227"/>
        <v>0</v>
      </c>
      <c r="T190">
        <f t="shared" si="186"/>
        <v>0</v>
      </c>
      <c r="U190">
        <f t="shared" si="228"/>
        <v>0</v>
      </c>
      <c r="V190">
        <f t="shared" si="229"/>
        <v>0</v>
      </c>
      <c r="W190">
        <f t="shared" si="187"/>
        <v>0</v>
      </c>
      <c r="X190">
        <f t="shared" si="188"/>
        <v>0</v>
      </c>
      <c r="Y190">
        <f t="shared" si="189"/>
        <v>0</v>
      </c>
      <c r="AA190">
        <v>334399310</v>
      </c>
      <c r="AB190">
        <f t="shared" si="190"/>
        <v>1820.7102</v>
      </c>
      <c r="AC190">
        <f>ROUND(((ES190*ROUND(1.02,7))),6)</f>
        <v>1820.7102</v>
      </c>
      <c r="AD190">
        <f t="shared" si="230"/>
        <v>0</v>
      </c>
      <c r="AE190">
        <f t="shared" si="231"/>
        <v>0</v>
      </c>
      <c r="AF190">
        <f t="shared" si="232"/>
        <v>0</v>
      </c>
      <c r="AG190">
        <f t="shared" si="192"/>
        <v>0</v>
      </c>
      <c r="AH190">
        <f t="shared" si="233"/>
        <v>0</v>
      </c>
      <c r="AI190">
        <f t="shared" si="234"/>
        <v>0</v>
      </c>
      <c r="AJ190">
        <f t="shared" si="193"/>
        <v>0</v>
      </c>
      <c r="AK190">
        <v>1785.01</v>
      </c>
      <c r="AL190">
        <v>1785.01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</v>
      </c>
      <c r="BM190">
        <v>1100</v>
      </c>
      <c r="BN190">
        <v>0</v>
      </c>
      <c r="BO190" t="s">
        <v>3</v>
      </c>
      <c r="BP190">
        <v>0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94"/>
        <v>3641.42</v>
      </c>
      <c r="CQ190">
        <f>(ROUND(AL190*BC190,2)*ROUND(1.02,7))</f>
        <v>1820.7102</v>
      </c>
      <c r="CR190">
        <f t="shared" si="235"/>
        <v>0</v>
      </c>
      <c r="CS190">
        <f t="shared" si="236"/>
        <v>0</v>
      </c>
      <c r="CT190">
        <f t="shared" si="237"/>
        <v>0</v>
      </c>
      <c r="CU190">
        <f t="shared" si="196"/>
        <v>0</v>
      </c>
      <c r="CV190">
        <f t="shared" si="238"/>
        <v>0</v>
      </c>
      <c r="CW190">
        <f t="shared" si="239"/>
        <v>0</v>
      </c>
      <c r="CX190">
        <f t="shared" si="197"/>
        <v>0</v>
      </c>
      <c r="CY190">
        <f>(((S190+R190)*AT190)/100)</f>
        <v>0</v>
      </c>
      <c r="CZ190">
        <f>(((S190+R190)*AU190)/100)</f>
        <v>0</v>
      </c>
      <c r="DC190" t="s">
        <v>3</v>
      </c>
      <c r="DD190" t="s">
        <v>237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1013</v>
      </c>
      <c r="DV190" t="s">
        <v>20</v>
      </c>
      <c r="DW190" t="s">
        <v>20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293259530</v>
      </c>
      <c r="EF190">
        <v>8</v>
      </c>
      <c r="EG190" t="s">
        <v>223</v>
      </c>
      <c r="EH190">
        <v>0</v>
      </c>
      <c r="EI190" t="s">
        <v>3</v>
      </c>
      <c r="EJ190">
        <v>1</v>
      </c>
      <c r="EK190">
        <v>1100</v>
      </c>
      <c r="EL190" t="s">
        <v>224</v>
      </c>
      <c r="EM190" t="s">
        <v>225</v>
      </c>
      <c r="EO190" t="s">
        <v>3</v>
      </c>
      <c r="EQ190">
        <v>131072</v>
      </c>
      <c r="ER190">
        <v>1785.01</v>
      </c>
      <c r="ES190">
        <v>1785.01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f t="shared" si="180"/>
        <v>0</v>
      </c>
      <c r="FS190">
        <v>0</v>
      </c>
      <c r="FX190">
        <v>0</v>
      </c>
      <c r="FY190">
        <v>0</v>
      </c>
      <c r="GA190" t="s">
        <v>227</v>
      </c>
      <c r="GD190">
        <v>1</v>
      </c>
      <c r="GF190">
        <v>-1052389145</v>
      </c>
      <c r="GG190">
        <v>2</v>
      </c>
      <c r="GH190">
        <v>0</v>
      </c>
      <c r="GI190">
        <v>-2</v>
      </c>
      <c r="GJ190">
        <v>0</v>
      </c>
      <c r="GK190">
        <v>0</v>
      </c>
      <c r="GL190">
        <f t="shared" si="181"/>
        <v>0</v>
      </c>
      <c r="GM190">
        <f t="shared" si="200"/>
        <v>3641.42</v>
      </c>
      <c r="GN190">
        <f t="shared" si="182"/>
        <v>3641.42</v>
      </c>
      <c r="GO190">
        <f t="shared" si="183"/>
        <v>0</v>
      </c>
      <c r="GP190">
        <f t="shared" si="184"/>
        <v>0</v>
      </c>
      <c r="GR190">
        <v>0</v>
      </c>
      <c r="GS190">
        <v>4</v>
      </c>
      <c r="GT190">
        <v>0</v>
      </c>
      <c r="GU190" t="s">
        <v>3</v>
      </c>
      <c r="GV190">
        <f t="shared" si="201"/>
        <v>0</v>
      </c>
      <c r="GW190">
        <v>1</v>
      </c>
      <c r="GX190">
        <f t="shared" si="202"/>
        <v>0</v>
      </c>
      <c r="HA190">
        <v>0</v>
      </c>
      <c r="HB190">
        <v>0</v>
      </c>
      <c r="HC190">
        <f t="shared" si="203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45" x14ac:dyDescent="0.2">
      <c r="A191">
        <v>17</v>
      </c>
      <c r="B191">
        <v>1</v>
      </c>
      <c r="E191" t="s">
        <v>344</v>
      </c>
      <c r="F191" t="s">
        <v>288</v>
      </c>
      <c r="G191" t="s">
        <v>289</v>
      </c>
      <c r="H191" t="s">
        <v>231</v>
      </c>
      <c r="I191">
        <v>7.6000000000000004E-4</v>
      </c>
      <c r="J191">
        <v>0</v>
      </c>
      <c r="K191">
        <v>7.6000000000000004E-4</v>
      </c>
      <c r="O191">
        <f t="shared" si="185"/>
        <v>76.040000000000006</v>
      </c>
      <c r="P191">
        <f t="shared" si="224"/>
        <v>76.040000000000006</v>
      </c>
      <c r="Q191">
        <f t="shared" si="225"/>
        <v>0</v>
      </c>
      <c r="R191">
        <f t="shared" si="226"/>
        <v>0</v>
      </c>
      <c r="S191">
        <f t="shared" si="227"/>
        <v>0</v>
      </c>
      <c r="T191">
        <f t="shared" si="186"/>
        <v>0</v>
      </c>
      <c r="U191">
        <f t="shared" si="228"/>
        <v>0</v>
      </c>
      <c r="V191">
        <f t="shared" si="229"/>
        <v>0</v>
      </c>
      <c r="W191">
        <f t="shared" si="187"/>
        <v>0</v>
      </c>
      <c r="X191">
        <f t="shared" si="188"/>
        <v>0</v>
      </c>
      <c r="Y191">
        <f t="shared" si="189"/>
        <v>0</v>
      </c>
      <c r="AA191">
        <v>334399310</v>
      </c>
      <c r="AB191">
        <f t="shared" si="190"/>
        <v>89330.06</v>
      </c>
      <c r="AC191">
        <f>ROUND((ES191),6)</f>
        <v>89330.06</v>
      </c>
      <c r="AD191">
        <f t="shared" si="230"/>
        <v>0</v>
      </c>
      <c r="AE191">
        <f t="shared" si="231"/>
        <v>0</v>
      </c>
      <c r="AF191">
        <f t="shared" si="232"/>
        <v>0</v>
      </c>
      <c r="AG191">
        <f t="shared" si="192"/>
        <v>0</v>
      </c>
      <c r="AH191">
        <f t="shared" si="233"/>
        <v>0</v>
      </c>
      <c r="AI191">
        <f t="shared" si="234"/>
        <v>0</v>
      </c>
      <c r="AJ191">
        <f t="shared" si="193"/>
        <v>0</v>
      </c>
      <c r="AK191">
        <v>89330.06</v>
      </c>
      <c r="AL191">
        <v>89330.06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1.1200000000000001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290</v>
      </c>
      <c r="BM191">
        <v>500001</v>
      </c>
      <c r="BN191">
        <v>0</v>
      </c>
      <c r="BO191" t="s">
        <v>288</v>
      </c>
      <c r="BP191">
        <v>1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94"/>
        <v>76.040000000000006</v>
      </c>
      <c r="CQ191">
        <f>ROUND(AL191*BC191,2)</f>
        <v>100049.67</v>
      </c>
      <c r="CR191">
        <f t="shared" si="235"/>
        <v>0</v>
      </c>
      <c r="CS191">
        <f t="shared" si="236"/>
        <v>0</v>
      </c>
      <c r="CT191">
        <f t="shared" si="237"/>
        <v>0</v>
      </c>
      <c r="CU191">
        <f t="shared" si="196"/>
        <v>0</v>
      </c>
      <c r="CV191">
        <f t="shared" si="238"/>
        <v>0</v>
      </c>
      <c r="CW191">
        <f t="shared" si="239"/>
        <v>0</v>
      </c>
      <c r="CX191">
        <f t="shared" si="197"/>
        <v>0</v>
      </c>
      <c r="CY191">
        <f>0</f>
        <v>0</v>
      </c>
      <c r="CZ191">
        <f>0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1009</v>
      </c>
      <c r="DV191" t="s">
        <v>231</v>
      </c>
      <c r="DW191" t="s">
        <v>231</v>
      </c>
      <c r="DX191">
        <v>1000</v>
      </c>
      <c r="DZ191" t="s">
        <v>3</v>
      </c>
      <c r="EA191" t="s">
        <v>3</v>
      </c>
      <c r="EB191" t="s">
        <v>3</v>
      </c>
      <c r="EC191" t="s">
        <v>3</v>
      </c>
      <c r="EE191">
        <v>293259284</v>
      </c>
      <c r="EF191">
        <v>8</v>
      </c>
      <c r="EG191" t="s">
        <v>223</v>
      </c>
      <c r="EH191">
        <v>0</v>
      </c>
      <c r="EI191" t="s">
        <v>3</v>
      </c>
      <c r="EJ191">
        <v>1</v>
      </c>
      <c r="EK191">
        <v>500001</v>
      </c>
      <c r="EL191" t="s">
        <v>233</v>
      </c>
      <c r="EM191" t="s">
        <v>234</v>
      </c>
      <c r="EO191" t="s">
        <v>3</v>
      </c>
      <c r="EQ191">
        <v>131072</v>
      </c>
      <c r="ER191">
        <v>89330.06</v>
      </c>
      <c r="ES191">
        <v>89330.06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FQ191">
        <v>0</v>
      </c>
      <c r="FR191">
        <f t="shared" si="180"/>
        <v>0</v>
      </c>
      <c r="FS191">
        <v>0</v>
      </c>
      <c r="FX191">
        <v>0</v>
      </c>
      <c r="FY191">
        <v>0</v>
      </c>
      <c r="GA191" t="s">
        <v>3</v>
      </c>
      <c r="GD191">
        <v>1</v>
      </c>
      <c r="GF191">
        <v>-1195737874</v>
      </c>
      <c r="GG191">
        <v>2</v>
      </c>
      <c r="GH191">
        <v>1</v>
      </c>
      <c r="GI191">
        <v>2</v>
      </c>
      <c r="GJ191">
        <v>0</v>
      </c>
      <c r="GK191">
        <v>0</v>
      </c>
      <c r="GL191">
        <f t="shared" si="181"/>
        <v>0</v>
      </c>
      <c r="GM191">
        <f t="shared" si="200"/>
        <v>76.040000000000006</v>
      </c>
      <c r="GN191">
        <f t="shared" si="182"/>
        <v>76.040000000000006</v>
      </c>
      <c r="GO191">
        <f t="shared" si="183"/>
        <v>0</v>
      </c>
      <c r="GP191">
        <f t="shared" si="184"/>
        <v>0</v>
      </c>
      <c r="GR191">
        <v>0</v>
      </c>
      <c r="GS191">
        <v>3</v>
      </c>
      <c r="GT191">
        <v>0</v>
      </c>
      <c r="GU191" t="s">
        <v>3</v>
      </c>
      <c r="GV191">
        <f t="shared" si="201"/>
        <v>0</v>
      </c>
      <c r="GW191">
        <v>1</v>
      </c>
      <c r="GX191">
        <f t="shared" si="202"/>
        <v>0</v>
      </c>
      <c r="HA191">
        <v>0</v>
      </c>
      <c r="HB191">
        <v>0</v>
      </c>
      <c r="HC191">
        <f t="shared" si="203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45" x14ac:dyDescent="0.2">
      <c r="A192">
        <v>17</v>
      </c>
      <c r="B192">
        <v>1</v>
      </c>
      <c r="E192" t="s">
        <v>345</v>
      </c>
      <c r="F192" t="s">
        <v>229</v>
      </c>
      <c r="G192" t="s">
        <v>230</v>
      </c>
      <c r="H192" t="s">
        <v>231</v>
      </c>
      <c r="I192">
        <v>7.6000000000000004E-5</v>
      </c>
      <c r="J192">
        <v>0</v>
      </c>
      <c r="K192">
        <v>7.6000000000000004E-5</v>
      </c>
      <c r="O192">
        <f t="shared" si="185"/>
        <v>10.49</v>
      </c>
      <c r="P192">
        <f t="shared" si="224"/>
        <v>10.49</v>
      </c>
      <c r="Q192">
        <f t="shared" si="225"/>
        <v>0</v>
      </c>
      <c r="R192">
        <f t="shared" si="226"/>
        <v>0</v>
      </c>
      <c r="S192">
        <f t="shared" si="227"/>
        <v>0</v>
      </c>
      <c r="T192">
        <f t="shared" si="186"/>
        <v>0</v>
      </c>
      <c r="U192">
        <f t="shared" si="228"/>
        <v>0</v>
      </c>
      <c r="V192">
        <f t="shared" si="229"/>
        <v>0</v>
      </c>
      <c r="W192">
        <f t="shared" si="187"/>
        <v>0</v>
      </c>
      <c r="X192">
        <f t="shared" si="188"/>
        <v>0</v>
      </c>
      <c r="Y192">
        <f t="shared" si="189"/>
        <v>0</v>
      </c>
      <c r="AA192">
        <v>334399310</v>
      </c>
      <c r="AB192">
        <f t="shared" si="190"/>
        <v>123285.2</v>
      </c>
      <c r="AC192">
        <f>ROUND((ES192),6)</f>
        <v>123285.2</v>
      </c>
      <c r="AD192">
        <f t="shared" si="230"/>
        <v>0</v>
      </c>
      <c r="AE192">
        <f t="shared" si="231"/>
        <v>0</v>
      </c>
      <c r="AF192">
        <f t="shared" si="232"/>
        <v>0</v>
      </c>
      <c r="AG192">
        <f t="shared" si="192"/>
        <v>0</v>
      </c>
      <c r="AH192">
        <f t="shared" si="233"/>
        <v>0</v>
      </c>
      <c r="AI192">
        <f t="shared" si="234"/>
        <v>0</v>
      </c>
      <c r="AJ192">
        <f t="shared" si="193"/>
        <v>0</v>
      </c>
      <c r="AK192">
        <v>123285.2</v>
      </c>
      <c r="AL192">
        <v>123285.2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1.1200000000000001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232</v>
      </c>
      <c r="BM192">
        <v>500001</v>
      </c>
      <c r="BN192">
        <v>0</v>
      </c>
      <c r="BO192" t="s">
        <v>229</v>
      </c>
      <c r="BP192">
        <v>1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B192" t="s">
        <v>3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94"/>
        <v>10.49</v>
      </c>
      <c r="CQ192">
        <f>ROUND(AL192*BC192,2)</f>
        <v>138079.42000000001</v>
      </c>
      <c r="CR192">
        <f t="shared" si="235"/>
        <v>0</v>
      </c>
      <c r="CS192">
        <f t="shared" si="236"/>
        <v>0</v>
      </c>
      <c r="CT192">
        <f t="shared" si="237"/>
        <v>0</v>
      </c>
      <c r="CU192">
        <f t="shared" si="196"/>
        <v>0</v>
      </c>
      <c r="CV192">
        <f t="shared" si="238"/>
        <v>0</v>
      </c>
      <c r="CW192">
        <f t="shared" si="239"/>
        <v>0</v>
      </c>
      <c r="CX192">
        <f t="shared" si="197"/>
        <v>0</v>
      </c>
      <c r="CY192">
        <f>0</f>
        <v>0</v>
      </c>
      <c r="CZ192">
        <f>0</f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1009</v>
      </c>
      <c r="DV192" t="s">
        <v>231</v>
      </c>
      <c r="DW192" t="s">
        <v>231</v>
      </c>
      <c r="DX192">
        <v>1000</v>
      </c>
      <c r="DZ192" t="s">
        <v>3</v>
      </c>
      <c r="EA192" t="s">
        <v>3</v>
      </c>
      <c r="EB192" t="s">
        <v>3</v>
      </c>
      <c r="EC192" t="s">
        <v>3</v>
      </c>
      <c r="EE192">
        <v>293259284</v>
      </c>
      <c r="EF192">
        <v>8</v>
      </c>
      <c r="EG192" t="s">
        <v>223</v>
      </c>
      <c r="EH192">
        <v>0</v>
      </c>
      <c r="EI192" t="s">
        <v>3</v>
      </c>
      <c r="EJ192">
        <v>1</v>
      </c>
      <c r="EK192">
        <v>500001</v>
      </c>
      <c r="EL192" t="s">
        <v>233</v>
      </c>
      <c r="EM192" t="s">
        <v>234</v>
      </c>
      <c r="EO192" t="s">
        <v>3</v>
      </c>
      <c r="EQ192">
        <v>131072</v>
      </c>
      <c r="ER192">
        <v>123285.2</v>
      </c>
      <c r="ES192">
        <v>123285.2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FQ192">
        <v>0</v>
      </c>
      <c r="FR192">
        <f t="shared" si="180"/>
        <v>0</v>
      </c>
      <c r="FS192">
        <v>0</v>
      </c>
      <c r="FX192">
        <v>0</v>
      </c>
      <c r="FY192">
        <v>0</v>
      </c>
      <c r="GA192" t="s">
        <v>3</v>
      </c>
      <c r="GD192">
        <v>1</v>
      </c>
      <c r="GF192">
        <v>-2121436674</v>
      </c>
      <c r="GG192">
        <v>2</v>
      </c>
      <c r="GH192">
        <v>1</v>
      </c>
      <c r="GI192">
        <v>2</v>
      </c>
      <c r="GJ192">
        <v>0</v>
      </c>
      <c r="GK192">
        <v>0</v>
      </c>
      <c r="GL192">
        <f t="shared" si="181"/>
        <v>0</v>
      </c>
      <c r="GM192">
        <f t="shared" si="200"/>
        <v>10.49</v>
      </c>
      <c r="GN192">
        <f t="shared" si="182"/>
        <v>10.49</v>
      </c>
      <c r="GO192">
        <f t="shared" si="183"/>
        <v>0</v>
      </c>
      <c r="GP192">
        <f t="shared" si="184"/>
        <v>0</v>
      </c>
      <c r="GR192">
        <v>0</v>
      </c>
      <c r="GS192">
        <v>3</v>
      </c>
      <c r="GT192">
        <v>0</v>
      </c>
      <c r="GU192" t="s">
        <v>3</v>
      </c>
      <c r="GV192">
        <f t="shared" si="201"/>
        <v>0</v>
      </c>
      <c r="GW192">
        <v>1</v>
      </c>
      <c r="GX192">
        <f t="shared" si="202"/>
        <v>0</v>
      </c>
      <c r="HA192">
        <v>0</v>
      </c>
      <c r="HB192">
        <v>0</v>
      </c>
      <c r="HC192">
        <f t="shared" si="203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45" x14ac:dyDescent="0.2">
      <c r="A193">
        <v>17</v>
      </c>
      <c r="B193">
        <v>1</v>
      </c>
      <c r="E193" t="s">
        <v>346</v>
      </c>
      <c r="F193" t="s">
        <v>219</v>
      </c>
      <c r="G193" t="s">
        <v>236</v>
      </c>
      <c r="H193" t="s">
        <v>20</v>
      </c>
      <c r="I193">
        <v>4</v>
      </c>
      <c r="J193">
        <v>0</v>
      </c>
      <c r="K193">
        <v>4</v>
      </c>
      <c r="O193">
        <f t="shared" si="185"/>
        <v>320.27999999999997</v>
      </c>
      <c r="P193">
        <f t="shared" si="224"/>
        <v>320.27999999999997</v>
      </c>
      <c r="Q193">
        <f t="shared" si="225"/>
        <v>0</v>
      </c>
      <c r="R193">
        <f t="shared" si="226"/>
        <v>0</v>
      </c>
      <c r="S193">
        <f t="shared" si="227"/>
        <v>0</v>
      </c>
      <c r="T193">
        <f t="shared" si="186"/>
        <v>0</v>
      </c>
      <c r="U193">
        <f t="shared" si="228"/>
        <v>0</v>
      </c>
      <c r="V193">
        <f t="shared" si="229"/>
        <v>0</v>
      </c>
      <c r="W193">
        <f t="shared" si="187"/>
        <v>0</v>
      </c>
      <c r="X193">
        <f t="shared" si="188"/>
        <v>0</v>
      </c>
      <c r="Y193">
        <f t="shared" si="189"/>
        <v>0</v>
      </c>
      <c r="AA193">
        <v>334399310</v>
      </c>
      <c r="AB193">
        <f t="shared" si="190"/>
        <v>80.069999999999993</v>
      </c>
      <c r="AC193">
        <f t="shared" ref="AC193:AC198" si="240">ROUND(((ES193*ROUND(1.02,7))),6)</f>
        <v>80.069999999999993</v>
      </c>
      <c r="AD193">
        <f t="shared" si="230"/>
        <v>0</v>
      </c>
      <c r="AE193">
        <f t="shared" si="231"/>
        <v>0</v>
      </c>
      <c r="AF193">
        <f t="shared" si="232"/>
        <v>0</v>
      </c>
      <c r="AG193">
        <f t="shared" si="192"/>
        <v>0</v>
      </c>
      <c r="AH193">
        <f t="shared" si="233"/>
        <v>0</v>
      </c>
      <c r="AI193">
        <f t="shared" si="234"/>
        <v>0</v>
      </c>
      <c r="AJ193">
        <f t="shared" si="193"/>
        <v>0</v>
      </c>
      <c r="AK193">
        <v>78.5</v>
      </c>
      <c r="AL193">
        <v>78.5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1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</v>
      </c>
      <c r="BM193">
        <v>1100</v>
      </c>
      <c r="BN193">
        <v>0</v>
      </c>
      <c r="BO193" t="s">
        <v>3</v>
      </c>
      <c r="BP193">
        <v>0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94"/>
        <v>320.27999999999997</v>
      </c>
      <c r="CQ193">
        <f t="shared" ref="CQ193:CQ198" si="241">(ROUND(AL193*BC193,2)*ROUND(1.02,7))</f>
        <v>80.070000000000007</v>
      </c>
      <c r="CR193">
        <f t="shared" si="235"/>
        <v>0</v>
      </c>
      <c r="CS193">
        <f t="shared" si="236"/>
        <v>0</v>
      </c>
      <c r="CT193">
        <f t="shared" si="237"/>
        <v>0</v>
      </c>
      <c r="CU193">
        <f t="shared" si="196"/>
        <v>0</v>
      </c>
      <c r="CV193">
        <f t="shared" si="238"/>
        <v>0</v>
      </c>
      <c r="CW193">
        <f t="shared" si="239"/>
        <v>0</v>
      </c>
      <c r="CX193">
        <f t="shared" si="197"/>
        <v>0</v>
      </c>
      <c r="CY193">
        <f t="shared" ref="CY193:CY198" si="242">(((S193+R193)*AT193)/100)</f>
        <v>0</v>
      </c>
      <c r="CZ193">
        <f t="shared" ref="CZ193:CZ198" si="243">(((S193+R193)*AU193)/100)</f>
        <v>0</v>
      </c>
      <c r="DC193" t="s">
        <v>3</v>
      </c>
      <c r="DD193" t="s">
        <v>237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1013</v>
      </c>
      <c r="DV193" t="s">
        <v>20</v>
      </c>
      <c r="DW193" t="s">
        <v>20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293259530</v>
      </c>
      <c r="EF193">
        <v>8</v>
      </c>
      <c r="EG193" t="s">
        <v>223</v>
      </c>
      <c r="EH193">
        <v>0</v>
      </c>
      <c r="EI193" t="s">
        <v>3</v>
      </c>
      <c r="EJ193">
        <v>1</v>
      </c>
      <c r="EK193">
        <v>1100</v>
      </c>
      <c r="EL193" t="s">
        <v>224</v>
      </c>
      <c r="EM193" t="s">
        <v>225</v>
      </c>
      <c r="EO193" t="s">
        <v>3</v>
      </c>
      <c r="EQ193">
        <v>131072</v>
      </c>
      <c r="ER193">
        <v>78.5</v>
      </c>
      <c r="ES193">
        <v>78.5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ref="FR193:FR224" si="244">ROUND(IF(BI193=3,GM193,0),2)</f>
        <v>0</v>
      </c>
      <c r="FS193">
        <v>0</v>
      </c>
      <c r="FX193">
        <v>0</v>
      </c>
      <c r="FY193">
        <v>0</v>
      </c>
      <c r="GA193" t="s">
        <v>227</v>
      </c>
      <c r="GD193">
        <v>1</v>
      </c>
      <c r="GF193">
        <v>88803033</v>
      </c>
      <c r="GG193">
        <v>2</v>
      </c>
      <c r="GH193">
        <v>0</v>
      </c>
      <c r="GI193">
        <v>-2</v>
      </c>
      <c r="GJ193">
        <v>0</v>
      </c>
      <c r="GK193">
        <v>0</v>
      </c>
      <c r="GL193">
        <f t="shared" ref="GL193:GL224" si="245">ROUND(IF(AND(BH193=3,BI193=3,FS193&lt;&gt;0),P193,0),2)</f>
        <v>0</v>
      </c>
      <c r="GM193">
        <f t="shared" si="200"/>
        <v>320.27999999999997</v>
      </c>
      <c r="GN193">
        <f t="shared" ref="GN193:GN224" si="246">IF(OR(BI193=0,BI193=1),GM193-GX193,0)</f>
        <v>320.27999999999997</v>
      </c>
      <c r="GO193">
        <f t="shared" ref="GO193:GO224" si="247">IF(BI193=2,GM193-GX193,0)</f>
        <v>0</v>
      </c>
      <c r="GP193">
        <f t="shared" ref="GP193:GP224" si="248">IF(BI193=4,GM193-GX193,0)</f>
        <v>0</v>
      </c>
      <c r="GR193">
        <v>0</v>
      </c>
      <c r="GS193">
        <v>4</v>
      </c>
      <c r="GT193">
        <v>0</v>
      </c>
      <c r="GU193" t="s">
        <v>3</v>
      </c>
      <c r="GV193">
        <f t="shared" si="201"/>
        <v>0</v>
      </c>
      <c r="GW193">
        <v>1</v>
      </c>
      <c r="GX193">
        <f t="shared" si="202"/>
        <v>0</v>
      </c>
      <c r="HA193">
        <v>0</v>
      </c>
      <c r="HB193">
        <v>0</v>
      </c>
      <c r="HC193">
        <f t="shared" si="203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45" x14ac:dyDescent="0.2">
      <c r="A194">
        <v>17</v>
      </c>
      <c r="B194">
        <v>1</v>
      </c>
      <c r="E194" t="s">
        <v>347</v>
      </c>
      <c r="F194" t="s">
        <v>219</v>
      </c>
      <c r="G194" t="s">
        <v>294</v>
      </c>
      <c r="H194" t="s">
        <v>295</v>
      </c>
      <c r="I194">
        <v>2</v>
      </c>
      <c r="J194">
        <v>0</v>
      </c>
      <c r="K194">
        <v>2</v>
      </c>
      <c r="O194">
        <f t="shared" ref="O194:O225" si="249">ROUND(CP194,2)</f>
        <v>569.98</v>
      </c>
      <c r="P194">
        <f t="shared" si="224"/>
        <v>569.98</v>
      </c>
      <c r="Q194">
        <f t="shared" si="225"/>
        <v>0</v>
      </c>
      <c r="R194">
        <f t="shared" si="226"/>
        <v>0</v>
      </c>
      <c r="S194">
        <f t="shared" si="227"/>
        <v>0</v>
      </c>
      <c r="T194">
        <f t="shared" ref="T194:T225" si="250">ROUND(CU194*I194,2)</f>
        <v>0</v>
      </c>
      <c r="U194">
        <f t="shared" si="228"/>
        <v>0</v>
      </c>
      <c r="V194">
        <f t="shared" si="229"/>
        <v>0</v>
      </c>
      <c r="W194">
        <f t="shared" ref="W194:W225" si="251">ROUND(CX194*I194,2)</f>
        <v>0</v>
      </c>
      <c r="X194">
        <f t="shared" ref="X194:X225" si="252">ROUND(CY194,2)</f>
        <v>0</v>
      </c>
      <c r="Y194">
        <f t="shared" ref="Y194:Y225" si="253">ROUND(CZ194,2)</f>
        <v>0</v>
      </c>
      <c r="AA194">
        <v>334399310</v>
      </c>
      <c r="AB194">
        <f t="shared" ref="AB194:AB225" si="254">ROUND((AC194+AD194+AF194),6)</f>
        <v>284.988</v>
      </c>
      <c r="AC194">
        <f t="shared" si="240"/>
        <v>284.988</v>
      </c>
      <c r="AD194">
        <f t="shared" si="230"/>
        <v>0</v>
      </c>
      <c r="AE194">
        <f t="shared" si="231"/>
        <v>0</v>
      </c>
      <c r="AF194">
        <f t="shared" si="232"/>
        <v>0</v>
      </c>
      <c r="AG194">
        <f t="shared" ref="AG194:AG225" si="255">ROUND((AP194),6)</f>
        <v>0</v>
      </c>
      <c r="AH194">
        <f t="shared" si="233"/>
        <v>0</v>
      </c>
      <c r="AI194">
        <f t="shared" si="234"/>
        <v>0</v>
      </c>
      <c r="AJ194">
        <f t="shared" ref="AJ194:AJ225" si="256">(AS194)</f>
        <v>0</v>
      </c>
      <c r="AK194">
        <v>279.39999999999998</v>
      </c>
      <c r="AL194">
        <v>279.39999999999998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1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ref="CP194:CP225" si="257">(P194+Q194+S194+R194)</f>
        <v>569.98</v>
      </c>
      <c r="CQ194">
        <f t="shared" si="241"/>
        <v>284.988</v>
      </c>
      <c r="CR194">
        <f t="shared" si="235"/>
        <v>0</v>
      </c>
      <c r="CS194">
        <f t="shared" si="236"/>
        <v>0</v>
      </c>
      <c r="CT194">
        <f t="shared" si="237"/>
        <v>0</v>
      </c>
      <c r="CU194">
        <f t="shared" ref="CU194:CU225" si="258">AG194</f>
        <v>0</v>
      </c>
      <c r="CV194">
        <f t="shared" si="238"/>
        <v>0</v>
      </c>
      <c r="CW194">
        <f t="shared" si="239"/>
        <v>0</v>
      </c>
      <c r="CX194">
        <f t="shared" ref="CX194:CX225" si="259">AJ194</f>
        <v>0</v>
      </c>
      <c r="CY194">
        <f t="shared" si="242"/>
        <v>0</v>
      </c>
      <c r="CZ194">
        <f t="shared" si="243"/>
        <v>0</v>
      </c>
      <c r="DC194" t="s">
        <v>3</v>
      </c>
      <c r="DD194" t="s">
        <v>237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1003</v>
      </c>
      <c r="DV194" t="s">
        <v>295</v>
      </c>
      <c r="DW194" t="s">
        <v>295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293259530</v>
      </c>
      <c r="EF194">
        <v>8</v>
      </c>
      <c r="EG194" t="s">
        <v>223</v>
      </c>
      <c r="EH194">
        <v>0</v>
      </c>
      <c r="EI194" t="s">
        <v>3</v>
      </c>
      <c r="EJ194">
        <v>1</v>
      </c>
      <c r="EK194">
        <v>1100</v>
      </c>
      <c r="EL194" t="s">
        <v>224</v>
      </c>
      <c r="EM194" t="s">
        <v>225</v>
      </c>
      <c r="EO194" t="s">
        <v>3</v>
      </c>
      <c r="EQ194">
        <v>131072</v>
      </c>
      <c r="ER194">
        <v>279.39999999999998</v>
      </c>
      <c r="ES194">
        <v>279.39999999999998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FQ194">
        <v>0</v>
      </c>
      <c r="FR194">
        <f t="shared" si="244"/>
        <v>0</v>
      </c>
      <c r="FS194">
        <v>0</v>
      </c>
      <c r="FX194">
        <v>0</v>
      </c>
      <c r="FY194">
        <v>0</v>
      </c>
      <c r="GA194" t="s">
        <v>227</v>
      </c>
      <c r="GD194">
        <v>1</v>
      </c>
      <c r="GF194">
        <v>487409565</v>
      </c>
      <c r="GG194">
        <v>2</v>
      </c>
      <c r="GH194">
        <v>0</v>
      </c>
      <c r="GI194">
        <v>-2</v>
      </c>
      <c r="GJ194">
        <v>0</v>
      </c>
      <c r="GK194">
        <v>0</v>
      </c>
      <c r="GL194">
        <f t="shared" si="245"/>
        <v>0</v>
      </c>
      <c r="GM194">
        <f t="shared" ref="GM194:GM225" si="260">ROUND(O194+X194+Y194,2)+GX194</f>
        <v>569.98</v>
      </c>
      <c r="GN194">
        <f t="shared" si="246"/>
        <v>569.98</v>
      </c>
      <c r="GO194">
        <f t="shared" si="247"/>
        <v>0</v>
      </c>
      <c r="GP194">
        <f t="shared" si="248"/>
        <v>0</v>
      </c>
      <c r="GR194">
        <v>0</v>
      </c>
      <c r="GS194">
        <v>4</v>
      </c>
      <c r="GT194">
        <v>0</v>
      </c>
      <c r="GU194" t="s">
        <v>3</v>
      </c>
      <c r="GV194">
        <f t="shared" ref="GV194:GV225" si="261">ROUND((GT194),6)</f>
        <v>0</v>
      </c>
      <c r="GW194">
        <v>1</v>
      </c>
      <c r="GX194">
        <f t="shared" ref="GX194:GX225" si="262">ROUND(HC194*I194,2)</f>
        <v>0</v>
      </c>
      <c r="HA194">
        <v>0</v>
      </c>
      <c r="HB194">
        <v>0</v>
      </c>
      <c r="HC194">
        <f t="shared" ref="HC194:HC225" si="263">GV194*GW194</f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45" x14ac:dyDescent="0.2">
      <c r="A195">
        <v>17</v>
      </c>
      <c r="B195">
        <v>1</v>
      </c>
      <c r="E195" t="s">
        <v>348</v>
      </c>
      <c r="F195" t="s">
        <v>219</v>
      </c>
      <c r="G195" t="s">
        <v>334</v>
      </c>
      <c r="H195" t="s">
        <v>20</v>
      </c>
      <c r="I195">
        <v>1</v>
      </c>
      <c r="J195">
        <v>0</v>
      </c>
      <c r="K195">
        <v>1</v>
      </c>
      <c r="O195">
        <f t="shared" si="249"/>
        <v>5852.07</v>
      </c>
      <c r="P195">
        <f t="shared" si="224"/>
        <v>5852.07</v>
      </c>
      <c r="Q195">
        <f t="shared" si="225"/>
        <v>0</v>
      </c>
      <c r="R195">
        <f t="shared" si="226"/>
        <v>0</v>
      </c>
      <c r="S195">
        <f t="shared" si="227"/>
        <v>0</v>
      </c>
      <c r="T195">
        <f t="shared" si="250"/>
        <v>0</v>
      </c>
      <c r="U195">
        <f t="shared" si="228"/>
        <v>0</v>
      </c>
      <c r="V195">
        <f t="shared" si="229"/>
        <v>0</v>
      </c>
      <c r="W195">
        <f t="shared" si="251"/>
        <v>0</v>
      </c>
      <c r="X195">
        <f t="shared" si="252"/>
        <v>0</v>
      </c>
      <c r="Y195">
        <f t="shared" si="253"/>
        <v>0</v>
      </c>
      <c r="AA195">
        <v>334399310</v>
      </c>
      <c r="AB195">
        <f t="shared" si="254"/>
        <v>5852.0663999999997</v>
      </c>
      <c r="AC195">
        <f t="shared" si="240"/>
        <v>5852.0663999999997</v>
      </c>
      <c r="AD195">
        <f t="shared" si="230"/>
        <v>0</v>
      </c>
      <c r="AE195">
        <f t="shared" si="231"/>
        <v>0</v>
      </c>
      <c r="AF195">
        <f t="shared" si="232"/>
        <v>0</v>
      </c>
      <c r="AG195">
        <f t="shared" si="255"/>
        <v>0</v>
      </c>
      <c r="AH195">
        <f t="shared" si="233"/>
        <v>0</v>
      </c>
      <c r="AI195">
        <f t="shared" si="234"/>
        <v>0</v>
      </c>
      <c r="AJ195">
        <f t="shared" si="256"/>
        <v>0</v>
      </c>
      <c r="AK195">
        <v>5737.32</v>
      </c>
      <c r="AL195">
        <v>5737.32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1100</v>
      </c>
      <c r="BN195">
        <v>0</v>
      </c>
      <c r="BO195" t="s">
        <v>3</v>
      </c>
      <c r="BP195">
        <v>0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B195" t="s">
        <v>3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257"/>
        <v>5852.07</v>
      </c>
      <c r="CQ195">
        <f t="shared" si="241"/>
        <v>5852.0663999999997</v>
      </c>
      <c r="CR195">
        <f t="shared" si="235"/>
        <v>0</v>
      </c>
      <c r="CS195">
        <f t="shared" si="236"/>
        <v>0</v>
      </c>
      <c r="CT195">
        <f t="shared" si="237"/>
        <v>0</v>
      </c>
      <c r="CU195">
        <f t="shared" si="258"/>
        <v>0</v>
      </c>
      <c r="CV195">
        <f t="shared" si="238"/>
        <v>0</v>
      </c>
      <c r="CW195">
        <f t="shared" si="239"/>
        <v>0</v>
      </c>
      <c r="CX195">
        <f t="shared" si="259"/>
        <v>0</v>
      </c>
      <c r="CY195">
        <f t="shared" si="242"/>
        <v>0</v>
      </c>
      <c r="CZ195">
        <f t="shared" si="243"/>
        <v>0</v>
      </c>
      <c r="DC195" t="s">
        <v>3</v>
      </c>
      <c r="DD195" t="s">
        <v>237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1013</v>
      </c>
      <c r="DV195" t="s">
        <v>20</v>
      </c>
      <c r="DW195" t="s">
        <v>20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293259530</v>
      </c>
      <c r="EF195">
        <v>8</v>
      </c>
      <c r="EG195" t="s">
        <v>223</v>
      </c>
      <c r="EH195">
        <v>0</v>
      </c>
      <c r="EI195" t="s">
        <v>3</v>
      </c>
      <c r="EJ195">
        <v>1</v>
      </c>
      <c r="EK195">
        <v>1100</v>
      </c>
      <c r="EL195" t="s">
        <v>224</v>
      </c>
      <c r="EM195" t="s">
        <v>225</v>
      </c>
      <c r="EO195" t="s">
        <v>3</v>
      </c>
      <c r="EQ195">
        <v>131072</v>
      </c>
      <c r="ER195">
        <v>5737.32</v>
      </c>
      <c r="ES195">
        <v>5737.32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FQ195">
        <v>0</v>
      </c>
      <c r="FR195">
        <f t="shared" si="244"/>
        <v>0</v>
      </c>
      <c r="FS195">
        <v>0</v>
      </c>
      <c r="FX195">
        <v>0</v>
      </c>
      <c r="FY195">
        <v>0</v>
      </c>
      <c r="GA195" t="s">
        <v>227</v>
      </c>
      <c r="GD195">
        <v>1</v>
      </c>
      <c r="GF195">
        <v>579712854</v>
      </c>
      <c r="GG195">
        <v>2</v>
      </c>
      <c r="GH195">
        <v>0</v>
      </c>
      <c r="GI195">
        <v>-2</v>
      </c>
      <c r="GJ195">
        <v>0</v>
      </c>
      <c r="GK195">
        <v>0</v>
      </c>
      <c r="GL195">
        <f t="shared" si="245"/>
        <v>0</v>
      </c>
      <c r="GM195">
        <f t="shared" si="260"/>
        <v>5852.07</v>
      </c>
      <c r="GN195">
        <f t="shared" si="246"/>
        <v>5852.07</v>
      </c>
      <c r="GO195">
        <f t="shared" si="247"/>
        <v>0</v>
      </c>
      <c r="GP195">
        <f t="shared" si="248"/>
        <v>0</v>
      </c>
      <c r="GR195">
        <v>0</v>
      </c>
      <c r="GS195">
        <v>4</v>
      </c>
      <c r="GT195">
        <v>0</v>
      </c>
      <c r="GU195" t="s">
        <v>3</v>
      </c>
      <c r="GV195">
        <f t="shared" si="261"/>
        <v>0</v>
      </c>
      <c r="GW195">
        <v>1</v>
      </c>
      <c r="GX195">
        <f t="shared" si="262"/>
        <v>0</v>
      </c>
      <c r="HA195">
        <v>0</v>
      </c>
      <c r="HB195">
        <v>0</v>
      </c>
      <c r="HC195">
        <f t="shared" si="263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45" x14ac:dyDescent="0.2">
      <c r="A196">
        <v>17</v>
      </c>
      <c r="B196">
        <v>1</v>
      </c>
      <c r="E196" t="s">
        <v>349</v>
      </c>
      <c r="F196" t="s">
        <v>219</v>
      </c>
      <c r="G196" t="s">
        <v>336</v>
      </c>
      <c r="H196" t="s">
        <v>20</v>
      </c>
      <c r="I196">
        <v>1</v>
      </c>
      <c r="J196">
        <v>0</v>
      </c>
      <c r="K196">
        <v>1</v>
      </c>
      <c r="O196">
        <f t="shared" si="249"/>
        <v>988.38</v>
      </c>
      <c r="P196">
        <f t="shared" si="224"/>
        <v>988.38</v>
      </c>
      <c r="Q196">
        <f t="shared" si="225"/>
        <v>0</v>
      </c>
      <c r="R196">
        <f t="shared" si="226"/>
        <v>0</v>
      </c>
      <c r="S196">
        <f t="shared" si="227"/>
        <v>0</v>
      </c>
      <c r="T196">
        <f t="shared" si="250"/>
        <v>0</v>
      </c>
      <c r="U196">
        <f t="shared" si="228"/>
        <v>0</v>
      </c>
      <c r="V196">
        <f t="shared" si="229"/>
        <v>0</v>
      </c>
      <c r="W196">
        <f t="shared" si="251"/>
        <v>0</v>
      </c>
      <c r="X196">
        <f t="shared" si="252"/>
        <v>0</v>
      </c>
      <c r="Y196">
        <f t="shared" si="253"/>
        <v>0</v>
      </c>
      <c r="AA196">
        <v>334399310</v>
      </c>
      <c r="AB196">
        <f t="shared" si="254"/>
        <v>988.38</v>
      </c>
      <c r="AC196">
        <f t="shared" si="240"/>
        <v>988.38</v>
      </c>
      <c r="AD196">
        <f t="shared" si="230"/>
        <v>0</v>
      </c>
      <c r="AE196">
        <f t="shared" si="231"/>
        <v>0</v>
      </c>
      <c r="AF196">
        <f t="shared" si="232"/>
        <v>0</v>
      </c>
      <c r="AG196">
        <f t="shared" si="255"/>
        <v>0</v>
      </c>
      <c r="AH196">
        <f t="shared" si="233"/>
        <v>0</v>
      </c>
      <c r="AI196">
        <f t="shared" si="234"/>
        <v>0</v>
      </c>
      <c r="AJ196">
        <f t="shared" si="256"/>
        <v>0</v>
      </c>
      <c r="AK196">
        <v>969</v>
      </c>
      <c r="AL196">
        <v>969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1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1</v>
      </c>
      <c r="BJ196" t="s">
        <v>3</v>
      </c>
      <c r="BM196">
        <v>1100</v>
      </c>
      <c r="BN196">
        <v>0</v>
      </c>
      <c r="BO196" t="s">
        <v>3</v>
      </c>
      <c r="BP196">
        <v>0</v>
      </c>
      <c r="BQ196">
        <v>8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B196" t="s">
        <v>3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257"/>
        <v>988.38</v>
      </c>
      <c r="CQ196">
        <f t="shared" si="241"/>
        <v>988.38</v>
      </c>
      <c r="CR196">
        <f t="shared" si="235"/>
        <v>0</v>
      </c>
      <c r="CS196">
        <f t="shared" si="236"/>
        <v>0</v>
      </c>
      <c r="CT196">
        <f t="shared" si="237"/>
        <v>0</v>
      </c>
      <c r="CU196">
        <f t="shared" si="258"/>
        <v>0</v>
      </c>
      <c r="CV196">
        <f t="shared" si="238"/>
        <v>0</v>
      </c>
      <c r="CW196">
        <f t="shared" si="239"/>
        <v>0</v>
      </c>
      <c r="CX196">
        <f t="shared" si="259"/>
        <v>0</v>
      </c>
      <c r="CY196">
        <f t="shared" si="242"/>
        <v>0</v>
      </c>
      <c r="CZ196">
        <f t="shared" si="243"/>
        <v>0</v>
      </c>
      <c r="DC196" t="s">
        <v>3</v>
      </c>
      <c r="DD196" t="s">
        <v>237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1013</v>
      </c>
      <c r="DV196" t="s">
        <v>20</v>
      </c>
      <c r="DW196" t="s">
        <v>20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293259530</v>
      </c>
      <c r="EF196">
        <v>8</v>
      </c>
      <c r="EG196" t="s">
        <v>223</v>
      </c>
      <c r="EH196">
        <v>0</v>
      </c>
      <c r="EI196" t="s">
        <v>3</v>
      </c>
      <c r="EJ196">
        <v>1</v>
      </c>
      <c r="EK196">
        <v>1100</v>
      </c>
      <c r="EL196" t="s">
        <v>224</v>
      </c>
      <c r="EM196" t="s">
        <v>225</v>
      </c>
      <c r="EO196" t="s">
        <v>3</v>
      </c>
      <c r="EQ196">
        <v>131072</v>
      </c>
      <c r="ER196">
        <v>969</v>
      </c>
      <c r="ES196">
        <v>969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244"/>
        <v>0</v>
      </c>
      <c r="FS196">
        <v>0</v>
      </c>
      <c r="FX196">
        <v>0</v>
      </c>
      <c r="FY196">
        <v>0</v>
      </c>
      <c r="GA196" t="s">
        <v>227</v>
      </c>
      <c r="GD196">
        <v>1</v>
      </c>
      <c r="GF196">
        <v>-314672733</v>
      </c>
      <c r="GG196">
        <v>2</v>
      </c>
      <c r="GH196">
        <v>0</v>
      </c>
      <c r="GI196">
        <v>-2</v>
      </c>
      <c r="GJ196">
        <v>0</v>
      </c>
      <c r="GK196">
        <v>0</v>
      </c>
      <c r="GL196">
        <f t="shared" si="245"/>
        <v>0</v>
      </c>
      <c r="GM196">
        <f t="shared" si="260"/>
        <v>988.38</v>
      </c>
      <c r="GN196">
        <f t="shared" si="246"/>
        <v>988.38</v>
      </c>
      <c r="GO196">
        <f t="shared" si="247"/>
        <v>0</v>
      </c>
      <c r="GP196">
        <f t="shared" si="248"/>
        <v>0</v>
      </c>
      <c r="GR196">
        <v>0</v>
      </c>
      <c r="GS196">
        <v>4</v>
      </c>
      <c r="GT196">
        <v>0</v>
      </c>
      <c r="GU196" t="s">
        <v>3</v>
      </c>
      <c r="GV196">
        <f t="shared" si="261"/>
        <v>0</v>
      </c>
      <c r="GW196">
        <v>1</v>
      </c>
      <c r="GX196">
        <f t="shared" si="262"/>
        <v>0</v>
      </c>
      <c r="HA196">
        <v>0</v>
      </c>
      <c r="HB196">
        <v>0</v>
      </c>
      <c r="HC196">
        <f t="shared" si="263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45" x14ac:dyDescent="0.2">
      <c r="A197">
        <v>17</v>
      </c>
      <c r="B197">
        <v>1</v>
      </c>
      <c r="E197" t="s">
        <v>350</v>
      </c>
      <c r="F197" t="s">
        <v>219</v>
      </c>
      <c r="G197" t="s">
        <v>243</v>
      </c>
      <c r="H197" t="s">
        <v>20</v>
      </c>
      <c r="I197">
        <v>2</v>
      </c>
      <c r="J197">
        <v>0</v>
      </c>
      <c r="K197">
        <v>2</v>
      </c>
      <c r="O197">
        <f t="shared" si="249"/>
        <v>71.400000000000006</v>
      </c>
      <c r="P197">
        <f t="shared" si="224"/>
        <v>71.400000000000006</v>
      </c>
      <c r="Q197">
        <f t="shared" si="225"/>
        <v>0</v>
      </c>
      <c r="R197">
        <f t="shared" si="226"/>
        <v>0</v>
      </c>
      <c r="S197">
        <f t="shared" si="227"/>
        <v>0</v>
      </c>
      <c r="T197">
        <f t="shared" si="250"/>
        <v>0</v>
      </c>
      <c r="U197">
        <f t="shared" si="228"/>
        <v>0</v>
      </c>
      <c r="V197">
        <f t="shared" si="229"/>
        <v>0</v>
      </c>
      <c r="W197">
        <f t="shared" si="251"/>
        <v>0</v>
      </c>
      <c r="X197">
        <f t="shared" si="252"/>
        <v>0</v>
      </c>
      <c r="Y197">
        <f t="shared" si="253"/>
        <v>0</v>
      </c>
      <c r="AA197">
        <v>334399310</v>
      </c>
      <c r="AB197">
        <f t="shared" si="254"/>
        <v>35.700000000000003</v>
      </c>
      <c r="AC197">
        <f t="shared" si="240"/>
        <v>35.700000000000003</v>
      </c>
      <c r="AD197">
        <f t="shared" si="230"/>
        <v>0</v>
      </c>
      <c r="AE197">
        <f t="shared" si="231"/>
        <v>0</v>
      </c>
      <c r="AF197">
        <f t="shared" si="232"/>
        <v>0</v>
      </c>
      <c r="AG197">
        <f t="shared" si="255"/>
        <v>0</v>
      </c>
      <c r="AH197">
        <f t="shared" si="233"/>
        <v>0</v>
      </c>
      <c r="AI197">
        <f t="shared" si="234"/>
        <v>0</v>
      </c>
      <c r="AJ197">
        <f t="shared" si="256"/>
        <v>0</v>
      </c>
      <c r="AK197">
        <v>35</v>
      </c>
      <c r="AL197">
        <v>35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1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1</v>
      </c>
      <c r="BJ197" t="s">
        <v>3</v>
      </c>
      <c r="BM197">
        <v>1100</v>
      </c>
      <c r="BN197">
        <v>0</v>
      </c>
      <c r="BO197" t="s">
        <v>3</v>
      </c>
      <c r="BP197">
        <v>0</v>
      </c>
      <c r="BQ197">
        <v>8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B197" t="s">
        <v>3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257"/>
        <v>71.400000000000006</v>
      </c>
      <c r="CQ197">
        <f t="shared" si="241"/>
        <v>35.700000000000003</v>
      </c>
      <c r="CR197">
        <f t="shared" si="235"/>
        <v>0</v>
      </c>
      <c r="CS197">
        <f t="shared" si="236"/>
        <v>0</v>
      </c>
      <c r="CT197">
        <f t="shared" si="237"/>
        <v>0</v>
      </c>
      <c r="CU197">
        <f t="shared" si="258"/>
        <v>0</v>
      </c>
      <c r="CV197">
        <f t="shared" si="238"/>
        <v>0</v>
      </c>
      <c r="CW197">
        <f t="shared" si="239"/>
        <v>0</v>
      </c>
      <c r="CX197">
        <f t="shared" si="259"/>
        <v>0</v>
      </c>
      <c r="CY197">
        <f t="shared" si="242"/>
        <v>0</v>
      </c>
      <c r="CZ197">
        <f t="shared" si="243"/>
        <v>0</v>
      </c>
      <c r="DC197" t="s">
        <v>3</v>
      </c>
      <c r="DD197" t="s">
        <v>237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1013</v>
      </c>
      <c r="DV197" t="s">
        <v>20</v>
      </c>
      <c r="DW197" t="s">
        <v>20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293259530</v>
      </c>
      <c r="EF197">
        <v>8</v>
      </c>
      <c r="EG197" t="s">
        <v>223</v>
      </c>
      <c r="EH197">
        <v>0</v>
      </c>
      <c r="EI197" t="s">
        <v>3</v>
      </c>
      <c r="EJ197">
        <v>1</v>
      </c>
      <c r="EK197">
        <v>1100</v>
      </c>
      <c r="EL197" t="s">
        <v>224</v>
      </c>
      <c r="EM197" t="s">
        <v>225</v>
      </c>
      <c r="EO197" t="s">
        <v>3</v>
      </c>
      <c r="EQ197">
        <v>131072</v>
      </c>
      <c r="ER197">
        <v>35</v>
      </c>
      <c r="ES197">
        <v>35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244"/>
        <v>0</v>
      </c>
      <c r="FS197">
        <v>0</v>
      </c>
      <c r="FX197">
        <v>0</v>
      </c>
      <c r="FY197">
        <v>0</v>
      </c>
      <c r="GA197" t="s">
        <v>227</v>
      </c>
      <c r="GD197">
        <v>1</v>
      </c>
      <c r="GF197">
        <v>-43936984</v>
      </c>
      <c r="GG197">
        <v>2</v>
      </c>
      <c r="GH197">
        <v>0</v>
      </c>
      <c r="GI197">
        <v>-2</v>
      </c>
      <c r="GJ197">
        <v>0</v>
      </c>
      <c r="GK197">
        <v>0</v>
      </c>
      <c r="GL197">
        <f t="shared" si="245"/>
        <v>0</v>
      </c>
      <c r="GM197">
        <f t="shared" si="260"/>
        <v>71.400000000000006</v>
      </c>
      <c r="GN197">
        <f t="shared" si="246"/>
        <v>71.400000000000006</v>
      </c>
      <c r="GO197">
        <f t="shared" si="247"/>
        <v>0</v>
      </c>
      <c r="GP197">
        <f t="shared" si="248"/>
        <v>0</v>
      </c>
      <c r="GR197">
        <v>0</v>
      </c>
      <c r="GS197">
        <v>4</v>
      </c>
      <c r="GT197">
        <v>0</v>
      </c>
      <c r="GU197" t="s">
        <v>3</v>
      </c>
      <c r="GV197">
        <f t="shared" si="261"/>
        <v>0</v>
      </c>
      <c r="GW197">
        <v>1</v>
      </c>
      <c r="GX197">
        <f t="shared" si="262"/>
        <v>0</v>
      </c>
      <c r="HA197">
        <v>0</v>
      </c>
      <c r="HB197">
        <v>0</v>
      </c>
      <c r="HC197">
        <f t="shared" si="263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45" x14ac:dyDescent="0.2">
      <c r="A198">
        <v>17</v>
      </c>
      <c r="B198">
        <v>1</v>
      </c>
      <c r="E198" t="s">
        <v>351</v>
      </c>
      <c r="F198" t="s">
        <v>219</v>
      </c>
      <c r="G198" t="s">
        <v>245</v>
      </c>
      <c r="H198" t="s">
        <v>20</v>
      </c>
      <c r="I198">
        <v>3</v>
      </c>
      <c r="J198">
        <v>0</v>
      </c>
      <c r="K198">
        <v>3</v>
      </c>
      <c r="O198">
        <f t="shared" si="249"/>
        <v>6387.44</v>
      </c>
      <c r="P198">
        <f t="shared" si="224"/>
        <v>6387.44</v>
      </c>
      <c r="Q198">
        <f t="shared" si="225"/>
        <v>0</v>
      </c>
      <c r="R198">
        <f t="shared" si="226"/>
        <v>0</v>
      </c>
      <c r="S198">
        <f t="shared" si="227"/>
        <v>0</v>
      </c>
      <c r="T198">
        <f t="shared" si="250"/>
        <v>0</v>
      </c>
      <c r="U198">
        <f t="shared" si="228"/>
        <v>0</v>
      </c>
      <c r="V198">
        <f t="shared" si="229"/>
        <v>0</v>
      </c>
      <c r="W198">
        <f t="shared" si="251"/>
        <v>0</v>
      </c>
      <c r="X198">
        <f t="shared" si="252"/>
        <v>0</v>
      </c>
      <c r="Y198">
        <f t="shared" si="253"/>
        <v>0</v>
      </c>
      <c r="AA198">
        <v>334399310</v>
      </c>
      <c r="AB198">
        <f t="shared" si="254"/>
        <v>2129.1480000000001</v>
      </c>
      <c r="AC198">
        <f t="shared" si="240"/>
        <v>2129.1480000000001</v>
      </c>
      <c r="AD198">
        <f t="shared" si="230"/>
        <v>0</v>
      </c>
      <c r="AE198">
        <f t="shared" si="231"/>
        <v>0</v>
      </c>
      <c r="AF198">
        <f t="shared" si="232"/>
        <v>0</v>
      </c>
      <c r="AG198">
        <f t="shared" si="255"/>
        <v>0</v>
      </c>
      <c r="AH198">
        <f t="shared" si="233"/>
        <v>0</v>
      </c>
      <c r="AI198">
        <f t="shared" si="234"/>
        <v>0</v>
      </c>
      <c r="AJ198">
        <f t="shared" si="256"/>
        <v>0</v>
      </c>
      <c r="AK198">
        <v>2087.4</v>
      </c>
      <c r="AL198">
        <v>2087.4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1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</v>
      </c>
      <c r="BM198">
        <v>1100</v>
      </c>
      <c r="BN198">
        <v>0</v>
      </c>
      <c r="BO198" t="s">
        <v>3</v>
      </c>
      <c r="BP198">
        <v>0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257"/>
        <v>6387.44</v>
      </c>
      <c r="CQ198">
        <f t="shared" si="241"/>
        <v>2129.1480000000001</v>
      </c>
      <c r="CR198">
        <f t="shared" si="235"/>
        <v>0</v>
      </c>
      <c r="CS198">
        <f t="shared" si="236"/>
        <v>0</v>
      </c>
      <c r="CT198">
        <f t="shared" si="237"/>
        <v>0</v>
      </c>
      <c r="CU198">
        <f t="shared" si="258"/>
        <v>0</v>
      </c>
      <c r="CV198">
        <f t="shared" si="238"/>
        <v>0</v>
      </c>
      <c r="CW198">
        <f t="shared" si="239"/>
        <v>0</v>
      </c>
      <c r="CX198">
        <f t="shared" si="259"/>
        <v>0</v>
      </c>
      <c r="CY198">
        <f t="shared" si="242"/>
        <v>0</v>
      </c>
      <c r="CZ198">
        <f t="shared" si="243"/>
        <v>0</v>
      </c>
      <c r="DC198" t="s">
        <v>3</v>
      </c>
      <c r="DD198" t="s">
        <v>237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1013</v>
      </c>
      <c r="DV198" t="s">
        <v>20</v>
      </c>
      <c r="DW198" t="s">
        <v>20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293259530</v>
      </c>
      <c r="EF198">
        <v>8</v>
      </c>
      <c r="EG198" t="s">
        <v>223</v>
      </c>
      <c r="EH198">
        <v>0</v>
      </c>
      <c r="EI198" t="s">
        <v>3</v>
      </c>
      <c r="EJ198">
        <v>1</v>
      </c>
      <c r="EK198">
        <v>1100</v>
      </c>
      <c r="EL198" t="s">
        <v>224</v>
      </c>
      <c r="EM198" t="s">
        <v>225</v>
      </c>
      <c r="EO198" t="s">
        <v>3</v>
      </c>
      <c r="EQ198">
        <v>0</v>
      </c>
      <c r="ER198">
        <v>2087.4</v>
      </c>
      <c r="ES198">
        <v>2087.4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244"/>
        <v>0</v>
      </c>
      <c r="FS198">
        <v>0</v>
      </c>
      <c r="FX198">
        <v>0</v>
      </c>
      <c r="FY198">
        <v>0</v>
      </c>
      <c r="GA198" t="s">
        <v>227</v>
      </c>
      <c r="GD198">
        <v>1</v>
      </c>
      <c r="GF198">
        <v>-1361346005</v>
      </c>
      <c r="GG198">
        <v>2</v>
      </c>
      <c r="GH198">
        <v>0</v>
      </c>
      <c r="GI198">
        <v>-2</v>
      </c>
      <c r="GJ198">
        <v>0</v>
      </c>
      <c r="GK198">
        <v>0</v>
      </c>
      <c r="GL198">
        <f t="shared" si="245"/>
        <v>0</v>
      </c>
      <c r="GM198">
        <f t="shared" si="260"/>
        <v>6387.44</v>
      </c>
      <c r="GN198">
        <f t="shared" si="246"/>
        <v>6387.44</v>
      </c>
      <c r="GO198">
        <f t="shared" si="247"/>
        <v>0</v>
      </c>
      <c r="GP198">
        <f t="shared" si="248"/>
        <v>0</v>
      </c>
      <c r="GR198">
        <v>0</v>
      </c>
      <c r="GS198">
        <v>4</v>
      </c>
      <c r="GT198">
        <v>0</v>
      </c>
      <c r="GU198" t="s">
        <v>3</v>
      </c>
      <c r="GV198">
        <f t="shared" si="261"/>
        <v>0</v>
      </c>
      <c r="GW198">
        <v>1</v>
      </c>
      <c r="GX198">
        <f t="shared" si="262"/>
        <v>0</v>
      </c>
      <c r="HA198">
        <v>0</v>
      </c>
      <c r="HB198">
        <v>0</v>
      </c>
      <c r="HC198">
        <f t="shared" si="263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45" x14ac:dyDescent="0.2">
      <c r="A199">
        <v>17</v>
      </c>
      <c r="B199">
        <v>1</v>
      </c>
      <c r="E199" t="s">
        <v>3</v>
      </c>
      <c r="F199" t="s">
        <v>246</v>
      </c>
      <c r="G199" t="s">
        <v>247</v>
      </c>
      <c r="H199" t="s">
        <v>248</v>
      </c>
      <c r="I199">
        <f>ROUND(3/100,7)</f>
        <v>0.03</v>
      </c>
      <c r="J199">
        <v>0</v>
      </c>
      <c r="K199">
        <f>ROUND(3/100,7)</f>
        <v>0.03</v>
      </c>
      <c r="O199">
        <f t="shared" si="249"/>
        <v>1214.8599999999999</v>
      </c>
      <c r="P199">
        <f t="shared" si="224"/>
        <v>1214.8599999999999</v>
      </c>
      <c r="Q199">
        <f t="shared" si="225"/>
        <v>0</v>
      </c>
      <c r="R199">
        <f t="shared" si="226"/>
        <v>0</v>
      </c>
      <c r="S199">
        <f t="shared" si="227"/>
        <v>0</v>
      </c>
      <c r="T199">
        <f t="shared" si="250"/>
        <v>0</v>
      </c>
      <c r="U199">
        <f t="shared" si="228"/>
        <v>0</v>
      </c>
      <c r="V199">
        <f t="shared" si="229"/>
        <v>0</v>
      </c>
      <c r="W199">
        <f t="shared" si="251"/>
        <v>0</v>
      </c>
      <c r="X199">
        <f t="shared" si="252"/>
        <v>0</v>
      </c>
      <c r="Y199">
        <f t="shared" si="253"/>
        <v>0</v>
      </c>
      <c r="AA199">
        <v>-1</v>
      </c>
      <c r="AB199">
        <f t="shared" si="254"/>
        <v>43543.49</v>
      </c>
      <c r="AC199">
        <f>ROUND((ES199),6)</f>
        <v>43543.49</v>
      </c>
      <c r="AD199">
        <f t="shared" si="230"/>
        <v>0</v>
      </c>
      <c r="AE199">
        <f t="shared" si="231"/>
        <v>0</v>
      </c>
      <c r="AF199">
        <f t="shared" si="232"/>
        <v>0</v>
      </c>
      <c r="AG199">
        <f t="shared" si="255"/>
        <v>0</v>
      </c>
      <c r="AH199">
        <f t="shared" si="233"/>
        <v>0</v>
      </c>
      <c r="AI199">
        <f t="shared" si="234"/>
        <v>0</v>
      </c>
      <c r="AJ199">
        <f t="shared" si="256"/>
        <v>0</v>
      </c>
      <c r="AK199">
        <v>43543.49</v>
      </c>
      <c r="AL199">
        <v>43543.49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0.93</v>
      </c>
      <c r="BD199" t="s">
        <v>3</v>
      </c>
      <c r="BE199" t="s">
        <v>3</v>
      </c>
      <c r="BF199" t="s">
        <v>3</v>
      </c>
      <c r="BG199" t="s">
        <v>3</v>
      </c>
      <c r="BH199">
        <v>3</v>
      </c>
      <c r="BI199">
        <v>2</v>
      </c>
      <c r="BJ199" t="s">
        <v>249</v>
      </c>
      <c r="BM199">
        <v>500002</v>
      </c>
      <c r="BN199">
        <v>0</v>
      </c>
      <c r="BO199" t="s">
        <v>246</v>
      </c>
      <c r="BP199">
        <v>1</v>
      </c>
      <c r="BQ199">
        <v>12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0</v>
      </c>
      <c r="CA199">
        <v>0</v>
      </c>
      <c r="CB199" t="s">
        <v>3</v>
      </c>
      <c r="CE199">
        <v>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257"/>
        <v>1214.8599999999999</v>
      </c>
      <c r="CQ199">
        <f>ROUND(AL199*BC199,2)</f>
        <v>40495.449999999997</v>
      </c>
      <c r="CR199">
        <f t="shared" si="235"/>
        <v>0</v>
      </c>
      <c r="CS199">
        <f t="shared" si="236"/>
        <v>0</v>
      </c>
      <c r="CT199">
        <f t="shared" si="237"/>
        <v>0</v>
      </c>
      <c r="CU199">
        <f t="shared" si="258"/>
        <v>0</v>
      </c>
      <c r="CV199">
        <f t="shared" si="238"/>
        <v>0</v>
      </c>
      <c r="CW199">
        <f t="shared" si="239"/>
        <v>0</v>
      </c>
      <c r="CX199">
        <f t="shared" si="259"/>
        <v>0</v>
      </c>
      <c r="CY199">
        <f>0</f>
        <v>0</v>
      </c>
      <c r="CZ199">
        <f>0</f>
        <v>0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0</v>
      </c>
      <c r="DO199">
        <v>0</v>
      </c>
      <c r="DP199">
        <v>1</v>
      </c>
      <c r="DQ199">
        <v>1</v>
      </c>
      <c r="DU199">
        <v>1013</v>
      </c>
      <c r="DV199" t="s">
        <v>248</v>
      </c>
      <c r="DW199" t="s">
        <v>248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293259285</v>
      </c>
      <c r="EF199">
        <v>12</v>
      </c>
      <c r="EG199" t="s">
        <v>250</v>
      </c>
      <c r="EH199">
        <v>0</v>
      </c>
      <c r="EI199" t="s">
        <v>3</v>
      </c>
      <c r="EJ199">
        <v>2</v>
      </c>
      <c r="EK199">
        <v>500002</v>
      </c>
      <c r="EL199" t="s">
        <v>251</v>
      </c>
      <c r="EM199" t="s">
        <v>252</v>
      </c>
      <c r="EO199" t="s">
        <v>3</v>
      </c>
      <c r="EQ199">
        <v>132096</v>
      </c>
      <c r="ER199">
        <v>43543.49</v>
      </c>
      <c r="ES199">
        <v>43543.49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244"/>
        <v>0</v>
      </c>
      <c r="FS199">
        <v>0</v>
      </c>
      <c r="FX199">
        <v>0</v>
      </c>
      <c r="FY199">
        <v>0</v>
      </c>
      <c r="GA199" t="s">
        <v>3</v>
      </c>
      <c r="GD199">
        <v>1</v>
      </c>
      <c r="GF199">
        <v>1383073086</v>
      </c>
      <c r="GG199">
        <v>2</v>
      </c>
      <c r="GH199">
        <v>1</v>
      </c>
      <c r="GI199">
        <v>2</v>
      </c>
      <c r="GJ199">
        <v>0</v>
      </c>
      <c r="GK199">
        <v>0</v>
      </c>
      <c r="GL199">
        <f t="shared" si="245"/>
        <v>0</v>
      </c>
      <c r="GM199">
        <f t="shared" si="260"/>
        <v>1214.8599999999999</v>
      </c>
      <c r="GN199">
        <f t="shared" si="246"/>
        <v>0</v>
      </c>
      <c r="GO199">
        <f t="shared" si="247"/>
        <v>1214.8599999999999</v>
      </c>
      <c r="GP199">
        <f t="shared" si="248"/>
        <v>0</v>
      </c>
      <c r="GR199">
        <v>0</v>
      </c>
      <c r="GS199">
        <v>3</v>
      </c>
      <c r="GT199">
        <v>0</v>
      </c>
      <c r="GU199" t="s">
        <v>3</v>
      </c>
      <c r="GV199">
        <f t="shared" si="261"/>
        <v>0</v>
      </c>
      <c r="GW199">
        <v>1</v>
      </c>
      <c r="GX199">
        <f t="shared" si="262"/>
        <v>0</v>
      </c>
      <c r="HA199">
        <v>0</v>
      </c>
      <c r="HB199">
        <v>0</v>
      </c>
      <c r="HC199">
        <f t="shared" si="263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45" x14ac:dyDescent="0.2">
      <c r="A200">
        <v>17</v>
      </c>
      <c r="B200">
        <v>1</v>
      </c>
      <c r="E200" t="s">
        <v>352</v>
      </c>
      <c r="F200" t="s">
        <v>219</v>
      </c>
      <c r="G200" t="s">
        <v>254</v>
      </c>
      <c r="H200" t="s">
        <v>20</v>
      </c>
      <c r="I200">
        <v>3</v>
      </c>
      <c r="J200">
        <v>0</v>
      </c>
      <c r="K200">
        <v>3</v>
      </c>
      <c r="O200">
        <f t="shared" si="249"/>
        <v>35.19</v>
      </c>
      <c r="P200">
        <f t="shared" si="224"/>
        <v>35.19</v>
      </c>
      <c r="Q200">
        <f t="shared" si="225"/>
        <v>0</v>
      </c>
      <c r="R200">
        <f t="shared" si="226"/>
        <v>0</v>
      </c>
      <c r="S200">
        <f t="shared" si="227"/>
        <v>0</v>
      </c>
      <c r="T200">
        <f t="shared" si="250"/>
        <v>0</v>
      </c>
      <c r="U200">
        <f t="shared" si="228"/>
        <v>0</v>
      </c>
      <c r="V200">
        <f t="shared" si="229"/>
        <v>0</v>
      </c>
      <c r="W200">
        <f t="shared" si="251"/>
        <v>0</v>
      </c>
      <c r="X200">
        <f t="shared" si="252"/>
        <v>0</v>
      </c>
      <c r="Y200">
        <f t="shared" si="253"/>
        <v>0</v>
      </c>
      <c r="AA200">
        <v>334399310</v>
      </c>
      <c r="AB200">
        <f t="shared" si="254"/>
        <v>11.73</v>
      </c>
      <c r="AC200">
        <f>ROUND(((ES200*ROUND(1.02,7))),6)</f>
        <v>11.73</v>
      </c>
      <c r="AD200">
        <f t="shared" si="230"/>
        <v>0</v>
      </c>
      <c r="AE200">
        <f t="shared" si="231"/>
        <v>0</v>
      </c>
      <c r="AF200">
        <f t="shared" si="232"/>
        <v>0</v>
      </c>
      <c r="AG200">
        <f t="shared" si="255"/>
        <v>0</v>
      </c>
      <c r="AH200">
        <f t="shared" si="233"/>
        <v>0</v>
      </c>
      <c r="AI200">
        <f t="shared" si="234"/>
        <v>0</v>
      </c>
      <c r="AJ200">
        <f t="shared" si="256"/>
        <v>0</v>
      </c>
      <c r="AK200">
        <v>11.5</v>
      </c>
      <c r="AL200">
        <v>11.5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1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3</v>
      </c>
      <c r="BM200">
        <v>1100</v>
      </c>
      <c r="BN200">
        <v>0</v>
      </c>
      <c r="BO200" t="s">
        <v>3</v>
      </c>
      <c r="BP200">
        <v>0</v>
      </c>
      <c r="BQ200">
        <v>8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257"/>
        <v>35.19</v>
      </c>
      <c r="CQ200">
        <f>(ROUND(AL200*BC200,2)*ROUND(1.02,7))</f>
        <v>11.73</v>
      </c>
      <c r="CR200">
        <f t="shared" si="235"/>
        <v>0</v>
      </c>
      <c r="CS200">
        <f t="shared" si="236"/>
        <v>0</v>
      </c>
      <c r="CT200">
        <f t="shared" si="237"/>
        <v>0</v>
      </c>
      <c r="CU200">
        <f t="shared" si="258"/>
        <v>0</v>
      </c>
      <c r="CV200">
        <f t="shared" si="238"/>
        <v>0</v>
      </c>
      <c r="CW200">
        <f t="shared" si="239"/>
        <v>0</v>
      </c>
      <c r="CX200">
        <f t="shared" si="259"/>
        <v>0</v>
      </c>
      <c r="CY200">
        <f>(((S200+R200)*AT200)/100)</f>
        <v>0</v>
      </c>
      <c r="CZ200">
        <f>(((S200+R200)*AU200)/100)</f>
        <v>0</v>
      </c>
      <c r="DC200" t="s">
        <v>3</v>
      </c>
      <c r="DD200" t="s">
        <v>237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0</v>
      </c>
      <c r="DO200">
        <v>0</v>
      </c>
      <c r="DP200">
        <v>1</v>
      </c>
      <c r="DQ200">
        <v>1</v>
      </c>
      <c r="DU200">
        <v>1013</v>
      </c>
      <c r="DV200" t="s">
        <v>20</v>
      </c>
      <c r="DW200" t="s">
        <v>20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293259530</v>
      </c>
      <c r="EF200">
        <v>8</v>
      </c>
      <c r="EG200" t="s">
        <v>223</v>
      </c>
      <c r="EH200">
        <v>0</v>
      </c>
      <c r="EI200" t="s">
        <v>3</v>
      </c>
      <c r="EJ200">
        <v>1</v>
      </c>
      <c r="EK200">
        <v>1100</v>
      </c>
      <c r="EL200" t="s">
        <v>224</v>
      </c>
      <c r="EM200" t="s">
        <v>225</v>
      </c>
      <c r="EO200" t="s">
        <v>3</v>
      </c>
      <c r="EQ200">
        <v>131072</v>
      </c>
      <c r="ER200">
        <v>11.5</v>
      </c>
      <c r="ES200">
        <v>11.5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244"/>
        <v>0</v>
      </c>
      <c r="FS200">
        <v>0</v>
      </c>
      <c r="FX200">
        <v>0</v>
      </c>
      <c r="FY200">
        <v>0</v>
      </c>
      <c r="GA200" t="s">
        <v>227</v>
      </c>
      <c r="GD200">
        <v>1</v>
      </c>
      <c r="GF200">
        <v>-1000886717</v>
      </c>
      <c r="GG200">
        <v>2</v>
      </c>
      <c r="GH200">
        <v>0</v>
      </c>
      <c r="GI200">
        <v>-2</v>
      </c>
      <c r="GJ200">
        <v>0</v>
      </c>
      <c r="GK200">
        <v>0</v>
      </c>
      <c r="GL200">
        <f t="shared" si="245"/>
        <v>0</v>
      </c>
      <c r="GM200">
        <f t="shared" si="260"/>
        <v>35.19</v>
      </c>
      <c r="GN200">
        <f t="shared" si="246"/>
        <v>35.19</v>
      </c>
      <c r="GO200">
        <f t="shared" si="247"/>
        <v>0</v>
      </c>
      <c r="GP200">
        <f t="shared" si="248"/>
        <v>0</v>
      </c>
      <c r="GR200">
        <v>0</v>
      </c>
      <c r="GS200">
        <v>4</v>
      </c>
      <c r="GT200">
        <v>0</v>
      </c>
      <c r="GU200" t="s">
        <v>3</v>
      </c>
      <c r="GV200">
        <f t="shared" si="261"/>
        <v>0</v>
      </c>
      <c r="GW200">
        <v>1</v>
      </c>
      <c r="GX200">
        <f t="shared" si="262"/>
        <v>0</v>
      </c>
      <c r="HA200">
        <v>0</v>
      </c>
      <c r="HB200">
        <v>0</v>
      </c>
      <c r="HC200">
        <f t="shared" si="263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45" x14ac:dyDescent="0.2">
      <c r="A201">
        <v>17</v>
      </c>
      <c r="B201">
        <v>1</v>
      </c>
      <c r="E201" t="s">
        <v>353</v>
      </c>
      <c r="F201" t="s">
        <v>256</v>
      </c>
      <c r="G201" t="s">
        <v>257</v>
      </c>
      <c r="H201" t="s">
        <v>20</v>
      </c>
      <c r="I201">
        <v>6</v>
      </c>
      <c r="J201">
        <v>0</v>
      </c>
      <c r="K201">
        <v>6</v>
      </c>
      <c r="O201">
        <f t="shared" si="249"/>
        <v>949.02</v>
      </c>
      <c r="P201">
        <f t="shared" si="224"/>
        <v>949.02</v>
      </c>
      <c r="Q201">
        <f t="shared" si="225"/>
        <v>0</v>
      </c>
      <c r="R201">
        <f t="shared" si="226"/>
        <v>0</v>
      </c>
      <c r="S201">
        <f t="shared" si="227"/>
        <v>0</v>
      </c>
      <c r="T201">
        <f t="shared" si="250"/>
        <v>0</v>
      </c>
      <c r="U201">
        <f t="shared" si="228"/>
        <v>0</v>
      </c>
      <c r="V201">
        <f t="shared" si="229"/>
        <v>0</v>
      </c>
      <c r="W201">
        <f t="shared" si="251"/>
        <v>0</v>
      </c>
      <c r="X201">
        <f t="shared" si="252"/>
        <v>0</v>
      </c>
      <c r="Y201">
        <f t="shared" si="253"/>
        <v>0</v>
      </c>
      <c r="AA201">
        <v>334399310</v>
      </c>
      <c r="AB201">
        <f t="shared" si="254"/>
        <v>127.56</v>
      </c>
      <c r="AC201">
        <f>ROUND((ES201),6)</f>
        <v>127.56</v>
      </c>
      <c r="AD201">
        <f t="shared" si="230"/>
        <v>0</v>
      </c>
      <c r="AE201">
        <f t="shared" si="231"/>
        <v>0</v>
      </c>
      <c r="AF201">
        <f t="shared" si="232"/>
        <v>0</v>
      </c>
      <c r="AG201">
        <f t="shared" si="255"/>
        <v>0</v>
      </c>
      <c r="AH201">
        <f t="shared" si="233"/>
        <v>0</v>
      </c>
      <c r="AI201">
        <f t="shared" si="234"/>
        <v>0</v>
      </c>
      <c r="AJ201">
        <f t="shared" si="256"/>
        <v>0</v>
      </c>
      <c r="AK201">
        <v>127.56</v>
      </c>
      <c r="AL201">
        <v>127.56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1.24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2</v>
      </c>
      <c r="BJ201" t="s">
        <v>258</v>
      </c>
      <c r="BM201">
        <v>500002</v>
      </c>
      <c r="BN201">
        <v>0</v>
      </c>
      <c r="BO201" t="s">
        <v>256</v>
      </c>
      <c r="BP201">
        <v>1</v>
      </c>
      <c r="BQ201">
        <v>12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257"/>
        <v>949.02</v>
      </c>
      <c r="CQ201">
        <f>ROUND(AL201*BC201,2)</f>
        <v>158.16999999999999</v>
      </c>
      <c r="CR201">
        <f t="shared" si="235"/>
        <v>0</v>
      </c>
      <c r="CS201">
        <f t="shared" si="236"/>
        <v>0</v>
      </c>
      <c r="CT201">
        <f t="shared" si="237"/>
        <v>0</v>
      </c>
      <c r="CU201">
        <f t="shared" si="258"/>
        <v>0</v>
      </c>
      <c r="CV201">
        <f t="shared" si="238"/>
        <v>0</v>
      </c>
      <c r="CW201">
        <f t="shared" si="239"/>
        <v>0</v>
      </c>
      <c r="CX201">
        <f t="shared" si="259"/>
        <v>0</v>
      </c>
      <c r="CY201">
        <f>0</f>
        <v>0</v>
      </c>
      <c r="CZ201">
        <f>0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20</v>
      </c>
      <c r="DW201" t="s">
        <v>20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293259285</v>
      </c>
      <c r="EF201">
        <v>12</v>
      </c>
      <c r="EG201" t="s">
        <v>250</v>
      </c>
      <c r="EH201">
        <v>0</v>
      </c>
      <c r="EI201" t="s">
        <v>3</v>
      </c>
      <c r="EJ201">
        <v>2</v>
      </c>
      <c r="EK201">
        <v>500002</v>
      </c>
      <c r="EL201" t="s">
        <v>251</v>
      </c>
      <c r="EM201" t="s">
        <v>252</v>
      </c>
      <c r="EO201" t="s">
        <v>3</v>
      </c>
      <c r="EQ201">
        <v>131072</v>
      </c>
      <c r="ER201">
        <v>127.56</v>
      </c>
      <c r="ES201">
        <v>127.56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244"/>
        <v>0</v>
      </c>
      <c r="FS201">
        <v>0</v>
      </c>
      <c r="FX201">
        <v>0</v>
      </c>
      <c r="FY201">
        <v>0</v>
      </c>
      <c r="GA201" t="s">
        <v>3</v>
      </c>
      <c r="GD201">
        <v>1</v>
      </c>
      <c r="GF201">
        <v>-1786456576</v>
      </c>
      <c r="GG201">
        <v>2</v>
      </c>
      <c r="GH201">
        <v>1</v>
      </c>
      <c r="GI201">
        <v>2</v>
      </c>
      <c r="GJ201">
        <v>0</v>
      </c>
      <c r="GK201">
        <v>0</v>
      </c>
      <c r="GL201">
        <f t="shared" si="245"/>
        <v>0</v>
      </c>
      <c r="GM201">
        <f t="shared" si="260"/>
        <v>949.02</v>
      </c>
      <c r="GN201">
        <f t="shared" si="246"/>
        <v>0</v>
      </c>
      <c r="GO201">
        <f t="shared" si="247"/>
        <v>949.02</v>
      </c>
      <c r="GP201">
        <f t="shared" si="248"/>
        <v>0</v>
      </c>
      <c r="GR201">
        <v>0</v>
      </c>
      <c r="GS201">
        <v>3</v>
      </c>
      <c r="GT201">
        <v>0</v>
      </c>
      <c r="GU201" t="s">
        <v>3</v>
      </c>
      <c r="GV201">
        <f t="shared" si="261"/>
        <v>0</v>
      </c>
      <c r="GW201">
        <v>1</v>
      </c>
      <c r="GX201">
        <f t="shared" si="262"/>
        <v>0</v>
      </c>
      <c r="HA201">
        <v>0</v>
      </c>
      <c r="HB201">
        <v>0</v>
      </c>
      <c r="HC201">
        <f t="shared" si="263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45" x14ac:dyDescent="0.2">
      <c r="A202">
        <v>17</v>
      </c>
      <c r="B202">
        <v>1</v>
      </c>
      <c r="C202">
        <f>ROW(SmtRes!A257)</f>
        <v>257</v>
      </c>
      <c r="D202">
        <f>ROW(EtalonRes!A334)</f>
        <v>334</v>
      </c>
      <c r="E202" t="s">
        <v>354</v>
      </c>
      <c r="F202" t="s">
        <v>355</v>
      </c>
      <c r="G202" t="s">
        <v>356</v>
      </c>
      <c r="H202" t="s">
        <v>20</v>
      </c>
      <c r="I202">
        <v>1</v>
      </c>
      <c r="J202">
        <v>0</v>
      </c>
      <c r="K202">
        <v>1</v>
      </c>
      <c r="O202">
        <f t="shared" si="249"/>
        <v>8954.64</v>
      </c>
      <c r="P202">
        <f>SUMIF(SmtRes!AQ248:'SmtRes'!AQ257,"=1",SmtRes!DF248:'SmtRes'!DF257)</f>
        <v>174.71</v>
      </c>
      <c r="Q202">
        <f>SUMIF(SmtRes!AQ248:'SmtRes'!AQ257,"=1",SmtRes!DG248:'SmtRes'!DG257)</f>
        <v>2810.79</v>
      </c>
      <c r="R202">
        <f>SUMIF(SmtRes!AQ248:'SmtRes'!AQ257,"=1",SmtRes!DH248:'SmtRes'!DH257)</f>
        <v>1030.51</v>
      </c>
      <c r="S202">
        <f>SUMIF(SmtRes!AQ248:'SmtRes'!AQ257,"=1",SmtRes!DI248:'SmtRes'!DI257)</f>
        <v>4938.63</v>
      </c>
      <c r="T202">
        <f t="shared" si="250"/>
        <v>0</v>
      </c>
      <c r="U202">
        <f>SUMIF(SmtRes!AQ248:'SmtRes'!AQ257,"=1",SmtRes!CV248:'SmtRes'!CV257)</f>
        <v>11.49</v>
      </c>
      <c r="V202">
        <f>SUMIF(SmtRes!AQ248:'SmtRes'!AQ257,"=1",SmtRes!CW248:'SmtRes'!CW257)</f>
        <v>1.9499999999999997</v>
      </c>
      <c r="W202">
        <f t="shared" si="251"/>
        <v>0</v>
      </c>
      <c r="X202">
        <f t="shared" si="252"/>
        <v>6148.21</v>
      </c>
      <c r="Y202">
        <f t="shared" si="253"/>
        <v>3581.48</v>
      </c>
      <c r="AA202">
        <v>334399310</v>
      </c>
      <c r="AB202">
        <f t="shared" si="254"/>
        <v>7871.1862540000002</v>
      </c>
      <c r="AC202">
        <f>ROUND((SUM(SmtRes!BQ248:'SmtRes'!BQ257)),6)</f>
        <v>121.76385399999999</v>
      </c>
      <c r="AD202">
        <f>ROUND((((SUM(SmtRes!BR248:'SmtRes'!BR257))-(SUM(SmtRes!BS248:'SmtRes'!BS257)))+AE202),6)</f>
        <v>2810.7905999999998</v>
      </c>
      <c r="AE202">
        <f>ROUND((SUM(SmtRes!BS248:'SmtRes'!BS257)),6)</f>
        <v>1030.5101999999999</v>
      </c>
      <c r="AF202">
        <f>ROUND((SUM(SmtRes!BT248:'SmtRes'!BT257)),6)</f>
        <v>4938.6318000000001</v>
      </c>
      <c r="AG202">
        <f t="shared" si="255"/>
        <v>0</v>
      </c>
      <c r="AH202">
        <f>(SUM(SmtRes!BU248:'SmtRes'!BU257))</f>
        <v>11.49</v>
      </c>
      <c r="AI202">
        <f>(SUM(SmtRes!BV248:'SmtRes'!BV257))</f>
        <v>1.9500000000000002</v>
      </c>
      <c r="AJ202">
        <f t="shared" si="256"/>
        <v>0</v>
      </c>
      <c r="AK202">
        <v>5975.0522540000002</v>
      </c>
      <c r="AL202">
        <v>121.76385400000001</v>
      </c>
      <c r="AM202">
        <v>1873.8604</v>
      </c>
      <c r="AN202">
        <v>687.00680000000011</v>
      </c>
      <c r="AO202">
        <v>3292.4212000000002</v>
      </c>
      <c r="AP202">
        <v>0</v>
      </c>
      <c r="AQ202">
        <v>7.66</v>
      </c>
      <c r="AR202">
        <v>1.3</v>
      </c>
      <c r="AS202">
        <v>0</v>
      </c>
      <c r="AT202">
        <v>103</v>
      </c>
      <c r="AU202">
        <v>60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357</v>
      </c>
      <c r="BM202">
        <v>33001</v>
      </c>
      <c r="BN202">
        <v>0</v>
      </c>
      <c r="BO202" t="s">
        <v>3</v>
      </c>
      <c r="BP202">
        <v>0</v>
      </c>
      <c r="BQ202">
        <v>2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103</v>
      </c>
      <c r="CA202">
        <v>60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856</v>
      </c>
      <c r="CO202">
        <v>0</v>
      </c>
      <c r="CP202">
        <f t="shared" si="257"/>
        <v>8954.64</v>
      </c>
      <c r="CQ202">
        <f>SUMIF(SmtRes!AQ248:'SmtRes'!AQ257,"=1",SmtRes!AA248:'SmtRes'!AA257)</f>
        <v>163324.25999999998</v>
      </c>
      <c r="CR202">
        <f>SUMIF(SmtRes!AQ248:'SmtRes'!AQ257,"=1",SmtRes!AB248:'SmtRes'!AB257)</f>
        <v>2356.52</v>
      </c>
      <c r="CS202">
        <f>SUMIF(SmtRes!AQ248:'SmtRes'!AQ257,"=1",SmtRes!AC248:'SmtRes'!AC257)</f>
        <v>1027.3000000000002</v>
      </c>
      <c r="CT202">
        <f>SUMIF(SmtRes!AQ248:'SmtRes'!AQ257,"=1",SmtRes!AD248:'SmtRes'!AD257)</f>
        <v>429.82</v>
      </c>
      <c r="CU202">
        <f t="shared" si="258"/>
        <v>0</v>
      </c>
      <c r="CV202">
        <f>SUMIF(SmtRes!AQ248:'SmtRes'!AQ257,"=1",SmtRes!BU248:'SmtRes'!BU257)</f>
        <v>11.49</v>
      </c>
      <c r="CW202">
        <f>SUMIF(SmtRes!AQ248:'SmtRes'!AQ257,"=1",SmtRes!BV248:'SmtRes'!BV257)</f>
        <v>1.9500000000000002</v>
      </c>
      <c r="CX202">
        <f t="shared" si="259"/>
        <v>0</v>
      </c>
      <c r="CY202">
        <f>(((S202+R202)*AT202)/100)</f>
        <v>6148.2142000000003</v>
      </c>
      <c r="CZ202">
        <f>(((S202+R202)*AU202)/100)</f>
        <v>3581.4840000000004</v>
      </c>
      <c r="DC202" t="s">
        <v>3</v>
      </c>
      <c r="DD202" t="s">
        <v>3</v>
      </c>
      <c r="DE202" t="s">
        <v>33</v>
      </c>
      <c r="DF202" t="s">
        <v>33</v>
      </c>
      <c r="DG202" t="s">
        <v>33</v>
      </c>
      <c r="DH202" t="s">
        <v>3</v>
      </c>
      <c r="DI202" t="s">
        <v>33</v>
      </c>
      <c r="DJ202" t="s">
        <v>33</v>
      </c>
      <c r="DK202" t="s">
        <v>3</v>
      </c>
      <c r="DL202" t="s">
        <v>3</v>
      </c>
      <c r="DM202" t="s">
        <v>3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20</v>
      </c>
      <c r="DW202" t="s">
        <v>20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293259405</v>
      </c>
      <c r="EF202">
        <v>2</v>
      </c>
      <c r="EG202" t="s">
        <v>23</v>
      </c>
      <c r="EH202">
        <v>27</v>
      </c>
      <c r="EI202" t="s">
        <v>24</v>
      </c>
      <c r="EJ202">
        <v>1</v>
      </c>
      <c r="EK202">
        <v>33001</v>
      </c>
      <c r="EL202" t="s">
        <v>24</v>
      </c>
      <c r="EM202" t="s">
        <v>25</v>
      </c>
      <c r="EO202" t="s">
        <v>34</v>
      </c>
      <c r="EQ202">
        <v>131072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7.66</v>
      </c>
      <c r="EX202">
        <v>1.3</v>
      </c>
      <c r="EY202">
        <v>0</v>
      </c>
      <c r="FQ202">
        <v>0</v>
      </c>
      <c r="FR202">
        <f t="shared" si="244"/>
        <v>0</v>
      </c>
      <c r="FS202">
        <v>0</v>
      </c>
      <c r="FX202">
        <v>103</v>
      </c>
      <c r="FY202">
        <v>60</v>
      </c>
      <c r="GA202" t="s">
        <v>3</v>
      </c>
      <c r="GD202">
        <v>1</v>
      </c>
      <c r="GF202">
        <v>-1444512442</v>
      </c>
      <c r="GG202">
        <v>2</v>
      </c>
      <c r="GH202">
        <v>1</v>
      </c>
      <c r="GI202">
        <v>-2</v>
      </c>
      <c r="GJ202">
        <v>0</v>
      </c>
      <c r="GK202">
        <v>0</v>
      </c>
      <c r="GL202">
        <f t="shared" si="245"/>
        <v>0</v>
      </c>
      <c r="GM202">
        <f t="shared" si="260"/>
        <v>18684.330000000002</v>
      </c>
      <c r="GN202">
        <f t="shared" si="246"/>
        <v>18684.330000000002</v>
      </c>
      <c r="GO202">
        <f t="shared" si="247"/>
        <v>0</v>
      </c>
      <c r="GP202">
        <f t="shared" si="248"/>
        <v>0</v>
      </c>
      <c r="GR202">
        <v>0</v>
      </c>
      <c r="GS202">
        <v>3</v>
      </c>
      <c r="GT202">
        <v>0</v>
      </c>
      <c r="GU202" t="s">
        <v>3</v>
      </c>
      <c r="GV202">
        <f t="shared" si="261"/>
        <v>0</v>
      </c>
      <c r="GW202">
        <v>1</v>
      </c>
      <c r="GX202">
        <f t="shared" si="262"/>
        <v>0</v>
      </c>
      <c r="HA202">
        <v>0</v>
      </c>
      <c r="HB202">
        <v>0</v>
      </c>
      <c r="HC202">
        <f t="shared" si="263"/>
        <v>0</v>
      </c>
      <c r="HE202" t="s">
        <v>3</v>
      </c>
      <c r="HF202" t="s">
        <v>3</v>
      </c>
      <c r="HM202" t="s">
        <v>3</v>
      </c>
      <c r="HN202" t="s">
        <v>27</v>
      </c>
      <c r="HO202" t="s">
        <v>28</v>
      </c>
      <c r="HP202" t="s">
        <v>24</v>
      </c>
      <c r="HQ202" t="s">
        <v>24</v>
      </c>
      <c r="IK202">
        <v>0</v>
      </c>
    </row>
    <row r="203" spans="1:245" x14ac:dyDescent="0.2">
      <c r="A203">
        <v>17</v>
      </c>
      <c r="B203">
        <v>1</v>
      </c>
      <c r="E203" t="s">
        <v>358</v>
      </c>
      <c r="F203" t="s">
        <v>219</v>
      </c>
      <c r="G203" t="s">
        <v>220</v>
      </c>
      <c r="H203" t="s">
        <v>20</v>
      </c>
      <c r="I203">
        <v>1</v>
      </c>
      <c r="J203">
        <v>0</v>
      </c>
      <c r="K203">
        <v>1</v>
      </c>
      <c r="O203">
        <f t="shared" si="249"/>
        <v>14043.9</v>
      </c>
      <c r="P203">
        <f t="shared" ref="P203:P214" si="264">ROUND(CQ203*I203,2)</f>
        <v>14043.9</v>
      </c>
      <c r="Q203">
        <f t="shared" ref="Q203:Q214" si="265">ROUND(CR203*I203,2)</f>
        <v>0</v>
      </c>
      <c r="R203">
        <f t="shared" ref="R203:R214" si="266">ROUND(CS203*I203,2)</f>
        <v>0</v>
      </c>
      <c r="S203">
        <f t="shared" ref="S203:S214" si="267">ROUND(CT203*I203,2)</f>
        <v>0</v>
      </c>
      <c r="T203">
        <f t="shared" si="250"/>
        <v>0</v>
      </c>
      <c r="U203">
        <f t="shared" ref="U203:U214" si="268">ROUND(CV203*I203,7)</f>
        <v>0</v>
      </c>
      <c r="V203">
        <f t="shared" ref="V203:V214" si="269">ROUND(CW203*I203,7)</f>
        <v>0</v>
      </c>
      <c r="W203">
        <f t="shared" si="251"/>
        <v>0</v>
      </c>
      <c r="X203">
        <f t="shared" si="252"/>
        <v>0</v>
      </c>
      <c r="Y203">
        <f t="shared" si="253"/>
        <v>0</v>
      </c>
      <c r="AA203">
        <v>334399310</v>
      </c>
      <c r="AB203">
        <f t="shared" si="254"/>
        <v>14043.900600000001</v>
      </c>
      <c r="AC203">
        <f>ROUND(((ES203*ROUND(1.02,7))),6)</f>
        <v>14043.900600000001</v>
      </c>
      <c r="AD203">
        <f t="shared" ref="AD203:AD214" si="270">ROUND((((ET203)-(EU203))+AE203),6)</f>
        <v>0</v>
      </c>
      <c r="AE203">
        <f t="shared" ref="AE203:AE214" si="271">ROUND((EU203),6)</f>
        <v>0</v>
      </c>
      <c r="AF203">
        <f t="shared" ref="AF203:AF214" si="272">ROUND((EV203),6)</f>
        <v>0</v>
      </c>
      <c r="AG203">
        <f t="shared" si="255"/>
        <v>0</v>
      </c>
      <c r="AH203">
        <f t="shared" ref="AH203:AH214" si="273">(EW203)</f>
        <v>0</v>
      </c>
      <c r="AI203">
        <f t="shared" ref="AI203:AI214" si="274">(EX203)</f>
        <v>0</v>
      </c>
      <c r="AJ203">
        <f t="shared" si="256"/>
        <v>0</v>
      </c>
      <c r="AK203">
        <v>13768.53</v>
      </c>
      <c r="AL203">
        <v>13768.53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</v>
      </c>
      <c r="BM203">
        <v>1100</v>
      </c>
      <c r="BN203">
        <v>0</v>
      </c>
      <c r="BO203" t="s">
        <v>3</v>
      </c>
      <c r="BP203">
        <v>0</v>
      </c>
      <c r="BQ203">
        <v>8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221</v>
      </c>
      <c r="CO203">
        <v>0</v>
      </c>
      <c r="CP203">
        <f t="shared" si="257"/>
        <v>14043.9</v>
      </c>
      <c r="CQ203">
        <f>(ROUND(AL203*BC203,2)*ROUND(1.02,7))</f>
        <v>14043.900600000001</v>
      </c>
      <c r="CR203">
        <f t="shared" ref="CR203:CR214" si="275">ROUND(AM203*BB203,2)</f>
        <v>0</v>
      </c>
      <c r="CS203">
        <f t="shared" ref="CS203:CS214" si="276">ROUND(AN203*BS203,2)</f>
        <v>0</v>
      </c>
      <c r="CT203">
        <f t="shared" ref="CT203:CT214" si="277">ROUND(AO203*BA203,2)</f>
        <v>0</v>
      </c>
      <c r="CU203">
        <f t="shared" si="258"/>
        <v>0</v>
      </c>
      <c r="CV203">
        <f t="shared" ref="CV203:CV214" si="278">AH203</f>
        <v>0</v>
      </c>
      <c r="CW203">
        <f t="shared" ref="CW203:CW214" si="279">AI203</f>
        <v>0</v>
      </c>
      <c r="CX203">
        <f t="shared" si="259"/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222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20</v>
      </c>
      <c r="DW203" t="s">
        <v>20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293259530</v>
      </c>
      <c r="EF203">
        <v>8</v>
      </c>
      <c r="EG203" t="s">
        <v>223</v>
      </c>
      <c r="EH203">
        <v>0</v>
      </c>
      <c r="EI203" t="s">
        <v>3</v>
      </c>
      <c r="EJ203">
        <v>1</v>
      </c>
      <c r="EK203">
        <v>1100</v>
      </c>
      <c r="EL203" t="s">
        <v>224</v>
      </c>
      <c r="EM203" t="s">
        <v>225</v>
      </c>
      <c r="EO203" t="s">
        <v>226</v>
      </c>
      <c r="EQ203">
        <v>131072</v>
      </c>
      <c r="ER203">
        <v>13768.53</v>
      </c>
      <c r="ES203">
        <v>13768.53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244"/>
        <v>0</v>
      </c>
      <c r="FS203">
        <v>0</v>
      </c>
      <c r="FX203">
        <v>0</v>
      </c>
      <c r="FY203">
        <v>0</v>
      </c>
      <c r="GA203" t="s">
        <v>227</v>
      </c>
      <c r="GD203">
        <v>1</v>
      </c>
      <c r="GF203">
        <v>-291289590</v>
      </c>
      <c r="GG203">
        <v>2</v>
      </c>
      <c r="GH203">
        <v>0</v>
      </c>
      <c r="GI203">
        <v>-2</v>
      </c>
      <c r="GJ203">
        <v>0</v>
      </c>
      <c r="GK203">
        <v>0</v>
      </c>
      <c r="GL203">
        <f t="shared" si="245"/>
        <v>0</v>
      </c>
      <c r="GM203">
        <f t="shared" si="260"/>
        <v>14043.9</v>
      </c>
      <c r="GN203">
        <f t="shared" si="246"/>
        <v>14043.9</v>
      </c>
      <c r="GO203">
        <f t="shared" si="247"/>
        <v>0</v>
      </c>
      <c r="GP203">
        <f t="shared" si="248"/>
        <v>0</v>
      </c>
      <c r="GR203">
        <v>0</v>
      </c>
      <c r="GS203">
        <v>4</v>
      </c>
      <c r="GT203">
        <v>0</v>
      </c>
      <c r="GU203" t="s">
        <v>3</v>
      </c>
      <c r="GV203">
        <f t="shared" si="261"/>
        <v>0</v>
      </c>
      <c r="GW203">
        <v>1</v>
      </c>
      <c r="GX203">
        <f t="shared" si="262"/>
        <v>0</v>
      </c>
      <c r="HA203">
        <v>0</v>
      </c>
      <c r="HB203">
        <v>0</v>
      </c>
      <c r="HC203">
        <f t="shared" si="263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1</v>
      </c>
      <c r="E204" t="s">
        <v>359</v>
      </c>
      <c r="F204" t="s">
        <v>219</v>
      </c>
      <c r="G204" t="s">
        <v>360</v>
      </c>
      <c r="H204" t="s">
        <v>20</v>
      </c>
      <c r="I204">
        <v>2</v>
      </c>
      <c r="J204">
        <v>0</v>
      </c>
      <c r="K204">
        <v>2</v>
      </c>
      <c r="O204">
        <f t="shared" si="249"/>
        <v>22895.59</v>
      </c>
      <c r="P204">
        <f t="shared" si="264"/>
        <v>22895.59</v>
      </c>
      <c r="Q204">
        <f t="shared" si="265"/>
        <v>0</v>
      </c>
      <c r="R204">
        <f t="shared" si="266"/>
        <v>0</v>
      </c>
      <c r="S204">
        <f t="shared" si="267"/>
        <v>0</v>
      </c>
      <c r="T204">
        <f t="shared" si="250"/>
        <v>0</v>
      </c>
      <c r="U204">
        <f t="shared" si="268"/>
        <v>0</v>
      </c>
      <c r="V204">
        <f t="shared" si="269"/>
        <v>0</v>
      </c>
      <c r="W204">
        <f t="shared" si="251"/>
        <v>0</v>
      </c>
      <c r="X204">
        <f t="shared" si="252"/>
        <v>0</v>
      </c>
      <c r="Y204">
        <f t="shared" si="253"/>
        <v>0</v>
      </c>
      <c r="AA204">
        <v>334399310</v>
      </c>
      <c r="AB204">
        <f t="shared" si="254"/>
        <v>11447.7966</v>
      </c>
      <c r="AC204">
        <f>ROUND(((ES204*ROUND(1.02,7))),6)</f>
        <v>11447.7966</v>
      </c>
      <c r="AD204">
        <f t="shared" si="270"/>
        <v>0</v>
      </c>
      <c r="AE204">
        <f t="shared" si="271"/>
        <v>0</v>
      </c>
      <c r="AF204">
        <f t="shared" si="272"/>
        <v>0</v>
      </c>
      <c r="AG204">
        <f t="shared" si="255"/>
        <v>0</v>
      </c>
      <c r="AH204">
        <f t="shared" si="273"/>
        <v>0</v>
      </c>
      <c r="AI204">
        <f t="shared" si="274"/>
        <v>0</v>
      </c>
      <c r="AJ204">
        <f t="shared" si="256"/>
        <v>0</v>
      </c>
      <c r="AK204">
        <v>11223.33</v>
      </c>
      <c r="AL204">
        <v>11223.33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3</v>
      </c>
      <c r="BM204">
        <v>1100</v>
      </c>
      <c r="BN204">
        <v>0</v>
      </c>
      <c r="BO204" t="s">
        <v>3</v>
      </c>
      <c r="BP204">
        <v>0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221</v>
      </c>
      <c r="CO204">
        <v>0</v>
      </c>
      <c r="CP204">
        <f t="shared" si="257"/>
        <v>22895.59</v>
      </c>
      <c r="CQ204">
        <f>(ROUND(AL204*BC204,2)*ROUND(1.02,7))</f>
        <v>11447.7966</v>
      </c>
      <c r="CR204">
        <f t="shared" si="275"/>
        <v>0</v>
      </c>
      <c r="CS204">
        <f t="shared" si="276"/>
        <v>0</v>
      </c>
      <c r="CT204">
        <f t="shared" si="277"/>
        <v>0</v>
      </c>
      <c r="CU204">
        <f t="shared" si="258"/>
        <v>0</v>
      </c>
      <c r="CV204">
        <f t="shared" si="278"/>
        <v>0</v>
      </c>
      <c r="CW204">
        <f t="shared" si="279"/>
        <v>0</v>
      </c>
      <c r="CX204">
        <f t="shared" si="259"/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222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1013</v>
      </c>
      <c r="DV204" t="s">
        <v>20</v>
      </c>
      <c r="DW204" t="s">
        <v>20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293259530</v>
      </c>
      <c r="EF204">
        <v>8</v>
      </c>
      <c r="EG204" t="s">
        <v>223</v>
      </c>
      <c r="EH204">
        <v>0</v>
      </c>
      <c r="EI204" t="s">
        <v>3</v>
      </c>
      <c r="EJ204">
        <v>1</v>
      </c>
      <c r="EK204">
        <v>1100</v>
      </c>
      <c r="EL204" t="s">
        <v>224</v>
      </c>
      <c r="EM204" t="s">
        <v>225</v>
      </c>
      <c r="EO204" t="s">
        <v>226</v>
      </c>
      <c r="EQ204">
        <v>2228224</v>
      </c>
      <c r="ER204">
        <v>11223.33</v>
      </c>
      <c r="ES204">
        <v>11223.33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244"/>
        <v>0</v>
      </c>
      <c r="FS204">
        <v>0</v>
      </c>
      <c r="FX204">
        <v>0</v>
      </c>
      <c r="FY204">
        <v>0</v>
      </c>
      <c r="GA204" t="s">
        <v>227</v>
      </c>
      <c r="GD204">
        <v>1</v>
      </c>
      <c r="GF204">
        <v>-769142141</v>
      </c>
      <c r="GG204">
        <v>2</v>
      </c>
      <c r="GH204">
        <v>0</v>
      </c>
      <c r="GI204">
        <v>-2</v>
      </c>
      <c r="GJ204">
        <v>0</v>
      </c>
      <c r="GK204">
        <v>0</v>
      </c>
      <c r="GL204">
        <f t="shared" si="245"/>
        <v>0</v>
      </c>
      <c r="GM204">
        <f t="shared" si="260"/>
        <v>22895.59</v>
      </c>
      <c r="GN204">
        <f t="shared" si="246"/>
        <v>22895.59</v>
      </c>
      <c r="GO204">
        <f t="shared" si="247"/>
        <v>0</v>
      </c>
      <c r="GP204">
        <f t="shared" si="248"/>
        <v>0</v>
      </c>
      <c r="GR204">
        <v>0</v>
      </c>
      <c r="GS204">
        <v>4</v>
      </c>
      <c r="GT204">
        <v>0</v>
      </c>
      <c r="GU204" t="s">
        <v>3</v>
      </c>
      <c r="GV204">
        <f t="shared" si="261"/>
        <v>0</v>
      </c>
      <c r="GW204">
        <v>1</v>
      </c>
      <c r="GX204">
        <f t="shared" si="262"/>
        <v>0</v>
      </c>
      <c r="HA204">
        <v>0</v>
      </c>
      <c r="HB204">
        <v>0</v>
      </c>
      <c r="HC204">
        <f t="shared" si="263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45" x14ac:dyDescent="0.2">
      <c r="A205">
        <v>17</v>
      </c>
      <c r="B205">
        <v>1</v>
      </c>
      <c r="E205" t="s">
        <v>361</v>
      </c>
      <c r="F205" t="s">
        <v>219</v>
      </c>
      <c r="G205" t="s">
        <v>362</v>
      </c>
      <c r="H205" t="s">
        <v>20</v>
      </c>
      <c r="I205">
        <v>4</v>
      </c>
      <c r="J205">
        <v>0</v>
      </c>
      <c r="K205">
        <v>4</v>
      </c>
      <c r="O205">
        <f t="shared" si="249"/>
        <v>3401.7</v>
      </c>
      <c r="P205">
        <f t="shared" si="264"/>
        <v>3401.7</v>
      </c>
      <c r="Q205">
        <f t="shared" si="265"/>
        <v>0</v>
      </c>
      <c r="R205">
        <f t="shared" si="266"/>
        <v>0</v>
      </c>
      <c r="S205">
        <f t="shared" si="267"/>
        <v>0</v>
      </c>
      <c r="T205">
        <f t="shared" si="250"/>
        <v>0</v>
      </c>
      <c r="U205">
        <f t="shared" si="268"/>
        <v>0</v>
      </c>
      <c r="V205">
        <f t="shared" si="269"/>
        <v>0</v>
      </c>
      <c r="W205">
        <f t="shared" si="251"/>
        <v>0</v>
      </c>
      <c r="X205">
        <f t="shared" si="252"/>
        <v>0</v>
      </c>
      <c r="Y205">
        <f t="shared" si="253"/>
        <v>0</v>
      </c>
      <c r="AA205">
        <v>334399310</v>
      </c>
      <c r="AB205">
        <f t="shared" si="254"/>
        <v>850.42499999999995</v>
      </c>
      <c r="AC205">
        <f>ROUND(((ES205*ROUND(1.02,7))),6)</f>
        <v>850.42499999999995</v>
      </c>
      <c r="AD205">
        <f t="shared" si="270"/>
        <v>0</v>
      </c>
      <c r="AE205">
        <f t="shared" si="271"/>
        <v>0</v>
      </c>
      <c r="AF205">
        <f t="shared" si="272"/>
        <v>0</v>
      </c>
      <c r="AG205">
        <f t="shared" si="255"/>
        <v>0</v>
      </c>
      <c r="AH205">
        <f t="shared" si="273"/>
        <v>0</v>
      </c>
      <c r="AI205">
        <f t="shared" si="274"/>
        <v>0</v>
      </c>
      <c r="AJ205">
        <f t="shared" si="256"/>
        <v>0</v>
      </c>
      <c r="AK205">
        <v>833.75</v>
      </c>
      <c r="AL205">
        <v>833.75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1</v>
      </c>
      <c r="BD205" t="s">
        <v>3</v>
      </c>
      <c r="BE205" t="s">
        <v>3</v>
      </c>
      <c r="BF205" t="s">
        <v>3</v>
      </c>
      <c r="BG205" t="s">
        <v>3</v>
      </c>
      <c r="BH205">
        <v>3</v>
      </c>
      <c r="BI205">
        <v>1</v>
      </c>
      <c r="BJ205" t="s">
        <v>3</v>
      </c>
      <c r="BM205">
        <v>1100</v>
      </c>
      <c r="BN205">
        <v>0</v>
      </c>
      <c r="BO205" t="s">
        <v>3</v>
      </c>
      <c r="BP205">
        <v>0</v>
      </c>
      <c r="BQ205">
        <v>8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0</v>
      </c>
      <c r="CA205">
        <v>0</v>
      </c>
      <c r="CB205" t="s">
        <v>3</v>
      </c>
      <c r="CE205">
        <v>0</v>
      </c>
      <c r="CF205">
        <v>0</v>
      </c>
      <c r="CG205">
        <v>0</v>
      </c>
      <c r="CM205">
        <v>0</v>
      </c>
      <c r="CN205" t="s">
        <v>221</v>
      </c>
      <c r="CO205">
        <v>0</v>
      </c>
      <c r="CP205">
        <f t="shared" si="257"/>
        <v>3401.7</v>
      </c>
      <c r="CQ205">
        <f>(ROUND(AL205*BC205,2)*ROUND(1.02,7))</f>
        <v>850.42500000000007</v>
      </c>
      <c r="CR205">
        <f t="shared" si="275"/>
        <v>0</v>
      </c>
      <c r="CS205">
        <f t="shared" si="276"/>
        <v>0</v>
      </c>
      <c r="CT205">
        <f t="shared" si="277"/>
        <v>0</v>
      </c>
      <c r="CU205">
        <f t="shared" si="258"/>
        <v>0</v>
      </c>
      <c r="CV205">
        <f t="shared" si="278"/>
        <v>0</v>
      </c>
      <c r="CW205">
        <f t="shared" si="279"/>
        <v>0</v>
      </c>
      <c r="CX205">
        <f t="shared" si="259"/>
        <v>0</v>
      </c>
      <c r="CY205">
        <f>(((S205+R205)*AT205)/100)</f>
        <v>0</v>
      </c>
      <c r="CZ205">
        <f>(((S205+R205)*AU205)/100)</f>
        <v>0</v>
      </c>
      <c r="DC205" t="s">
        <v>3</v>
      </c>
      <c r="DD205" t="s">
        <v>222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0</v>
      </c>
      <c r="DO205">
        <v>0</v>
      </c>
      <c r="DP205">
        <v>1</v>
      </c>
      <c r="DQ205">
        <v>1</v>
      </c>
      <c r="DU205">
        <v>1013</v>
      </c>
      <c r="DV205" t="s">
        <v>20</v>
      </c>
      <c r="DW205" t="s">
        <v>20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293259530</v>
      </c>
      <c r="EF205">
        <v>8</v>
      </c>
      <c r="EG205" t="s">
        <v>223</v>
      </c>
      <c r="EH205">
        <v>0</v>
      </c>
      <c r="EI205" t="s">
        <v>3</v>
      </c>
      <c r="EJ205">
        <v>1</v>
      </c>
      <c r="EK205">
        <v>1100</v>
      </c>
      <c r="EL205" t="s">
        <v>224</v>
      </c>
      <c r="EM205" t="s">
        <v>225</v>
      </c>
      <c r="EO205" t="s">
        <v>226</v>
      </c>
      <c r="EQ205">
        <v>2228224</v>
      </c>
      <c r="ER205">
        <v>833.75</v>
      </c>
      <c r="ES205">
        <v>833.75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244"/>
        <v>0</v>
      </c>
      <c r="FS205">
        <v>0</v>
      </c>
      <c r="FX205">
        <v>0</v>
      </c>
      <c r="FY205">
        <v>0</v>
      </c>
      <c r="GA205" t="s">
        <v>227</v>
      </c>
      <c r="GD205">
        <v>1</v>
      </c>
      <c r="GF205">
        <v>1530074974</v>
      </c>
      <c r="GG205">
        <v>2</v>
      </c>
      <c r="GH205">
        <v>0</v>
      </c>
      <c r="GI205">
        <v>-2</v>
      </c>
      <c r="GJ205">
        <v>0</v>
      </c>
      <c r="GK205">
        <v>0</v>
      </c>
      <c r="GL205">
        <f t="shared" si="245"/>
        <v>0</v>
      </c>
      <c r="GM205">
        <f t="shared" si="260"/>
        <v>3401.7</v>
      </c>
      <c r="GN205">
        <f t="shared" si="246"/>
        <v>3401.7</v>
      </c>
      <c r="GO205">
        <f t="shared" si="247"/>
        <v>0</v>
      </c>
      <c r="GP205">
        <f t="shared" si="248"/>
        <v>0</v>
      </c>
      <c r="GR205">
        <v>0</v>
      </c>
      <c r="GS205">
        <v>4</v>
      </c>
      <c r="GT205">
        <v>0</v>
      </c>
      <c r="GU205" t="s">
        <v>3</v>
      </c>
      <c r="GV205">
        <f t="shared" si="261"/>
        <v>0</v>
      </c>
      <c r="GW205">
        <v>1</v>
      </c>
      <c r="GX205">
        <f t="shared" si="262"/>
        <v>0</v>
      </c>
      <c r="HA205">
        <v>0</v>
      </c>
      <c r="HB205">
        <v>0</v>
      </c>
      <c r="HC205">
        <f t="shared" si="263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45" x14ac:dyDescent="0.2">
      <c r="A206">
        <v>17</v>
      </c>
      <c r="B206">
        <v>1</v>
      </c>
      <c r="E206" t="s">
        <v>363</v>
      </c>
      <c r="F206" t="s">
        <v>229</v>
      </c>
      <c r="G206" t="s">
        <v>230</v>
      </c>
      <c r="H206" t="s">
        <v>231</v>
      </c>
      <c r="I206">
        <v>3.0400000000000002E-4</v>
      </c>
      <c r="J206">
        <v>0</v>
      </c>
      <c r="K206">
        <v>3.0400000000000002E-4</v>
      </c>
      <c r="O206">
        <f t="shared" si="249"/>
        <v>41.98</v>
      </c>
      <c r="P206">
        <f t="shared" si="264"/>
        <v>41.98</v>
      </c>
      <c r="Q206">
        <f t="shared" si="265"/>
        <v>0</v>
      </c>
      <c r="R206">
        <f t="shared" si="266"/>
        <v>0</v>
      </c>
      <c r="S206">
        <f t="shared" si="267"/>
        <v>0</v>
      </c>
      <c r="T206">
        <f t="shared" si="250"/>
        <v>0</v>
      </c>
      <c r="U206">
        <f t="shared" si="268"/>
        <v>0</v>
      </c>
      <c r="V206">
        <f t="shared" si="269"/>
        <v>0</v>
      </c>
      <c r="W206">
        <f t="shared" si="251"/>
        <v>0</v>
      </c>
      <c r="X206">
        <f t="shared" si="252"/>
        <v>0</v>
      </c>
      <c r="Y206">
        <f t="shared" si="253"/>
        <v>0</v>
      </c>
      <c r="AA206">
        <v>334399310</v>
      </c>
      <c r="AB206">
        <f t="shared" si="254"/>
        <v>123285.2</v>
      </c>
      <c r="AC206">
        <f>ROUND((ES206),6)</f>
        <v>123285.2</v>
      </c>
      <c r="AD206">
        <f t="shared" si="270"/>
        <v>0</v>
      </c>
      <c r="AE206">
        <f t="shared" si="271"/>
        <v>0</v>
      </c>
      <c r="AF206">
        <f t="shared" si="272"/>
        <v>0</v>
      </c>
      <c r="AG206">
        <f t="shared" si="255"/>
        <v>0</v>
      </c>
      <c r="AH206">
        <f t="shared" si="273"/>
        <v>0</v>
      </c>
      <c r="AI206">
        <f t="shared" si="274"/>
        <v>0</v>
      </c>
      <c r="AJ206">
        <f t="shared" si="256"/>
        <v>0</v>
      </c>
      <c r="AK206">
        <v>123285.2</v>
      </c>
      <c r="AL206">
        <v>123285.2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1.1200000000000001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1</v>
      </c>
      <c r="BJ206" t="s">
        <v>232</v>
      </c>
      <c r="BM206">
        <v>500001</v>
      </c>
      <c r="BN206">
        <v>0</v>
      </c>
      <c r="BO206" t="s">
        <v>229</v>
      </c>
      <c r="BP206">
        <v>1</v>
      </c>
      <c r="BQ206">
        <v>8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257"/>
        <v>41.98</v>
      </c>
      <c r="CQ206">
        <f>ROUND(AL206*BC206,2)</f>
        <v>138079.42000000001</v>
      </c>
      <c r="CR206">
        <f t="shared" si="275"/>
        <v>0</v>
      </c>
      <c r="CS206">
        <f t="shared" si="276"/>
        <v>0</v>
      </c>
      <c r="CT206">
        <f t="shared" si="277"/>
        <v>0</v>
      </c>
      <c r="CU206">
        <f t="shared" si="258"/>
        <v>0</v>
      </c>
      <c r="CV206">
        <f t="shared" si="278"/>
        <v>0</v>
      </c>
      <c r="CW206">
        <f t="shared" si="279"/>
        <v>0</v>
      </c>
      <c r="CX206">
        <f t="shared" si="259"/>
        <v>0</v>
      </c>
      <c r="CY206">
        <f>0</f>
        <v>0</v>
      </c>
      <c r="CZ206">
        <f>0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1009</v>
      </c>
      <c r="DV206" t="s">
        <v>231</v>
      </c>
      <c r="DW206" t="s">
        <v>231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293259284</v>
      </c>
      <c r="EF206">
        <v>8</v>
      </c>
      <c r="EG206" t="s">
        <v>223</v>
      </c>
      <c r="EH206">
        <v>0</v>
      </c>
      <c r="EI206" t="s">
        <v>3</v>
      </c>
      <c r="EJ206">
        <v>1</v>
      </c>
      <c r="EK206">
        <v>500001</v>
      </c>
      <c r="EL206" t="s">
        <v>233</v>
      </c>
      <c r="EM206" t="s">
        <v>234</v>
      </c>
      <c r="EO206" t="s">
        <v>3</v>
      </c>
      <c r="EQ206">
        <v>131072</v>
      </c>
      <c r="ER206">
        <v>123285.2</v>
      </c>
      <c r="ES206">
        <v>123285.2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244"/>
        <v>0</v>
      </c>
      <c r="FS206">
        <v>0</v>
      </c>
      <c r="FX206">
        <v>0</v>
      </c>
      <c r="FY206">
        <v>0</v>
      </c>
      <c r="GA206" t="s">
        <v>3</v>
      </c>
      <c r="GD206">
        <v>1</v>
      </c>
      <c r="GF206">
        <v>-2121436674</v>
      </c>
      <c r="GG206">
        <v>2</v>
      </c>
      <c r="GH206">
        <v>1</v>
      </c>
      <c r="GI206">
        <v>2</v>
      </c>
      <c r="GJ206">
        <v>0</v>
      </c>
      <c r="GK206">
        <v>0</v>
      </c>
      <c r="GL206">
        <f t="shared" si="245"/>
        <v>0</v>
      </c>
      <c r="GM206">
        <f t="shared" si="260"/>
        <v>41.98</v>
      </c>
      <c r="GN206">
        <f t="shared" si="246"/>
        <v>41.98</v>
      </c>
      <c r="GO206">
        <f t="shared" si="247"/>
        <v>0</v>
      </c>
      <c r="GP206">
        <f t="shared" si="248"/>
        <v>0</v>
      </c>
      <c r="GR206">
        <v>0</v>
      </c>
      <c r="GS206">
        <v>3</v>
      </c>
      <c r="GT206">
        <v>0</v>
      </c>
      <c r="GU206" t="s">
        <v>3</v>
      </c>
      <c r="GV206">
        <f t="shared" si="261"/>
        <v>0</v>
      </c>
      <c r="GW206">
        <v>1</v>
      </c>
      <c r="GX206">
        <f t="shared" si="262"/>
        <v>0</v>
      </c>
      <c r="HA206">
        <v>0</v>
      </c>
      <c r="HB206">
        <v>0</v>
      </c>
      <c r="HC206">
        <f t="shared" si="263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45" x14ac:dyDescent="0.2">
      <c r="A207">
        <v>17</v>
      </c>
      <c r="B207">
        <v>1</v>
      </c>
      <c r="E207" t="s">
        <v>364</v>
      </c>
      <c r="F207" t="s">
        <v>219</v>
      </c>
      <c r="G207" t="s">
        <v>236</v>
      </c>
      <c r="H207" t="s">
        <v>20</v>
      </c>
      <c r="I207">
        <v>1</v>
      </c>
      <c r="J207">
        <v>0</v>
      </c>
      <c r="K207">
        <v>1</v>
      </c>
      <c r="O207">
        <f t="shared" si="249"/>
        <v>80.069999999999993</v>
      </c>
      <c r="P207">
        <f t="shared" si="264"/>
        <v>80.069999999999993</v>
      </c>
      <c r="Q207">
        <f t="shared" si="265"/>
        <v>0</v>
      </c>
      <c r="R207">
        <f t="shared" si="266"/>
        <v>0</v>
      </c>
      <c r="S207">
        <f t="shared" si="267"/>
        <v>0</v>
      </c>
      <c r="T207">
        <f t="shared" si="250"/>
        <v>0</v>
      </c>
      <c r="U207">
        <f t="shared" si="268"/>
        <v>0</v>
      </c>
      <c r="V207">
        <f t="shared" si="269"/>
        <v>0</v>
      </c>
      <c r="W207">
        <f t="shared" si="251"/>
        <v>0</v>
      </c>
      <c r="X207">
        <f t="shared" si="252"/>
        <v>0</v>
      </c>
      <c r="Y207">
        <f t="shared" si="253"/>
        <v>0</v>
      </c>
      <c r="AA207">
        <v>334399310</v>
      </c>
      <c r="AB207">
        <f t="shared" si="254"/>
        <v>80.069999999999993</v>
      </c>
      <c r="AC207">
        <f>ROUND(((ES207*ROUND(1.02,7))),6)</f>
        <v>80.069999999999993</v>
      </c>
      <c r="AD207">
        <f t="shared" si="270"/>
        <v>0</v>
      </c>
      <c r="AE207">
        <f t="shared" si="271"/>
        <v>0</v>
      </c>
      <c r="AF207">
        <f t="shared" si="272"/>
        <v>0</v>
      </c>
      <c r="AG207">
        <f t="shared" si="255"/>
        <v>0</v>
      </c>
      <c r="AH207">
        <f t="shared" si="273"/>
        <v>0</v>
      </c>
      <c r="AI207">
        <f t="shared" si="274"/>
        <v>0</v>
      </c>
      <c r="AJ207">
        <f t="shared" si="256"/>
        <v>0</v>
      </c>
      <c r="AK207">
        <v>78.5</v>
      </c>
      <c r="AL207">
        <v>78.5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</v>
      </c>
      <c r="BM207">
        <v>1100</v>
      </c>
      <c r="BN207">
        <v>0</v>
      </c>
      <c r="BO207" t="s">
        <v>3</v>
      </c>
      <c r="BP207">
        <v>0</v>
      </c>
      <c r="BQ207">
        <v>8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57"/>
        <v>80.069999999999993</v>
      </c>
      <c r="CQ207">
        <f>(ROUND(AL207*BC207,2)*ROUND(1.02,7))</f>
        <v>80.070000000000007</v>
      </c>
      <c r="CR207">
        <f t="shared" si="275"/>
        <v>0</v>
      </c>
      <c r="CS207">
        <f t="shared" si="276"/>
        <v>0</v>
      </c>
      <c r="CT207">
        <f t="shared" si="277"/>
        <v>0</v>
      </c>
      <c r="CU207">
        <f t="shared" si="258"/>
        <v>0</v>
      </c>
      <c r="CV207">
        <f t="shared" si="278"/>
        <v>0</v>
      </c>
      <c r="CW207">
        <f t="shared" si="279"/>
        <v>0</v>
      </c>
      <c r="CX207">
        <f t="shared" si="259"/>
        <v>0</v>
      </c>
      <c r="CY207">
        <f>(((S207+R207)*AT207)/100)</f>
        <v>0</v>
      </c>
      <c r="CZ207">
        <f>(((S207+R207)*AU207)/100)</f>
        <v>0</v>
      </c>
      <c r="DC207" t="s">
        <v>3</v>
      </c>
      <c r="DD207" t="s">
        <v>237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1013</v>
      </c>
      <c r="DV207" t="s">
        <v>20</v>
      </c>
      <c r="DW207" t="s">
        <v>20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293259530</v>
      </c>
      <c r="EF207">
        <v>8</v>
      </c>
      <c r="EG207" t="s">
        <v>223</v>
      </c>
      <c r="EH207">
        <v>0</v>
      </c>
      <c r="EI207" t="s">
        <v>3</v>
      </c>
      <c r="EJ207">
        <v>1</v>
      </c>
      <c r="EK207">
        <v>1100</v>
      </c>
      <c r="EL207" t="s">
        <v>224</v>
      </c>
      <c r="EM207" t="s">
        <v>225</v>
      </c>
      <c r="EO207" t="s">
        <v>3</v>
      </c>
      <c r="EQ207">
        <v>131072</v>
      </c>
      <c r="ER207">
        <v>78.5</v>
      </c>
      <c r="ES207">
        <v>78.5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244"/>
        <v>0</v>
      </c>
      <c r="FS207">
        <v>0</v>
      </c>
      <c r="FX207">
        <v>0</v>
      </c>
      <c r="FY207">
        <v>0</v>
      </c>
      <c r="GA207" t="s">
        <v>227</v>
      </c>
      <c r="GD207">
        <v>1</v>
      </c>
      <c r="GF207">
        <v>88803033</v>
      </c>
      <c r="GG207">
        <v>2</v>
      </c>
      <c r="GH207">
        <v>0</v>
      </c>
      <c r="GI207">
        <v>-2</v>
      </c>
      <c r="GJ207">
        <v>0</v>
      </c>
      <c r="GK207">
        <v>0</v>
      </c>
      <c r="GL207">
        <f t="shared" si="245"/>
        <v>0</v>
      </c>
      <c r="GM207">
        <f t="shared" si="260"/>
        <v>80.069999999999993</v>
      </c>
      <c r="GN207">
        <f t="shared" si="246"/>
        <v>80.069999999999993</v>
      </c>
      <c r="GO207">
        <f t="shared" si="247"/>
        <v>0</v>
      </c>
      <c r="GP207">
        <f t="shared" si="248"/>
        <v>0</v>
      </c>
      <c r="GR207">
        <v>0</v>
      </c>
      <c r="GS207">
        <v>4</v>
      </c>
      <c r="GT207">
        <v>0</v>
      </c>
      <c r="GU207" t="s">
        <v>3</v>
      </c>
      <c r="GV207">
        <f t="shared" si="261"/>
        <v>0</v>
      </c>
      <c r="GW207">
        <v>1</v>
      </c>
      <c r="GX207">
        <f t="shared" si="262"/>
        <v>0</v>
      </c>
      <c r="HA207">
        <v>0</v>
      </c>
      <c r="HB207">
        <v>0</v>
      </c>
      <c r="HC207">
        <f t="shared" si="263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45" x14ac:dyDescent="0.2">
      <c r="A208">
        <v>17</v>
      </c>
      <c r="B208">
        <v>1</v>
      </c>
      <c r="E208" t="s">
        <v>365</v>
      </c>
      <c r="F208" t="s">
        <v>219</v>
      </c>
      <c r="G208" t="s">
        <v>239</v>
      </c>
      <c r="H208" t="s">
        <v>20</v>
      </c>
      <c r="I208">
        <v>1</v>
      </c>
      <c r="J208">
        <v>0</v>
      </c>
      <c r="K208">
        <v>1</v>
      </c>
      <c r="O208">
        <f t="shared" si="249"/>
        <v>3935.16</v>
      </c>
      <c r="P208">
        <f t="shared" si="264"/>
        <v>3935.16</v>
      </c>
      <c r="Q208">
        <f t="shared" si="265"/>
        <v>0</v>
      </c>
      <c r="R208">
        <f t="shared" si="266"/>
        <v>0</v>
      </c>
      <c r="S208">
        <f t="shared" si="267"/>
        <v>0</v>
      </c>
      <c r="T208">
        <f t="shared" si="250"/>
        <v>0</v>
      </c>
      <c r="U208">
        <f t="shared" si="268"/>
        <v>0</v>
      </c>
      <c r="V208">
        <f t="shared" si="269"/>
        <v>0</v>
      </c>
      <c r="W208">
        <f t="shared" si="251"/>
        <v>0</v>
      </c>
      <c r="X208">
        <f t="shared" si="252"/>
        <v>0</v>
      </c>
      <c r="Y208">
        <f t="shared" si="253"/>
        <v>0</v>
      </c>
      <c r="AA208">
        <v>334399310</v>
      </c>
      <c r="AB208">
        <f t="shared" si="254"/>
        <v>3935.16</v>
      </c>
      <c r="AC208">
        <f>ROUND(((ES208*ROUND(1.02,7))),6)</f>
        <v>3935.16</v>
      </c>
      <c r="AD208">
        <f t="shared" si="270"/>
        <v>0</v>
      </c>
      <c r="AE208">
        <f t="shared" si="271"/>
        <v>0</v>
      </c>
      <c r="AF208">
        <f t="shared" si="272"/>
        <v>0</v>
      </c>
      <c r="AG208">
        <f t="shared" si="255"/>
        <v>0</v>
      </c>
      <c r="AH208">
        <f t="shared" si="273"/>
        <v>0</v>
      </c>
      <c r="AI208">
        <f t="shared" si="274"/>
        <v>0</v>
      </c>
      <c r="AJ208">
        <f t="shared" si="256"/>
        <v>0</v>
      </c>
      <c r="AK208">
        <v>3858</v>
      </c>
      <c r="AL208">
        <v>3858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3</v>
      </c>
      <c r="BM208">
        <v>1100</v>
      </c>
      <c r="BN208">
        <v>0</v>
      </c>
      <c r="BO208" t="s">
        <v>3</v>
      </c>
      <c r="BP208">
        <v>0</v>
      </c>
      <c r="BQ208">
        <v>8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257"/>
        <v>3935.16</v>
      </c>
      <c r="CQ208">
        <f>(ROUND(AL208*BC208,2)*ROUND(1.02,7))</f>
        <v>3935.16</v>
      </c>
      <c r="CR208">
        <f t="shared" si="275"/>
        <v>0</v>
      </c>
      <c r="CS208">
        <f t="shared" si="276"/>
        <v>0</v>
      </c>
      <c r="CT208">
        <f t="shared" si="277"/>
        <v>0</v>
      </c>
      <c r="CU208">
        <f t="shared" si="258"/>
        <v>0</v>
      </c>
      <c r="CV208">
        <f t="shared" si="278"/>
        <v>0</v>
      </c>
      <c r="CW208">
        <f t="shared" si="279"/>
        <v>0</v>
      </c>
      <c r="CX208">
        <f t="shared" si="259"/>
        <v>0</v>
      </c>
      <c r="CY208">
        <f>(((S208+R208)*AT208)/100)</f>
        <v>0</v>
      </c>
      <c r="CZ208">
        <f>(((S208+R208)*AU208)/100)</f>
        <v>0</v>
      </c>
      <c r="DC208" t="s">
        <v>3</v>
      </c>
      <c r="DD208" t="s">
        <v>237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20</v>
      </c>
      <c r="DW208" t="s">
        <v>20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293259530</v>
      </c>
      <c r="EF208">
        <v>8</v>
      </c>
      <c r="EG208" t="s">
        <v>223</v>
      </c>
      <c r="EH208">
        <v>0</v>
      </c>
      <c r="EI208" t="s">
        <v>3</v>
      </c>
      <c r="EJ208">
        <v>1</v>
      </c>
      <c r="EK208">
        <v>1100</v>
      </c>
      <c r="EL208" t="s">
        <v>224</v>
      </c>
      <c r="EM208" t="s">
        <v>225</v>
      </c>
      <c r="EO208" t="s">
        <v>3</v>
      </c>
      <c r="EQ208">
        <v>131072</v>
      </c>
      <c r="ER208">
        <v>3858</v>
      </c>
      <c r="ES208">
        <v>3858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244"/>
        <v>0</v>
      </c>
      <c r="FS208">
        <v>0</v>
      </c>
      <c r="FX208">
        <v>0</v>
      </c>
      <c r="FY208">
        <v>0</v>
      </c>
      <c r="GA208" t="s">
        <v>227</v>
      </c>
      <c r="GD208">
        <v>1</v>
      </c>
      <c r="GF208">
        <v>-786767952</v>
      </c>
      <c r="GG208">
        <v>2</v>
      </c>
      <c r="GH208">
        <v>0</v>
      </c>
      <c r="GI208">
        <v>-2</v>
      </c>
      <c r="GJ208">
        <v>0</v>
      </c>
      <c r="GK208">
        <v>0</v>
      </c>
      <c r="GL208">
        <f t="shared" si="245"/>
        <v>0</v>
      </c>
      <c r="GM208">
        <f t="shared" si="260"/>
        <v>3935.16</v>
      </c>
      <c r="GN208">
        <f t="shared" si="246"/>
        <v>3935.16</v>
      </c>
      <c r="GO208">
        <f t="shared" si="247"/>
        <v>0</v>
      </c>
      <c r="GP208">
        <f t="shared" si="248"/>
        <v>0</v>
      </c>
      <c r="GR208">
        <v>0</v>
      </c>
      <c r="GS208">
        <v>4</v>
      </c>
      <c r="GT208">
        <v>0</v>
      </c>
      <c r="GU208" t="s">
        <v>3</v>
      </c>
      <c r="GV208">
        <f t="shared" si="261"/>
        <v>0</v>
      </c>
      <c r="GW208">
        <v>1</v>
      </c>
      <c r="GX208">
        <f t="shared" si="262"/>
        <v>0</v>
      </c>
      <c r="HA208">
        <v>0</v>
      </c>
      <c r="HB208">
        <v>0</v>
      </c>
      <c r="HC208">
        <f t="shared" si="263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45" x14ac:dyDescent="0.2">
      <c r="A209">
        <v>17</v>
      </c>
      <c r="B209">
        <v>1</v>
      </c>
      <c r="E209" t="s">
        <v>366</v>
      </c>
      <c r="F209" t="s">
        <v>219</v>
      </c>
      <c r="G209" t="s">
        <v>241</v>
      </c>
      <c r="H209" t="s">
        <v>20</v>
      </c>
      <c r="I209">
        <v>1</v>
      </c>
      <c r="J209">
        <v>0</v>
      </c>
      <c r="K209">
        <v>1</v>
      </c>
      <c r="O209">
        <f t="shared" si="249"/>
        <v>378.11</v>
      </c>
      <c r="P209">
        <f t="shared" si="264"/>
        <v>378.11</v>
      </c>
      <c r="Q209">
        <f t="shared" si="265"/>
        <v>0</v>
      </c>
      <c r="R209">
        <f t="shared" si="266"/>
        <v>0</v>
      </c>
      <c r="S209">
        <f t="shared" si="267"/>
        <v>0</v>
      </c>
      <c r="T209">
        <f t="shared" si="250"/>
        <v>0</v>
      </c>
      <c r="U209">
        <f t="shared" si="268"/>
        <v>0</v>
      </c>
      <c r="V209">
        <f t="shared" si="269"/>
        <v>0</v>
      </c>
      <c r="W209">
        <f t="shared" si="251"/>
        <v>0</v>
      </c>
      <c r="X209">
        <f t="shared" si="252"/>
        <v>0</v>
      </c>
      <c r="Y209">
        <f t="shared" si="253"/>
        <v>0</v>
      </c>
      <c r="AA209">
        <v>334399310</v>
      </c>
      <c r="AB209">
        <f t="shared" si="254"/>
        <v>378.11399999999998</v>
      </c>
      <c r="AC209">
        <f>ROUND(((ES209*ROUND(1.02,7))),6)</f>
        <v>378.11399999999998</v>
      </c>
      <c r="AD209">
        <f t="shared" si="270"/>
        <v>0</v>
      </c>
      <c r="AE209">
        <f t="shared" si="271"/>
        <v>0</v>
      </c>
      <c r="AF209">
        <f t="shared" si="272"/>
        <v>0</v>
      </c>
      <c r="AG209">
        <f t="shared" si="255"/>
        <v>0</v>
      </c>
      <c r="AH209">
        <f t="shared" si="273"/>
        <v>0</v>
      </c>
      <c r="AI209">
        <f t="shared" si="274"/>
        <v>0</v>
      </c>
      <c r="AJ209">
        <f t="shared" si="256"/>
        <v>0</v>
      </c>
      <c r="AK209">
        <v>370.7</v>
      </c>
      <c r="AL209">
        <v>370.7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3</v>
      </c>
      <c r="BI209">
        <v>1</v>
      </c>
      <c r="BJ209" t="s">
        <v>3</v>
      </c>
      <c r="BM209">
        <v>1100</v>
      </c>
      <c r="BN209">
        <v>0</v>
      </c>
      <c r="BO209" t="s">
        <v>3</v>
      </c>
      <c r="BP209">
        <v>0</v>
      </c>
      <c r="BQ209">
        <v>8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0</v>
      </c>
      <c r="CA209">
        <v>0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57"/>
        <v>378.11</v>
      </c>
      <c r="CQ209">
        <f>(ROUND(AL209*BC209,2)*ROUND(1.02,7))</f>
        <v>378.11399999999998</v>
      </c>
      <c r="CR209">
        <f t="shared" si="275"/>
        <v>0</v>
      </c>
      <c r="CS209">
        <f t="shared" si="276"/>
        <v>0</v>
      </c>
      <c r="CT209">
        <f t="shared" si="277"/>
        <v>0</v>
      </c>
      <c r="CU209">
        <f t="shared" si="258"/>
        <v>0</v>
      </c>
      <c r="CV209">
        <f t="shared" si="278"/>
        <v>0</v>
      </c>
      <c r="CW209">
        <f t="shared" si="279"/>
        <v>0</v>
      </c>
      <c r="CX209">
        <f t="shared" si="259"/>
        <v>0</v>
      </c>
      <c r="CY209">
        <f>(((S209+R209)*AT209)/100)</f>
        <v>0</v>
      </c>
      <c r="CZ209">
        <f>(((S209+R209)*AU209)/100)</f>
        <v>0</v>
      </c>
      <c r="DC209" t="s">
        <v>3</v>
      </c>
      <c r="DD209" t="s">
        <v>237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20</v>
      </c>
      <c r="DW209" t="s">
        <v>20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293259530</v>
      </c>
      <c r="EF209">
        <v>8</v>
      </c>
      <c r="EG209" t="s">
        <v>223</v>
      </c>
      <c r="EH209">
        <v>0</v>
      </c>
      <c r="EI209" t="s">
        <v>3</v>
      </c>
      <c r="EJ209">
        <v>1</v>
      </c>
      <c r="EK209">
        <v>1100</v>
      </c>
      <c r="EL209" t="s">
        <v>224</v>
      </c>
      <c r="EM209" t="s">
        <v>225</v>
      </c>
      <c r="EO209" t="s">
        <v>3</v>
      </c>
      <c r="EQ209">
        <v>131072</v>
      </c>
      <c r="ER209">
        <v>370.7</v>
      </c>
      <c r="ES209">
        <v>370.7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244"/>
        <v>0</v>
      </c>
      <c r="FS209">
        <v>0</v>
      </c>
      <c r="FX209">
        <v>0</v>
      </c>
      <c r="FY209">
        <v>0</v>
      </c>
      <c r="GA209" t="s">
        <v>227</v>
      </c>
      <c r="GD209">
        <v>1</v>
      </c>
      <c r="GF209">
        <v>1580735775</v>
      </c>
      <c r="GG209">
        <v>2</v>
      </c>
      <c r="GH209">
        <v>0</v>
      </c>
      <c r="GI209">
        <v>-2</v>
      </c>
      <c r="GJ209">
        <v>0</v>
      </c>
      <c r="GK209">
        <v>0</v>
      </c>
      <c r="GL209">
        <f t="shared" si="245"/>
        <v>0</v>
      </c>
      <c r="GM209">
        <f t="shared" si="260"/>
        <v>378.11</v>
      </c>
      <c r="GN209">
        <f t="shared" si="246"/>
        <v>378.11</v>
      </c>
      <c r="GO209">
        <f t="shared" si="247"/>
        <v>0</v>
      </c>
      <c r="GP209">
        <f t="shared" si="248"/>
        <v>0</v>
      </c>
      <c r="GR209">
        <v>0</v>
      </c>
      <c r="GS209">
        <v>4</v>
      </c>
      <c r="GT209">
        <v>0</v>
      </c>
      <c r="GU209" t="s">
        <v>3</v>
      </c>
      <c r="GV209">
        <f t="shared" si="261"/>
        <v>0</v>
      </c>
      <c r="GW209">
        <v>1</v>
      </c>
      <c r="GX209">
        <f t="shared" si="262"/>
        <v>0</v>
      </c>
      <c r="HA209">
        <v>0</v>
      </c>
      <c r="HB209">
        <v>0</v>
      </c>
      <c r="HC209">
        <f t="shared" si="263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45" x14ac:dyDescent="0.2">
      <c r="A210">
        <v>17</v>
      </c>
      <c r="B210">
        <v>1</v>
      </c>
      <c r="E210" t="s">
        <v>367</v>
      </c>
      <c r="F210" t="s">
        <v>219</v>
      </c>
      <c r="G210" t="s">
        <v>243</v>
      </c>
      <c r="H210" t="s">
        <v>20</v>
      </c>
      <c r="I210">
        <v>2</v>
      </c>
      <c r="J210">
        <v>0</v>
      </c>
      <c r="K210">
        <v>2</v>
      </c>
      <c r="O210">
        <f t="shared" si="249"/>
        <v>71.400000000000006</v>
      </c>
      <c r="P210">
        <f t="shared" si="264"/>
        <v>71.400000000000006</v>
      </c>
      <c r="Q210">
        <f t="shared" si="265"/>
        <v>0</v>
      </c>
      <c r="R210">
        <f t="shared" si="266"/>
        <v>0</v>
      </c>
      <c r="S210">
        <f t="shared" si="267"/>
        <v>0</v>
      </c>
      <c r="T210">
        <f t="shared" si="250"/>
        <v>0</v>
      </c>
      <c r="U210">
        <f t="shared" si="268"/>
        <v>0</v>
      </c>
      <c r="V210">
        <f t="shared" si="269"/>
        <v>0</v>
      </c>
      <c r="W210">
        <f t="shared" si="251"/>
        <v>0</v>
      </c>
      <c r="X210">
        <f t="shared" si="252"/>
        <v>0</v>
      </c>
      <c r="Y210">
        <f t="shared" si="253"/>
        <v>0</v>
      </c>
      <c r="AA210">
        <v>334399310</v>
      </c>
      <c r="AB210">
        <f t="shared" si="254"/>
        <v>35.700000000000003</v>
      </c>
      <c r="AC210">
        <f>ROUND(((ES210*ROUND(1.02,7))),6)</f>
        <v>35.700000000000003</v>
      </c>
      <c r="AD210">
        <f t="shared" si="270"/>
        <v>0</v>
      </c>
      <c r="AE210">
        <f t="shared" si="271"/>
        <v>0</v>
      </c>
      <c r="AF210">
        <f t="shared" si="272"/>
        <v>0</v>
      </c>
      <c r="AG210">
        <f t="shared" si="255"/>
        <v>0</v>
      </c>
      <c r="AH210">
        <f t="shared" si="273"/>
        <v>0</v>
      </c>
      <c r="AI210">
        <f t="shared" si="274"/>
        <v>0</v>
      </c>
      <c r="AJ210">
        <f t="shared" si="256"/>
        <v>0</v>
      </c>
      <c r="AK210">
        <v>35</v>
      </c>
      <c r="AL210">
        <v>35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3</v>
      </c>
      <c r="BM210">
        <v>1100</v>
      </c>
      <c r="BN210">
        <v>0</v>
      </c>
      <c r="BO210" t="s">
        <v>3</v>
      </c>
      <c r="BP210">
        <v>0</v>
      </c>
      <c r="BQ210">
        <v>8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257"/>
        <v>71.400000000000006</v>
      </c>
      <c r="CQ210">
        <f>(ROUND(AL210*BC210,2)*ROUND(1.02,7))</f>
        <v>35.700000000000003</v>
      </c>
      <c r="CR210">
        <f t="shared" si="275"/>
        <v>0</v>
      </c>
      <c r="CS210">
        <f t="shared" si="276"/>
        <v>0</v>
      </c>
      <c r="CT210">
        <f t="shared" si="277"/>
        <v>0</v>
      </c>
      <c r="CU210">
        <f t="shared" si="258"/>
        <v>0</v>
      </c>
      <c r="CV210">
        <f t="shared" si="278"/>
        <v>0</v>
      </c>
      <c r="CW210">
        <f t="shared" si="279"/>
        <v>0</v>
      </c>
      <c r="CX210">
        <f t="shared" si="259"/>
        <v>0</v>
      </c>
      <c r="CY210">
        <f>(((S210+R210)*AT210)/100)</f>
        <v>0</v>
      </c>
      <c r="CZ210">
        <f>(((S210+R210)*AU210)/100)</f>
        <v>0</v>
      </c>
      <c r="DC210" t="s">
        <v>3</v>
      </c>
      <c r="DD210" t="s">
        <v>237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20</v>
      </c>
      <c r="DW210" t="s">
        <v>20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293259530</v>
      </c>
      <c r="EF210">
        <v>8</v>
      </c>
      <c r="EG210" t="s">
        <v>223</v>
      </c>
      <c r="EH210">
        <v>0</v>
      </c>
      <c r="EI210" t="s">
        <v>3</v>
      </c>
      <c r="EJ210">
        <v>1</v>
      </c>
      <c r="EK210">
        <v>1100</v>
      </c>
      <c r="EL210" t="s">
        <v>224</v>
      </c>
      <c r="EM210" t="s">
        <v>225</v>
      </c>
      <c r="EO210" t="s">
        <v>3</v>
      </c>
      <c r="EQ210">
        <v>131072</v>
      </c>
      <c r="ER210">
        <v>35</v>
      </c>
      <c r="ES210">
        <v>35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244"/>
        <v>0</v>
      </c>
      <c r="FS210">
        <v>0</v>
      </c>
      <c r="FX210">
        <v>0</v>
      </c>
      <c r="FY210">
        <v>0</v>
      </c>
      <c r="GA210" t="s">
        <v>227</v>
      </c>
      <c r="GD210">
        <v>1</v>
      </c>
      <c r="GF210">
        <v>-43936984</v>
      </c>
      <c r="GG210">
        <v>2</v>
      </c>
      <c r="GH210">
        <v>0</v>
      </c>
      <c r="GI210">
        <v>-2</v>
      </c>
      <c r="GJ210">
        <v>0</v>
      </c>
      <c r="GK210">
        <v>0</v>
      </c>
      <c r="GL210">
        <f t="shared" si="245"/>
        <v>0</v>
      </c>
      <c r="GM210">
        <f t="shared" si="260"/>
        <v>71.400000000000006</v>
      </c>
      <c r="GN210">
        <f t="shared" si="246"/>
        <v>71.400000000000006</v>
      </c>
      <c r="GO210">
        <f t="shared" si="247"/>
        <v>0</v>
      </c>
      <c r="GP210">
        <f t="shared" si="248"/>
        <v>0</v>
      </c>
      <c r="GR210">
        <v>0</v>
      </c>
      <c r="GS210">
        <v>4</v>
      </c>
      <c r="GT210">
        <v>0</v>
      </c>
      <c r="GU210" t="s">
        <v>3</v>
      </c>
      <c r="GV210">
        <f t="shared" si="261"/>
        <v>0</v>
      </c>
      <c r="GW210">
        <v>1</v>
      </c>
      <c r="GX210">
        <f t="shared" si="262"/>
        <v>0</v>
      </c>
      <c r="HA210">
        <v>0</v>
      </c>
      <c r="HB210">
        <v>0</v>
      </c>
      <c r="HC210">
        <f t="shared" si="26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45" x14ac:dyDescent="0.2">
      <c r="A211">
        <v>17</v>
      </c>
      <c r="B211">
        <v>1</v>
      </c>
      <c r="E211" t="s">
        <v>368</v>
      </c>
      <c r="F211" t="s">
        <v>219</v>
      </c>
      <c r="G211" t="s">
        <v>245</v>
      </c>
      <c r="H211" t="s">
        <v>20</v>
      </c>
      <c r="I211">
        <v>3</v>
      </c>
      <c r="J211">
        <v>0</v>
      </c>
      <c r="K211">
        <v>3</v>
      </c>
      <c r="O211">
        <f t="shared" si="249"/>
        <v>6387.44</v>
      </c>
      <c r="P211">
        <f t="shared" si="264"/>
        <v>6387.44</v>
      </c>
      <c r="Q211">
        <f t="shared" si="265"/>
        <v>0</v>
      </c>
      <c r="R211">
        <f t="shared" si="266"/>
        <v>0</v>
      </c>
      <c r="S211">
        <f t="shared" si="267"/>
        <v>0</v>
      </c>
      <c r="T211">
        <f t="shared" si="250"/>
        <v>0</v>
      </c>
      <c r="U211">
        <f t="shared" si="268"/>
        <v>0</v>
      </c>
      <c r="V211">
        <f t="shared" si="269"/>
        <v>0</v>
      </c>
      <c r="W211">
        <f t="shared" si="251"/>
        <v>0</v>
      </c>
      <c r="X211">
        <f t="shared" si="252"/>
        <v>0</v>
      </c>
      <c r="Y211">
        <f t="shared" si="253"/>
        <v>0</v>
      </c>
      <c r="AA211">
        <v>334399310</v>
      </c>
      <c r="AB211">
        <f t="shared" si="254"/>
        <v>2129.1480000000001</v>
      </c>
      <c r="AC211">
        <f>ROUND(((ES211*ROUND(1.02,7))),6)</f>
        <v>2129.1480000000001</v>
      </c>
      <c r="AD211">
        <f t="shared" si="270"/>
        <v>0</v>
      </c>
      <c r="AE211">
        <f t="shared" si="271"/>
        <v>0</v>
      </c>
      <c r="AF211">
        <f t="shared" si="272"/>
        <v>0</v>
      </c>
      <c r="AG211">
        <f t="shared" si="255"/>
        <v>0</v>
      </c>
      <c r="AH211">
        <f t="shared" si="273"/>
        <v>0</v>
      </c>
      <c r="AI211">
        <f t="shared" si="274"/>
        <v>0</v>
      </c>
      <c r="AJ211">
        <f t="shared" si="256"/>
        <v>0</v>
      </c>
      <c r="AK211">
        <v>2087.4</v>
      </c>
      <c r="AL211">
        <v>2087.4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3</v>
      </c>
      <c r="BM211">
        <v>1100</v>
      </c>
      <c r="BN211">
        <v>0</v>
      </c>
      <c r="BO211" t="s">
        <v>3</v>
      </c>
      <c r="BP211">
        <v>0</v>
      </c>
      <c r="BQ211">
        <v>8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57"/>
        <v>6387.44</v>
      </c>
      <c r="CQ211">
        <f>(ROUND(AL211*BC211,2)*ROUND(1.02,7))</f>
        <v>2129.1480000000001</v>
      </c>
      <c r="CR211">
        <f t="shared" si="275"/>
        <v>0</v>
      </c>
      <c r="CS211">
        <f t="shared" si="276"/>
        <v>0</v>
      </c>
      <c r="CT211">
        <f t="shared" si="277"/>
        <v>0</v>
      </c>
      <c r="CU211">
        <f t="shared" si="258"/>
        <v>0</v>
      </c>
      <c r="CV211">
        <f t="shared" si="278"/>
        <v>0</v>
      </c>
      <c r="CW211">
        <f t="shared" si="279"/>
        <v>0</v>
      </c>
      <c r="CX211">
        <f t="shared" si="259"/>
        <v>0</v>
      </c>
      <c r="CY211">
        <f>(((S211+R211)*AT211)/100)</f>
        <v>0</v>
      </c>
      <c r="CZ211">
        <f>(((S211+R211)*AU211)/100)</f>
        <v>0</v>
      </c>
      <c r="DC211" t="s">
        <v>3</v>
      </c>
      <c r="DD211" t="s">
        <v>237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20</v>
      </c>
      <c r="DW211" t="s">
        <v>20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293259530</v>
      </c>
      <c r="EF211">
        <v>8</v>
      </c>
      <c r="EG211" t="s">
        <v>223</v>
      </c>
      <c r="EH211">
        <v>0</v>
      </c>
      <c r="EI211" t="s">
        <v>3</v>
      </c>
      <c r="EJ211">
        <v>1</v>
      </c>
      <c r="EK211">
        <v>1100</v>
      </c>
      <c r="EL211" t="s">
        <v>224</v>
      </c>
      <c r="EM211" t="s">
        <v>225</v>
      </c>
      <c r="EO211" t="s">
        <v>3</v>
      </c>
      <c r="EQ211">
        <v>0</v>
      </c>
      <c r="ER211">
        <v>2087.4</v>
      </c>
      <c r="ES211">
        <v>2087.4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244"/>
        <v>0</v>
      </c>
      <c r="FS211">
        <v>0</v>
      </c>
      <c r="FX211">
        <v>0</v>
      </c>
      <c r="FY211">
        <v>0</v>
      </c>
      <c r="GA211" t="s">
        <v>227</v>
      </c>
      <c r="GD211">
        <v>1</v>
      </c>
      <c r="GF211">
        <v>-1361346005</v>
      </c>
      <c r="GG211">
        <v>2</v>
      </c>
      <c r="GH211">
        <v>0</v>
      </c>
      <c r="GI211">
        <v>-2</v>
      </c>
      <c r="GJ211">
        <v>0</v>
      </c>
      <c r="GK211">
        <v>0</v>
      </c>
      <c r="GL211">
        <f t="shared" si="245"/>
        <v>0</v>
      </c>
      <c r="GM211">
        <f t="shared" si="260"/>
        <v>6387.44</v>
      </c>
      <c r="GN211">
        <f t="shared" si="246"/>
        <v>6387.44</v>
      </c>
      <c r="GO211">
        <f t="shared" si="247"/>
        <v>0</v>
      </c>
      <c r="GP211">
        <f t="shared" si="248"/>
        <v>0</v>
      </c>
      <c r="GR211">
        <v>0</v>
      </c>
      <c r="GS211">
        <v>4</v>
      </c>
      <c r="GT211">
        <v>0</v>
      </c>
      <c r="GU211" t="s">
        <v>3</v>
      </c>
      <c r="GV211">
        <f t="shared" si="261"/>
        <v>0</v>
      </c>
      <c r="GW211">
        <v>1</v>
      </c>
      <c r="GX211">
        <f t="shared" si="262"/>
        <v>0</v>
      </c>
      <c r="HA211">
        <v>0</v>
      </c>
      <c r="HB211">
        <v>0</v>
      </c>
      <c r="HC211">
        <f t="shared" si="263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45" x14ac:dyDescent="0.2">
      <c r="A212">
        <v>17</v>
      </c>
      <c r="B212">
        <v>1</v>
      </c>
      <c r="E212" t="s">
        <v>3</v>
      </c>
      <c r="F212" t="s">
        <v>246</v>
      </c>
      <c r="G212" t="s">
        <v>247</v>
      </c>
      <c r="H212" t="s">
        <v>248</v>
      </c>
      <c r="I212">
        <f>ROUND(3/100,7)</f>
        <v>0.03</v>
      </c>
      <c r="J212">
        <v>0</v>
      </c>
      <c r="K212">
        <f>ROUND(3/100,7)</f>
        <v>0.03</v>
      </c>
      <c r="O212">
        <f t="shared" si="249"/>
        <v>1214.8599999999999</v>
      </c>
      <c r="P212">
        <f t="shared" si="264"/>
        <v>1214.8599999999999</v>
      </c>
      <c r="Q212">
        <f t="shared" si="265"/>
        <v>0</v>
      </c>
      <c r="R212">
        <f t="shared" si="266"/>
        <v>0</v>
      </c>
      <c r="S212">
        <f t="shared" si="267"/>
        <v>0</v>
      </c>
      <c r="T212">
        <f t="shared" si="250"/>
        <v>0</v>
      </c>
      <c r="U212">
        <f t="shared" si="268"/>
        <v>0</v>
      </c>
      <c r="V212">
        <f t="shared" si="269"/>
        <v>0</v>
      </c>
      <c r="W212">
        <f t="shared" si="251"/>
        <v>0</v>
      </c>
      <c r="X212">
        <f t="shared" si="252"/>
        <v>0</v>
      </c>
      <c r="Y212">
        <f t="shared" si="253"/>
        <v>0</v>
      </c>
      <c r="AA212">
        <v>-1</v>
      </c>
      <c r="AB212">
        <f t="shared" si="254"/>
        <v>43543.49</v>
      </c>
      <c r="AC212">
        <f>ROUND((ES212),6)</f>
        <v>43543.49</v>
      </c>
      <c r="AD212">
        <f t="shared" si="270"/>
        <v>0</v>
      </c>
      <c r="AE212">
        <f t="shared" si="271"/>
        <v>0</v>
      </c>
      <c r="AF212">
        <f t="shared" si="272"/>
        <v>0</v>
      </c>
      <c r="AG212">
        <f t="shared" si="255"/>
        <v>0</v>
      </c>
      <c r="AH212">
        <f t="shared" si="273"/>
        <v>0</v>
      </c>
      <c r="AI212">
        <f t="shared" si="274"/>
        <v>0</v>
      </c>
      <c r="AJ212">
        <f t="shared" si="256"/>
        <v>0</v>
      </c>
      <c r="AK212">
        <v>43543.49</v>
      </c>
      <c r="AL212">
        <v>43543.49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0.93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2</v>
      </c>
      <c r="BJ212" t="s">
        <v>249</v>
      </c>
      <c r="BM212">
        <v>500002</v>
      </c>
      <c r="BN212">
        <v>0</v>
      </c>
      <c r="BO212" t="s">
        <v>246</v>
      </c>
      <c r="BP212">
        <v>1</v>
      </c>
      <c r="BQ212">
        <v>12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257"/>
        <v>1214.8599999999999</v>
      </c>
      <c r="CQ212">
        <f>ROUND(AL212*BC212,2)</f>
        <v>40495.449999999997</v>
      </c>
      <c r="CR212">
        <f t="shared" si="275"/>
        <v>0</v>
      </c>
      <c r="CS212">
        <f t="shared" si="276"/>
        <v>0</v>
      </c>
      <c r="CT212">
        <f t="shared" si="277"/>
        <v>0</v>
      </c>
      <c r="CU212">
        <f t="shared" si="258"/>
        <v>0</v>
      </c>
      <c r="CV212">
        <f t="shared" si="278"/>
        <v>0</v>
      </c>
      <c r="CW212">
        <f t="shared" si="279"/>
        <v>0</v>
      </c>
      <c r="CX212">
        <f t="shared" si="259"/>
        <v>0</v>
      </c>
      <c r="CY212">
        <f>0</f>
        <v>0</v>
      </c>
      <c r="CZ212">
        <f>0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248</v>
      </c>
      <c r="DW212" t="s">
        <v>248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293259285</v>
      </c>
      <c r="EF212">
        <v>12</v>
      </c>
      <c r="EG212" t="s">
        <v>250</v>
      </c>
      <c r="EH212">
        <v>0</v>
      </c>
      <c r="EI212" t="s">
        <v>3</v>
      </c>
      <c r="EJ212">
        <v>2</v>
      </c>
      <c r="EK212">
        <v>500002</v>
      </c>
      <c r="EL212" t="s">
        <v>251</v>
      </c>
      <c r="EM212" t="s">
        <v>252</v>
      </c>
      <c r="EO212" t="s">
        <v>3</v>
      </c>
      <c r="EQ212">
        <v>132096</v>
      </c>
      <c r="ER212">
        <v>43543.49</v>
      </c>
      <c r="ES212">
        <v>43543.49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FQ212">
        <v>0</v>
      </c>
      <c r="FR212">
        <f t="shared" si="244"/>
        <v>0</v>
      </c>
      <c r="FS212">
        <v>0</v>
      </c>
      <c r="FX212">
        <v>0</v>
      </c>
      <c r="FY212">
        <v>0</v>
      </c>
      <c r="GA212" t="s">
        <v>3</v>
      </c>
      <c r="GD212">
        <v>1</v>
      </c>
      <c r="GF212">
        <v>1383073086</v>
      </c>
      <c r="GG212">
        <v>2</v>
      </c>
      <c r="GH212">
        <v>1</v>
      </c>
      <c r="GI212">
        <v>2</v>
      </c>
      <c r="GJ212">
        <v>0</v>
      </c>
      <c r="GK212">
        <v>0</v>
      </c>
      <c r="GL212">
        <f t="shared" si="245"/>
        <v>0</v>
      </c>
      <c r="GM212">
        <f t="shared" si="260"/>
        <v>1214.8599999999999</v>
      </c>
      <c r="GN212">
        <f t="shared" si="246"/>
        <v>0</v>
      </c>
      <c r="GO212">
        <f t="shared" si="247"/>
        <v>1214.8599999999999</v>
      </c>
      <c r="GP212">
        <f t="shared" si="248"/>
        <v>0</v>
      </c>
      <c r="GR212">
        <v>0</v>
      </c>
      <c r="GS212">
        <v>3</v>
      </c>
      <c r="GT212">
        <v>0</v>
      </c>
      <c r="GU212" t="s">
        <v>3</v>
      </c>
      <c r="GV212">
        <f t="shared" si="261"/>
        <v>0</v>
      </c>
      <c r="GW212">
        <v>1</v>
      </c>
      <c r="GX212">
        <f t="shared" si="262"/>
        <v>0</v>
      </c>
      <c r="HA212">
        <v>0</v>
      </c>
      <c r="HB212">
        <v>0</v>
      </c>
      <c r="HC212">
        <f t="shared" si="263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45" x14ac:dyDescent="0.2">
      <c r="A213">
        <v>17</v>
      </c>
      <c r="B213">
        <v>1</v>
      </c>
      <c r="E213" t="s">
        <v>369</v>
      </c>
      <c r="F213" t="s">
        <v>219</v>
      </c>
      <c r="G213" t="s">
        <v>254</v>
      </c>
      <c r="H213" t="s">
        <v>20</v>
      </c>
      <c r="I213">
        <v>3</v>
      </c>
      <c r="J213">
        <v>0</v>
      </c>
      <c r="K213">
        <v>3</v>
      </c>
      <c r="O213">
        <f t="shared" si="249"/>
        <v>35.19</v>
      </c>
      <c r="P213">
        <f t="shared" si="264"/>
        <v>35.19</v>
      </c>
      <c r="Q213">
        <f t="shared" si="265"/>
        <v>0</v>
      </c>
      <c r="R213">
        <f t="shared" si="266"/>
        <v>0</v>
      </c>
      <c r="S213">
        <f t="shared" si="267"/>
        <v>0</v>
      </c>
      <c r="T213">
        <f t="shared" si="250"/>
        <v>0</v>
      </c>
      <c r="U213">
        <f t="shared" si="268"/>
        <v>0</v>
      </c>
      <c r="V213">
        <f t="shared" si="269"/>
        <v>0</v>
      </c>
      <c r="W213">
        <f t="shared" si="251"/>
        <v>0</v>
      </c>
      <c r="X213">
        <f t="shared" si="252"/>
        <v>0</v>
      </c>
      <c r="Y213">
        <f t="shared" si="253"/>
        <v>0</v>
      </c>
      <c r="AA213">
        <v>334399310</v>
      </c>
      <c r="AB213">
        <f t="shared" si="254"/>
        <v>11.73</v>
      </c>
      <c r="AC213">
        <f>ROUND(((ES213*ROUND(1.02,7))),6)</f>
        <v>11.73</v>
      </c>
      <c r="AD213">
        <f t="shared" si="270"/>
        <v>0</v>
      </c>
      <c r="AE213">
        <f t="shared" si="271"/>
        <v>0</v>
      </c>
      <c r="AF213">
        <f t="shared" si="272"/>
        <v>0</v>
      </c>
      <c r="AG213">
        <f t="shared" si="255"/>
        <v>0</v>
      </c>
      <c r="AH213">
        <f t="shared" si="273"/>
        <v>0</v>
      </c>
      <c r="AI213">
        <f t="shared" si="274"/>
        <v>0</v>
      </c>
      <c r="AJ213">
        <f t="shared" si="256"/>
        <v>0</v>
      </c>
      <c r="AK213">
        <v>11.5</v>
      </c>
      <c r="AL213">
        <v>11.5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3</v>
      </c>
      <c r="BM213">
        <v>1100</v>
      </c>
      <c r="BN213">
        <v>0</v>
      </c>
      <c r="BO213" t="s">
        <v>3</v>
      </c>
      <c r="BP213">
        <v>0</v>
      </c>
      <c r="BQ213">
        <v>8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57"/>
        <v>35.19</v>
      </c>
      <c r="CQ213">
        <f>(ROUND(AL213*BC213,2)*ROUND(1.02,7))</f>
        <v>11.73</v>
      </c>
      <c r="CR213">
        <f t="shared" si="275"/>
        <v>0</v>
      </c>
      <c r="CS213">
        <f t="shared" si="276"/>
        <v>0</v>
      </c>
      <c r="CT213">
        <f t="shared" si="277"/>
        <v>0</v>
      </c>
      <c r="CU213">
        <f t="shared" si="258"/>
        <v>0</v>
      </c>
      <c r="CV213">
        <f t="shared" si="278"/>
        <v>0</v>
      </c>
      <c r="CW213">
        <f t="shared" si="279"/>
        <v>0</v>
      </c>
      <c r="CX213">
        <f t="shared" si="259"/>
        <v>0</v>
      </c>
      <c r="CY213">
        <f>(((S213+R213)*AT213)/100)</f>
        <v>0</v>
      </c>
      <c r="CZ213">
        <f>(((S213+R213)*AU213)/100)</f>
        <v>0</v>
      </c>
      <c r="DC213" t="s">
        <v>3</v>
      </c>
      <c r="DD213" t="s">
        <v>237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20</v>
      </c>
      <c r="DW213" t="s">
        <v>20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293259530</v>
      </c>
      <c r="EF213">
        <v>8</v>
      </c>
      <c r="EG213" t="s">
        <v>223</v>
      </c>
      <c r="EH213">
        <v>0</v>
      </c>
      <c r="EI213" t="s">
        <v>3</v>
      </c>
      <c r="EJ213">
        <v>1</v>
      </c>
      <c r="EK213">
        <v>1100</v>
      </c>
      <c r="EL213" t="s">
        <v>224</v>
      </c>
      <c r="EM213" t="s">
        <v>225</v>
      </c>
      <c r="EO213" t="s">
        <v>3</v>
      </c>
      <c r="EQ213">
        <v>131072</v>
      </c>
      <c r="ER213">
        <v>11.5</v>
      </c>
      <c r="ES213">
        <v>11.5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FQ213">
        <v>0</v>
      </c>
      <c r="FR213">
        <f t="shared" si="244"/>
        <v>0</v>
      </c>
      <c r="FS213">
        <v>0</v>
      </c>
      <c r="FX213">
        <v>0</v>
      </c>
      <c r="FY213">
        <v>0</v>
      </c>
      <c r="GA213" t="s">
        <v>227</v>
      </c>
      <c r="GD213">
        <v>1</v>
      </c>
      <c r="GF213">
        <v>-1000886717</v>
      </c>
      <c r="GG213">
        <v>2</v>
      </c>
      <c r="GH213">
        <v>0</v>
      </c>
      <c r="GI213">
        <v>-2</v>
      </c>
      <c r="GJ213">
        <v>0</v>
      </c>
      <c r="GK213">
        <v>0</v>
      </c>
      <c r="GL213">
        <f t="shared" si="245"/>
        <v>0</v>
      </c>
      <c r="GM213">
        <f t="shared" si="260"/>
        <v>35.19</v>
      </c>
      <c r="GN213">
        <f t="shared" si="246"/>
        <v>35.19</v>
      </c>
      <c r="GO213">
        <f t="shared" si="247"/>
        <v>0</v>
      </c>
      <c r="GP213">
        <f t="shared" si="248"/>
        <v>0</v>
      </c>
      <c r="GR213">
        <v>0</v>
      </c>
      <c r="GS213">
        <v>4</v>
      </c>
      <c r="GT213">
        <v>0</v>
      </c>
      <c r="GU213" t="s">
        <v>3</v>
      </c>
      <c r="GV213">
        <f t="shared" si="261"/>
        <v>0</v>
      </c>
      <c r="GW213">
        <v>1</v>
      </c>
      <c r="GX213">
        <f t="shared" si="262"/>
        <v>0</v>
      </c>
      <c r="HA213">
        <v>0</v>
      </c>
      <c r="HB213">
        <v>0</v>
      </c>
      <c r="HC213">
        <f t="shared" si="263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45" x14ac:dyDescent="0.2">
      <c r="A214">
        <v>17</v>
      </c>
      <c r="B214">
        <v>1</v>
      </c>
      <c r="E214" t="s">
        <v>370</v>
      </c>
      <c r="F214" t="s">
        <v>256</v>
      </c>
      <c r="G214" t="s">
        <v>257</v>
      </c>
      <c r="H214" t="s">
        <v>20</v>
      </c>
      <c r="I214">
        <v>6</v>
      </c>
      <c r="J214">
        <v>0</v>
      </c>
      <c r="K214">
        <v>6</v>
      </c>
      <c r="O214">
        <f t="shared" si="249"/>
        <v>949.02</v>
      </c>
      <c r="P214">
        <f t="shared" si="264"/>
        <v>949.02</v>
      </c>
      <c r="Q214">
        <f t="shared" si="265"/>
        <v>0</v>
      </c>
      <c r="R214">
        <f t="shared" si="266"/>
        <v>0</v>
      </c>
      <c r="S214">
        <f t="shared" si="267"/>
        <v>0</v>
      </c>
      <c r="T214">
        <f t="shared" si="250"/>
        <v>0</v>
      </c>
      <c r="U214">
        <f t="shared" si="268"/>
        <v>0</v>
      </c>
      <c r="V214">
        <f t="shared" si="269"/>
        <v>0</v>
      </c>
      <c r="W214">
        <f t="shared" si="251"/>
        <v>0</v>
      </c>
      <c r="X214">
        <f t="shared" si="252"/>
        <v>0</v>
      </c>
      <c r="Y214">
        <f t="shared" si="253"/>
        <v>0</v>
      </c>
      <c r="AA214">
        <v>334399310</v>
      </c>
      <c r="AB214">
        <f t="shared" si="254"/>
        <v>127.56</v>
      </c>
      <c r="AC214">
        <f>ROUND((ES214),6)</f>
        <v>127.56</v>
      </c>
      <c r="AD214">
        <f t="shared" si="270"/>
        <v>0</v>
      </c>
      <c r="AE214">
        <f t="shared" si="271"/>
        <v>0</v>
      </c>
      <c r="AF214">
        <f t="shared" si="272"/>
        <v>0</v>
      </c>
      <c r="AG214">
        <f t="shared" si="255"/>
        <v>0</v>
      </c>
      <c r="AH214">
        <f t="shared" si="273"/>
        <v>0</v>
      </c>
      <c r="AI214">
        <f t="shared" si="274"/>
        <v>0</v>
      </c>
      <c r="AJ214">
        <f t="shared" si="256"/>
        <v>0</v>
      </c>
      <c r="AK214">
        <v>127.56</v>
      </c>
      <c r="AL214">
        <v>127.56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1.24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258</v>
      </c>
      <c r="BM214">
        <v>500002</v>
      </c>
      <c r="BN214">
        <v>0</v>
      </c>
      <c r="BO214" t="s">
        <v>256</v>
      </c>
      <c r="BP214">
        <v>1</v>
      </c>
      <c r="BQ214">
        <v>12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257"/>
        <v>949.02</v>
      </c>
      <c r="CQ214">
        <f>ROUND(AL214*BC214,2)</f>
        <v>158.16999999999999</v>
      </c>
      <c r="CR214">
        <f t="shared" si="275"/>
        <v>0</v>
      </c>
      <c r="CS214">
        <f t="shared" si="276"/>
        <v>0</v>
      </c>
      <c r="CT214">
        <f t="shared" si="277"/>
        <v>0</v>
      </c>
      <c r="CU214">
        <f t="shared" si="258"/>
        <v>0</v>
      </c>
      <c r="CV214">
        <f t="shared" si="278"/>
        <v>0</v>
      </c>
      <c r="CW214">
        <f t="shared" si="279"/>
        <v>0</v>
      </c>
      <c r="CX214">
        <f t="shared" si="259"/>
        <v>0</v>
      </c>
      <c r="CY214">
        <f>0</f>
        <v>0</v>
      </c>
      <c r="CZ214">
        <f>0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20</v>
      </c>
      <c r="DW214" t="s">
        <v>20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293259285</v>
      </c>
      <c r="EF214">
        <v>12</v>
      </c>
      <c r="EG214" t="s">
        <v>250</v>
      </c>
      <c r="EH214">
        <v>0</v>
      </c>
      <c r="EI214" t="s">
        <v>3</v>
      </c>
      <c r="EJ214">
        <v>2</v>
      </c>
      <c r="EK214">
        <v>500002</v>
      </c>
      <c r="EL214" t="s">
        <v>251</v>
      </c>
      <c r="EM214" t="s">
        <v>252</v>
      </c>
      <c r="EO214" t="s">
        <v>3</v>
      </c>
      <c r="EQ214">
        <v>131072</v>
      </c>
      <c r="ER214">
        <v>127.56</v>
      </c>
      <c r="ES214">
        <v>127.56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FQ214">
        <v>0</v>
      </c>
      <c r="FR214">
        <f t="shared" si="244"/>
        <v>0</v>
      </c>
      <c r="FS214">
        <v>0</v>
      </c>
      <c r="FX214">
        <v>0</v>
      </c>
      <c r="FY214">
        <v>0</v>
      </c>
      <c r="GA214" t="s">
        <v>3</v>
      </c>
      <c r="GD214">
        <v>1</v>
      </c>
      <c r="GF214">
        <v>-1786456576</v>
      </c>
      <c r="GG214">
        <v>2</v>
      </c>
      <c r="GH214">
        <v>1</v>
      </c>
      <c r="GI214">
        <v>2</v>
      </c>
      <c r="GJ214">
        <v>0</v>
      </c>
      <c r="GK214">
        <v>0</v>
      </c>
      <c r="GL214">
        <f t="shared" si="245"/>
        <v>0</v>
      </c>
      <c r="GM214">
        <f t="shared" si="260"/>
        <v>949.02</v>
      </c>
      <c r="GN214">
        <f t="shared" si="246"/>
        <v>0</v>
      </c>
      <c r="GO214">
        <f t="shared" si="247"/>
        <v>949.02</v>
      </c>
      <c r="GP214">
        <f t="shared" si="248"/>
        <v>0</v>
      </c>
      <c r="GR214">
        <v>0</v>
      </c>
      <c r="GS214">
        <v>3</v>
      </c>
      <c r="GT214">
        <v>0</v>
      </c>
      <c r="GU214" t="s">
        <v>3</v>
      </c>
      <c r="GV214">
        <f t="shared" si="261"/>
        <v>0</v>
      </c>
      <c r="GW214">
        <v>1</v>
      </c>
      <c r="GX214">
        <f t="shared" si="262"/>
        <v>0</v>
      </c>
      <c r="HA214">
        <v>0</v>
      </c>
      <c r="HB214">
        <v>0</v>
      </c>
      <c r="HC214">
        <f t="shared" si="263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45" x14ac:dyDescent="0.2">
      <c r="A215">
        <v>17</v>
      </c>
      <c r="B215">
        <v>1</v>
      </c>
      <c r="C215">
        <f>ROW(SmtRes!A260)</f>
        <v>260</v>
      </c>
      <c r="D215">
        <f>ROW(EtalonRes!A338)</f>
        <v>338</v>
      </c>
      <c r="E215" t="s">
        <v>371</v>
      </c>
      <c r="F215" t="s">
        <v>44</v>
      </c>
      <c r="G215" t="s">
        <v>45</v>
      </c>
      <c r="H215" t="s">
        <v>20</v>
      </c>
      <c r="I215">
        <v>7</v>
      </c>
      <c r="J215">
        <v>0</v>
      </c>
      <c r="K215">
        <v>7</v>
      </c>
      <c r="O215">
        <f t="shared" si="249"/>
        <v>4006.49</v>
      </c>
      <c r="P215">
        <f>SUMIF(SmtRes!AQ258:'SmtRes'!AQ260,"=1",SmtRes!DF258:'SmtRes'!DF260)</f>
        <v>0</v>
      </c>
      <c r="Q215">
        <f>SUMIF(SmtRes!AQ258:'SmtRes'!AQ260,"=1",SmtRes!DG258:'SmtRes'!DG260)</f>
        <v>1855.14</v>
      </c>
      <c r="R215">
        <f>SUMIF(SmtRes!AQ258:'SmtRes'!AQ260,"=1",SmtRes!DH258:'SmtRes'!DH260)</f>
        <v>809</v>
      </c>
      <c r="S215">
        <f>SUMIF(SmtRes!AQ258:'SmtRes'!AQ260,"=1",SmtRes!DI258:'SmtRes'!DI260)</f>
        <v>1342.35</v>
      </c>
      <c r="T215">
        <f t="shared" si="250"/>
        <v>0</v>
      </c>
      <c r="U215">
        <f>SUMIF(SmtRes!AQ258:'SmtRes'!AQ260,"=1",SmtRes!CV258:'SmtRes'!CV260)</f>
        <v>2.94</v>
      </c>
      <c r="V215">
        <f>SUMIF(SmtRes!AQ258:'SmtRes'!AQ260,"=1",SmtRes!CW258:'SmtRes'!CW260)</f>
        <v>1.26</v>
      </c>
      <c r="W215">
        <f t="shared" si="251"/>
        <v>0</v>
      </c>
      <c r="X215">
        <f t="shared" si="252"/>
        <v>2086.81</v>
      </c>
      <c r="Y215">
        <f t="shared" si="253"/>
        <v>1097.19</v>
      </c>
      <c r="AA215">
        <v>334399310</v>
      </c>
      <c r="AB215">
        <f t="shared" si="254"/>
        <v>456.78300000000002</v>
      </c>
      <c r="AC215">
        <f>ROUND((0),6)</f>
        <v>0</v>
      </c>
      <c r="AD215">
        <f>ROUND((((SUM(SmtRes!BR258:'SmtRes'!BR260))-(SUM(SmtRes!BS258:'SmtRes'!BS260)))+AE215),6)</f>
        <v>265.01940000000002</v>
      </c>
      <c r="AE215">
        <f>ROUND((SUM(SmtRes!BS258:'SmtRes'!BS260)),6)</f>
        <v>115.57080000000001</v>
      </c>
      <c r="AF215">
        <f>ROUND((SUM(SmtRes!BT258:'SmtRes'!BT260)),6)</f>
        <v>191.7636</v>
      </c>
      <c r="AG215">
        <f t="shared" si="255"/>
        <v>0</v>
      </c>
      <c r="AH215">
        <f>(SUM(SmtRes!BU258:'SmtRes'!BU260))</f>
        <v>0.42</v>
      </c>
      <c r="AI215">
        <f>(SUM(SmtRes!BV258:'SmtRes'!BV260))</f>
        <v>0.18</v>
      </c>
      <c r="AJ215">
        <f t="shared" si="256"/>
        <v>0</v>
      </c>
      <c r="AK215">
        <v>476.96149999999994</v>
      </c>
      <c r="AL215">
        <v>0</v>
      </c>
      <c r="AM215">
        <v>220.84949999999998</v>
      </c>
      <c r="AN215">
        <v>96.308999999999983</v>
      </c>
      <c r="AO215">
        <v>159.803</v>
      </c>
      <c r="AP215">
        <v>0</v>
      </c>
      <c r="AQ215">
        <v>0.35</v>
      </c>
      <c r="AR215">
        <v>0.15</v>
      </c>
      <c r="AS215">
        <v>0</v>
      </c>
      <c r="AT215">
        <v>97</v>
      </c>
      <c r="AU215">
        <v>51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46</v>
      </c>
      <c r="BM215">
        <v>108001</v>
      </c>
      <c r="BN215">
        <v>0</v>
      </c>
      <c r="BO215" t="s">
        <v>3</v>
      </c>
      <c r="BP215">
        <v>0</v>
      </c>
      <c r="BQ215">
        <v>3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97</v>
      </c>
      <c r="CA215">
        <v>51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863</v>
      </c>
      <c r="CO215">
        <v>0</v>
      </c>
      <c r="CP215">
        <f t="shared" si="257"/>
        <v>4006.49</v>
      </c>
      <c r="CQ215">
        <f>SUMIF(SmtRes!AQ258:'SmtRes'!AQ260,"=1",SmtRes!AA258:'SmtRes'!AA260)</f>
        <v>0</v>
      </c>
      <c r="CR215">
        <f>SUMIF(SmtRes!AQ258:'SmtRes'!AQ260,"=1",SmtRes!AB258:'SmtRes'!AB260)</f>
        <v>1472.33</v>
      </c>
      <c r="CS215">
        <f>SUMIF(SmtRes!AQ258:'SmtRes'!AQ260,"=1",SmtRes!AC258:'SmtRes'!AC260)</f>
        <v>642.05999999999995</v>
      </c>
      <c r="CT215">
        <f>SUMIF(SmtRes!AQ258:'SmtRes'!AQ260,"=1",SmtRes!AD258:'SmtRes'!AD260)</f>
        <v>456.58</v>
      </c>
      <c r="CU215">
        <f t="shared" si="258"/>
        <v>0</v>
      </c>
      <c r="CV215">
        <f>SUMIF(SmtRes!AQ258:'SmtRes'!AQ260,"=1",SmtRes!BU258:'SmtRes'!BU260)</f>
        <v>0.42</v>
      </c>
      <c r="CW215">
        <f>SUMIF(SmtRes!AQ258:'SmtRes'!AQ260,"=1",SmtRes!BV258:'SmtRes'!BV260)</f>
        <v>0.18</v>
      </c>
      <c r="CX215">
        <f t="shared" si="259"/>
        <v>0</v>
      </c>
      <c r="CY215">
        <f>(((S215+R215)*AT215)/100)</f>
        <v>2086.8094999999998</v>
      </c>
      <c r="CZ215">
        <f>(((S215+R215)*AU215)/100)</f>
        <v>1097.1885</v>
      </c>
      <c r="DC215" t="s">
        <v>3</v>
      </c>
      <c r="DD215" t="s">
        <v>3</v>
      </c>
      <c r="DE215" t="s">
        <v>22</v>
      </c>
      <c r="DF215" t="s">
        <v>22</v>
      </c>
      <c r="DG215" t="s">
        <v>22</v>
      </c>
      <c r="DH215" t="s">
        <v>3</v>
      </c>
      <c r="DI215" t="s">
        <v>22</v>
      </c>
      <c r="DJ215" t="s">
        <v>22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20</v>
      </c>
      <c r="DW215" t="s">
        <v>20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293259234</v>
      </c>
      <c r="EF215">
        <v>3</v>
      </c>
      <c r="EG215" t="s">
        <v>49</v>
      </c>
      <c r="EH215">
        <v>0</v>
      </c>
      <c r="EI215" t="s">
        <v>3</v>
      </c>
      <c r="EJ215">
        <v>2</v>
      </c>
      <c r="EK215">
        <v>108001</v>
      </c>
      <c r="EL215" t="s">
        <v>50</v>
      </c>
      <c r="EM215" t="s">
        <v>51</v>
      </c>
      <c r="EO215" t="s">
        <v>372</v>
      </c>
      <c r="EQ215">
        <v>131072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0.35</v>
      </c>
      <c r="EX215">
        <v>0.15</v>
      </c>
      <c r="EY215">
        <v>0</v>
      </c>
      <c r="FQ215">
        <v>0</v>
      </c>
      <c r="FR215">
        <f t="shared" si="244"/>
        <v>0</v>
      </c>
      <c r="FS215">
        <v>0</v>
      </c>
      <c r="FX215">
        <v>97</v>
      </c>
      <c r="FY215">
        <v>51</v>
      </c>
      <c r="GA215" t="s">
        <v>3</v>
      </c>
      <c r="GD215">
        <v>1</v>
      </c>
      <c r="GF215">
        <v>-927575203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245"/>
        <v>0</v>
      </c>
      <c r="GM215">
        <f t="shared" si="260"/>
        <v>7190.49</v>
      </c>
      <c r="GN215">
        <f t="shared" si="246"/>
        <v>0</v>
      </c>
      <c r="GO215">
        <f t="shared" si="247"/>
        <v>7190.49</v>
      </c>
      <c r="GP215">
        <f t="shared" si="248"/>
        <v>0</v>
      </c>
      <c r="GR215">
        <v>0</v>
      </c>
      <c r="GS215">
        <v>3</v>
      </c>
      <c r="GT215">
        <v>0</v>
      </c>
      <c r="GU215" t="s">
        <v>3</v>
      </c>
      <c r="GV215">
        <f t="shared" si="261"/>
        <v>0</v>
      </c>
      <c r="GW215">
        <v>1</v>
      </c>
      <c r="GX215">
        <f t="shared" si="262"/>
        <v>0</v>
      </c>
      <c r="HA215">
        <v>0</v>
      </c>
      <c r="HB215">
        <v>0</v>
      </c>
      <c r="HC215">
        <f t="shared" si="263"/>
        <v>0</v>
      </c>
      <c r="HE215" t="s">
        <v>3</v>
      </c>
      <c r="HF215" t="s">
        <v>3</v>
      </c>
      <c r="HM215" t="s">
        <v>3</v>
      </c>
      <c r="HN215" t="s">
        <v>53</v>
      </c>
      <c r="HO215" t="s">
        <v>54</v>
      </c>
      <c r="HP215" t="s">
        <v>50</v>
      </c>
      <c r="HQ215" t="s">
        <v>50</v>
      </c>
      <c r="IK215">
        <v>0</v>
      </c>
    </row>
    <row r="216" spans="1:245" x14ac:dyDescent="0.2">
      <c r="A216">
        <v>17</v>
      </c>
      <c r="B216">
        <v>1</v>
      </c>
      <c r="E216" t="s">
        <v>373</v>
      </c>
      <c r="F216" t="s">
        <v>288</v>
      </c>
      <c r="G216" t="s">
        <v>289</v>
      </c>
      <c r="H216" t="s">
        <v>231</v>
      </c>
      <c r="I216">
        <v>1.9E-3</v>
      </c>
      <c r="J216">
        <v>0</v>
      </c>
      <c r="K216">
        <v>1.9E-3</v>
      </c>
      <c r="O216">
        <f t="shared" si="249"/>
        <v>190.09</v>
      </c>
      <c r="P216">
        <f t="shared" ref="P216:P226" si="280">ROUND(CQ216*I216,2)</f>
        <v>190.09</v>
      </c>
      <c r="Q216">
        <f t="shared" ref="Q216:Q226" si="281">ROUND(CR216*I216,2)</f>
        <v>0</v>
      </c>
      <c r="R216">
        <f t="shared" ref="R216:R226" si="282">ROUND(CS216*I216,2)</f>
        <v>0</v>
      </c>
      <c r="S216">
        <f t="shared" ref="S216:S226" si="283">ROUND(CT216*I216,2)</f>
        <v>0</v>
      </c>
      <c r="T216">
        <f t="shared" si="250"/>
        <v>0</v>
      </c>
      <c r="U216">
        <f t="shared" ref="U216:U226" si="284">ROUND(CV216*I216,7)</f>
        <v>0</v>
      </c>
      <c r="V216">
        <f t="shared" ref="V216:V226" si="285">ROUND(CW216*I216,7)</f>
        <v>0</v>
      </c>
      <c r="W216">
        <f t="shared" si="251"/>
        <v>0</v>
      </c>
      <c r="X216">
        <f t="shared" si="252"/>
        <v>0</v>
      </c>
      <c r="Y216">
        <f t="shared" si="253"/>
        <v>0</v>
      </c>
      <c r="AA216">
        <v>334399310</v>
      </c>
      <c r="AB216">
        <f t="shared" si="254"/>
        <v>89330.06</v>
      </c>
      <c r="AC216">
        <f>ROUND((ES216),6)</f>
        <v>89330.06</v>
      </c>
      <c r="AD216">
        <f t="shared" ref="AD216:AD226" si="286">ROUND((((ET216)-(EU216))+AE216),6)</f>
        <v>0</v>
      </c>
      <c r="AE216">
        <f t="shared" ref="AE216:AE226" si="287">ROUND((EU216),6)</f>
        <v>0</v>
      </c>
      <c r="AF216">
        <f t="shared" ref="AF216:AF226" si="288">ROUND((EV216),6)</f>
        <v>0</v>
      </c>
      <c r="AG216">
        <f t="shared" si="255"/>
        <v>0</v>
      </c>
      <c r="AH216">
        <f t="shared" ref="AH216:AH226" si="289">(EW216)</f>
        <v>0</v>
      </c>
      <c r="AI216">
        <f t="shared" ref="AI216:AI226" si="290">(EX216)</f>
        <v>0</v>
      </c>
      <c r="AJ216">
        <f t="shared" si="256"/>
        <v>0</v>
      </c>
      <c r="AK216">
        <v>89330.06</v>
      </c>
      <c r="AL216">
        <v>89330.06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1.1200000000000001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290</v>
      </c>
      <c r="BM216">
        <v>500001</v>
      </c>
      <c r="BN216">
        <v>0</v>
      </c>
      <c r="BO216" t="s">
        <v>288</v>
      </c>
      <c r="BP216">
        <v>1</v>
      </c>
      <c r="BQ216">
        <v>8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257"/>
        <v>190.09</v>
      </c>
      <c r="CQ216">
        <f>ROUND(AL216*BC216,2)</f>
        <v>100049.67</v>
      </c>
      <c r="CR216">
        <f t="shared" ref="CR216:CR226" si="291">ROUND(AM216*BB216,2)</f>
        <v>0</v>
      </c>
      <c r="CS216">
        <f t="shared" ref="CS216:CS226" si="292">ROUND(AN216*BS216,2)</f>
        <v>0</v>
      </c>
      <c r="CT216">
        <f t="shared" ref="CT216:CT226" si="293">ROUND(AO216*BA216,2)</f>
        <v>0</v>
      </c>
      <c r="CU216">
        <f t="shared" si="258"/>
        <v>0</v>
      </c>
      <c r="CV216">
        <f t="shared" ref="CV216:CV226" si="294">AH216</f>
        <v>0</v>
      </c>
      <c r="CW216">
        <f t="shared" ref="CW216:CW226" si="295">AI216</f>
        <v>0</v>
      </c>
      <c r="CX216">
        <f t="shared" si="259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1009</v>
      </c>
      <c r="DV216" t="s">
        <v>231</v>
      </c>
      <c r="DW216" t="s">
        <v>231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293259284</v>
      </c>
      <c r="EF216">
        <v>8</v>
      </c>
      <c r="EG216" t="s">
        <v>223</v>
      </c>
      <c r="EH216">
        <v>0</v>
      </c>
      <c r="EI216" t="s">
        <v>3</v>
      </c>
      <c r="EJ216">
        <v>1</v>
      </c>
      <c r="EK216">
        <v>500001</v>
      </c>
      <c r="EL216" t="s">
        <v>233</v>
      </c>
      <c r="EM216" t="s">
        <v>234</v>
      </c>
      <c r="EO216" t="s">
        <v>3</v>
      </c>
      <c r="EQ216">
        <v>131072</v>
      </c>
      <c r="ER216">
        <v>89330.06</v>
      </c>
      <c r="ES216">
        <v>89330.06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244"/>
        <v>0</v>
      </c>
      <c r="FS216">
        <v>0</v>
      </c>
      <c r="FX216">
        <v>0</v>
      </c>
      <c r="FY216">
        <v>0</v>
      </c>
      <c r="GA216" t="s">
        <v>3</v>
      </c>
      <c r="GD216">
        <v>1</v>
      </c>
      <c r="GF216">
        <v>-1195737874</v>
      </c>
      <c r="GG216">
        <v>2</v>
      </c>
      <c r="GH216">
        <v>1</v>
      </c>
      <c r="GI216">
        <v>2</v>
      </c>
      <c r="GJ216">
        <v>0</v>
      </c>
      <c r="GK216">
        <v>0</v>
      </c>
      <c r="GL216">
        <f t="shared" si="245"/>
        <v>0</v>
      </c>
      <c r="GM216">
        <f t="shared" si="260"/>
        <v>190.09</v>
      </c>
      <c r="GN216">
        <f t="shared" si="246"/>
        <v>190.09</v>
      </c>
      <c r="GO216">
        <f t="shared" si="247"/>
        <v>0</v>
      </c>
      <c r="GP216">
        <f t="shared" si="248"/>
        <v>0</v>
      </c>
      <c r="GR216">
        <v>0</v>
      </c>
      <c r="GS216">
        <v>3</v>
      </c>
      <c r="GT216">
        <v>0</v>
      </c>
      <c r="GU216" t="s">
        <v>3</v>
      </c>
      <c r="GV216">
        <f t="shared" si="261"/>
        <v>0</v>
      </c>
      <c r="GW216">
        <v>1</v>
      </c>
      <c r="GX216">
        <f t="shared" si="262"/>
        <v>0</v>
      </c>
      <c r="HA216">
        <v>0</v>
      </c>
      <c r="HB216">
        <v>0</v>
      </c>
      <c r="HC216">
        <f t="shared" si="263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45" x14ac:dyDescent="0.2">
      <c r="A217">
        <v>17</v>
      </c>
      <c r="B217">
        <v>1</v>
      </c>
      <c r="E217" t="s">
        <v>374</v>
      </c>
      <c r="F217" t="s">
        <v>229</v>
      </c>
      <c r="G217" t="s">
        <v>230</v>
      </c>
      <c r="H217" t="s">
        <v>231</v>
      </c>
      <c r="I217">
        <v>6.4599999999999998E-4</v>
      </c>
      <c r="J217">
        <v>0</v>
      </c>
      <c r="K217">
        <v>6.4599999999999998E-4</v>
      </c>
      <c r="O217">
        <f t="shared" si="249"/>
        <v>89.2</v>
      </c>
      <c r="P217">
        <f t="shared" si="280"/>
        <v>89.2</v>
      </c>
      <c r="Q217">
        <f t="shared" si="281"/>
        <v>0</v>
      </c>
      <c r="R217">
        <f t="shared" si="282"/>
        <v>0</v>
      </c>
      <c r="S217">
        <f t="shared" si="283"/>
        <v>0</v>
      </c>
      <c r="T217">
        <f t="shared" si="250"/>
        <v>0</v>
      </c>
      <c r="U217">
        <f t="shared" si="284"/>
        <v>0</v>
      </c>
      <c r="V217">
        <f t="shared" si="285"/>
        <v>0</v>
      </c>
      <c r="W217">
        <f t="shared" si="251"/>
        <v>0</v>
      </c>
      <c r="X217">
        <f t="shared" si="252"/>
        <v>0</v>
      </c>
      <c r="Y217">
        <f t="shared" si="253"/>
        <v>0</v>
      </c>
      <c r="AA217">
        <v>334399310</v>
      </c>
      <c r="AB217">
        <f t="shared" si="254"/>
        <v>123285.2</v>
      </c>
      <c r="AC217">
        <f>ROUND((ES217),6)</f>
        <v>123285.2</v>
      </c>
      <c r="AD217">
        <f t="shared" si="286"/>
        <v>0</v>
      </c>
      <c r="AE217">
        <f t="shared" si="287"/>
        <v>0</v>
      </c>
      <c r="AF217">
        <f t="shared" si="288"/>
        <v>0</v>
      </c>
      <c r="AG217">
        <f t="shared" si="255"/>
        <v>0</v>
      </c>
      <c r="AH217">
        <f t="shared" si="289"/>
        <v>0</v>
      </c>
      <c r="AI217">
        <f t="shared" si="290"/>
        <v>0</v>
      </c>
      <c r="AJ217">
        <f t="shared" si="256"/>
        <v>0</v>
      </c>
      <c r="AK217">
        <v>123285.2</v>
      </c>
      <c r="AL217">
        <v>123285.2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1.1200000000000001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232</v>
      </c>
      <c r="BM217">
        <v>500001</v>
      </c>
      <c r="BN217">
        <v>0</v>
      </c>
      <c r="BO217" t="s">
        <v>229</v>
      </c>
      <c r="BP217">
        <v>1</v>
      </c>
      <c r="BQ217">
        <v>8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57"/>
        <v>89.2</v>
      </c>
      <c r="CQ217">
        <f>ROUND(AL217*BC217,2)</f>
        <v>138079.42000000001</v>
      </c>
      <c r="CR217">
        <f t="shared" si="291"/>
        <v>0</v>
      </c>
      <c r="CS217">
        <f t="shared" si="292"/>
        <v>0</v>
      </c>
      <c r="CT217">
        <f t="shared" si="293"/>
        <v>0</v>
      </c>
      <c r="CU217">
        <f t="shared" si="258"/>
        <v>0</v>
      </c>
      <c r="CV217">
        <f t="shared" si="294"/>
        <v>0</v>
      </c>
      <c r="CW217">
        <f t="shared" si="295"/>
        <v>0</v>
      </c>
      <c r="CX217">
        <f t="shared" si="259"/>
        <v>0</v>
      </c>
      <c r="CY217">
        <f>0</f>
        <v>0</v>
      </c>
      <c r="CZ217">
        <f>0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1009</v>
      </c>
      <c r="DV217" t="s">
        <v>231</v>
      </c>
      <c r="DW217" t="s">
        <v>231</v>
      </c>
      <c r="DX217">
        <v>1000</v>
      </c>
      <c r="DZ217" t="s">
        <v>3</v>
      </c>
      <c r="EA217" t="s">
        <v>3</v>
      </c>
      <c r="EB217" t="s">
        <v>3</v>
      </c>
      <c r="EC217" t="s">
        <v>3</v>
      </c>
      <c r="EE217">
        <v>293259284</v>
      </c>
      <c r="EF217">
        <v>8</v>
      </c>
      <c r="EG217" t="s">
        <v>223</v>
      </c>
      <c r="EH217">
        <v>0</v>
      </c>
      <c r="EI217" t="s">
        <v>3</v>
      </c>
      <c r="EJ217">
        <v>1</v>
      </c>
      <c r="EK217">
        <v>500001</v>
      </c>
      <c r="EL217" t="s">
        <v>233</v>
      </c>
      <c r="EM217" t="s">
        <v>234</v>
      </c>
      <c r="EO217" t="s">
        <v>3</v>
      </c>
      <c r="EQ217">
        <v>131072</v>
      </c>
      <c r="ER217">
        <v>123285.2</v>
      </c>
      <c r="ES217">
        <v>123285.2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244"/>
        <v>0</v>
      </c>
      <c r="FS217">
        <v>0</v>
      </c>
      <c r="FX217">
        <v>0</v>
      </c>
      <c r="FY217">
        <v>0</v>
      </c>
      <c r="GA217" t="s">
        <v>3</v>
      </c>
      <c r="GD217">
        <v>1</v>
      </c>
      <c r="GF217">
        <v>-2121436674</v>
      </c>
      <c r="GG217">
        <v>2</v>
      </c>
      <c r="GH217">
        <v>1</v>
      </c>
      <c r="GI217">
        <v>2</v>
      </c>
      <c r="GJ217">
        <v>0</v>
      </c>
      <c r="GK217">
        <v>0</v>
      </c>
      <c r="GL217">
        <f t="shared" si="245"/>
        <v>0</v>
      </c>
      <c r="GM217">
        <f t="shared" si="260"/>
        <v>89.2</v>
      </c>
      <c r="GN217">
        <f t="shared" si="246"/>
        <v>89.2</v>
      </c>
      <c r="GO217">
        <f t="shared" si="247"/>
        <v>0</v>
      </c>
      <c r="GP217">
        <f t="shared" si="248"/>
        <v>0</v>
      </c>
      <c r="GR217">
        <v>0</v>
      </c>
      <c r="GS217">
        <v>3</v>
      </c>
      <c r="GT217">
        <v>0</v>
      </c>
      <c r="GU217" t="s">
        <v>3</v>
      </c>
      <c r="GV217">
        <f t="shared" si="261"/>
        <v>0</v>
      </c>
      <c r="GW217">
        <v>1</v>
      </c>
      <c r="GX217">
        <f t="shared" si="262"/>
        <v>0</v>
      </c>
      <c r="HA217">
        <v>0</v>
      </c>
      <c r="HB217">
        <v>0</v>
      </c>
      <c r="HC217">
        <f t="shared" si="263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45" x14ac:dyDescent="0.2">
      <c r="A218">
        <v>17</v>
      </c>
      <c r="B218">
        <v>1</v>
      </c>
      <c r="E218" t="s">
        <v>375</v>
      </c>
      <c r="F218" t="s">
        <v>219</v>
      </c>
      <c r="G218" t="s">
        <v>236</v>
      </c>
      <c r="H218" t="s">
        <v>20</v>
      </c>
      <c r="I218">
        <v>8</v>
      </c>
      <c r="J218">
        <v>0</v>
      </c>
      <c r="K218">
        <v>8</v>
      </c>
      <c r="O218">
        <f t="shared" si="249"/>
        <v>640.55999999999995</v>
      </c>
      <c r="P218">
        <f t="shared" si="280"/>
        <v>640.55999999999995</v>
      </c>
      <c r="Q218">
        <f t="shared" si="281"/>
        <v>0</v>
      </c>
      <c r="R218">
        <f t="shared" si="282"/>
        <v>0</v>
      </c>
      <c r="S218">
        <f t="shared" si="283"/>
        <v>0</v>
      </c>
      <c r="T218">
        <f t="shared" si="250"/>
        <v>0</v>
      </c>
      <c r="U218">
        <f t="shared" si="284"/>
        <v>0</v>
      </c>
      <c r="V218">
        <f t="shared" si="285"/>
        <v>0</v>
      </c>
      <c r="W218">
        <f t="shared" si="251"/>
        <v>0</v>
      </c>
      <c r="X218">
        <f t="shared" si="252"/>
        <v>0</v>
      </c>
      <c r="Y218">
        <f t="shared" si="253"/>
        <v>0</v>
      </c>
      <c r="AA218">
        <v>334399310</v>
      </c>
      <c r="AB218">
        <f t="shared" si="254"/>
        <v>80.069999999999993</v>
      </c>
      <c r="AC218">
        <f t="shared" ref="AC218:AC226" si="296">ROUND(((ES218*ROUND(1.02,7))),6)</f>
        <v>80.069999999999993</v>
      </c>
      <c r="AD218">
        <f t="shared" si="286"/>
        <v>0</v>
      </c>
      <c r="AE218">
        <f t="shared" si="287"/>
        <v>0</v>
      </c>
      <c r="AF218">
        <f t="shared" si="288"/>
        <v>0</v>
      </c>
      <c r="AG218">
        <f t="shared" si="255"/>
        <v>0</v>
      </c>
      <c r="AH218">
        <f t="shared" si="289"/>
        <v>0</v>
      </c>
      <c r="AI218">
        <f t="shared" si="290"/>
        <v>0</v>
      </c>
      <c r="AJ218">
        <f t="shared" si="256"/>
        <v>0</v>
      </c>
      <c r="AK218">
        <v>78.5</v>
      </c>
      <c r="AL218">
        <v>78.5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3</v>
      </c>
      <c r="BM218">
        <v>1100</v>
      </c>
      <c r="BN218">
        <v>0</v>
      </c>
      <c r="BO218" t="s">
        <v>3</v>
      </c>
      <c r="BP218">
        <v>0</v>
      </c>
      <c r="BQ218">
        <v>8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257"/>
        <v>640.55999999999995</v>
      </c>
      <c r="CQ218">
        <f t="shared" ref="CQ218:CQ226" si="297">(ROUND(AL218*BC218,2)*ROUND(1.02,7))</f>
        <v>80.070000000000007</v>
      </c>
      <c r="CR218">
        <f t="shared" si="291"/>
        <v>0</v>
      </c>
      <c r="CS218">
        <f t="shared" si="292"/>
        <v>0</v>
      </c>
      <c r="CT218">
        <f t="shared" si="293"/>
        <v>0</v>
      </c>
      <c r="CU218">
        <f t="shared" si="258"/>
        <v>0</v>
      </c>
      <c r="CV218">
        <f t="shared" si="294"/>
        <v>0</v>
      </c>
      <c r="CW218">
        <f t="shared" si="295"/>
        <v>0</v>
      </c>
      <c r="CX218">
        <f t="shared" si="259"/>
        <v>0</v>
      </c>
      <c r="CY218">
        <f t="shared" ref="CY218:CY227" si="298">(((S218+R218)*AT218)/100)</f>
        <v>0</v>
      </c>
      <c r="CZ218">
        <f t="shared" ref="CZ218:CZ227" si="299">(((S218+R218)*AU218)/100)</f>
        <v>0</v>
      </c>
      <c r="DC218" t="s">
        <v>3</v>
      </c>
      <c r="DD218" t="s">
        <v>237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1013</v>
      </c>
      <c r="DV218" t="s">
        <v>20</v>
      </c>
      <c r="DW218" t="s">
        <v>20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293259530</v>
      </c>
      <c r="EF218">
        <v>8</v>
      </c>
      <c r="EG218" t="s">
        <v>223</v>
      </c>
      <c r="EH218">
        <v>0</v>
      </c>
      <c r="EI218" t="s">
        <v>3</v>
      </c>
      <c r="EJ218">
        <v>1</v>
      </c>
      <c r="EK218">
        <v>1100</v>
      </c>
      <c r="EL218" t="s">
        <v>224</v>
      </c>
      <c r="EM218" t="s">
        <v>225</v>
      </c>
      <c r="EO218" t="s">
        <v>3</v>
      </c>
      <c r="EQ218">
        <v>131072</v>
      </c>
      <c r="ER218">
        <v>78.5</v>
      </c>
      <c r="ES218">
        <v>78.5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244"/>
        <v>0</v>
      </c>
      <c r="FS218">
        <v>0</v>
      </c>
      <c r="FX218">
        <v>0</v>
      </c>
      <c r="FY218">
        <v>0</v>
      </c>
      <c r="GA218" t="s">
        <v>227</v>
      </c>
      <c r="GD218">
        <v>1</v>
      </c>
      <c r="GF218">
        <v>88803033</v>
      </c>
      <c r="GG218">
        <v>2</v>
      </c>
      <c r="GH218">
        <v>0</v>
      </c>
      <c r="GI218">
        <v>-2</v>
      </c>
      <c r="GJ218">
        <v>0</v>
      </c>
      <c r="GK218">
        <v>0</v>
      </c>
      <c r="GL218">
        <f t="shared" si="245"/>
        <v>0</v>
      </c>
      <c r="GM218">
        <f t="shared" si="260"/>
        <v>640.55999999999995</v>
      </c>
      <c r="GN218">
        <f t="shared" si="246"/>
        <v>640.55999999999995</v>
      </c>
      <c r="GO218">
        <f t="shared" si="247"/>
        <v>0</v>
      </c>
      <c r="GP218">
        <f t="shared" si="248"/>
        <v>0</v>
      </c>
      <c r="GR218">
        <v>0</v>
      </c>
      <c r="GS218">
        <v>4</v>
      </c>
      <c r="GT218">
        <v>0</v>
      </c>
      <c r="GU218" t="s">
        <v>3</v>
      </c>
      <c r="GV218">
        <f t="shared" si="261"/>
        <v>0</v>
      </c>
      <c r="GW218">
        <v>1</v>
      </c>
      <c r="GX218">
        <f t="shared" si="262"/>
        <v>0</v>
      </c>
      <c r="HA218">
        <v>0</v>
      </c>
      <c r="HB218">
        <v>0</v>
      </c>
      <c r="HC218">
        <f t="shared" si="26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45" x14ac:dyDescent="0.2">
      <c r="A219">
        <v>17</v>
      </c>
      <c r="B219">
        <v>1</v>
      </c>
      <c r="E219" t="s">
        <v>376</v>
      </c>
      <c r="F219" t="s">
        <v>219</v>
      </c>
      <c r="G219" t="s">
        <v>294</v>
      </c>
      <c r="H219" t="s">
        <v>295</v>
      </c>
      <c r="I219">
        <v>5</v>
      </c>
      <c r="J219">
        <v>0</v>
      </c>
      <c r="K219">
        <v>5</v>
      </c>
      <c r="O219">
        <f t="shared" si="249"/>
        <v>1424.94</v>
      </c>
      <c r="P219">
        <f t="shared" si="280"/>
        <v>1424.94</v>
      </c>
      <c r="Q219">
        <f t="shared" si="281"/>
        <v>0</v>
      </c>
      <c r="R219">
        <f t="shared" si="282"/>
        <v>0</v>
      </c>
      <c r="S219">
        <f t="shared" si="283"/>
        <v>0</v>
      </c>
      <c r="T219">
        <f t="shared" si="250"/>
        <v>0</v>
      </c>
      <c r="U219">
        <f t="shared" si="284"/>
        <v>0</v>
      </c>
      <c r="V219">
        <f t="shared" si="285"/>
        <v>0</v>
      </c>
      <c r="W219">
        <f t="shared" si="251"/>
        <v>0</v>
      </c>
      <c r="X219">
        <f t="shared" si="252"/>
        <v>0</v>
      </c>
      <c r="Y219">
        <f t="shared" si="253"/>
        <v>0</v>
      </c>
      <c r="AA219">
        <v>334399310</v>
      </c>
      <c r="AB219">
        <f t="shared" si="254"/>
        <v>284.988</v>
      </c>
      <c r="AC219">
        <f t="shared" si="296"/>
        <v>284.988</v>
      </c>
      <c r="AD219">
        <f t="shared" si="286"/>
        <v>0</v>
      </c>
      <c r="AE219">
        <f t="shared" si="287"/>
        <v>0</v>
      </c>
      <c r="AF219">
        <f t="shared" si="288"/>
        <v>0</v>
      </c>
      <c r="AG219">
        <f t="shared" si="255"/>
        <v>0</v>
      </c>
      <c r="AH219">
        <f t="shared" si="289"/>
        <v>0</v>
      </c>
      <c r="AI219">
        <f t="shared" si="290"/>
        <v>0</v>
      </c>
      <c r="AJ219">
        <f t="shared" si="256"/>
        <v>0</v>
      </c>
      <c r="AK219">
        <v>279.39999999999998</v>
      </c>
      <c r="AL219">
        <v>279.39999999999998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1</v>
      </c>
      <c r="BJ219" t="s">
        <v>3</v>
      </c>
      <c r="BM219">
        <v>1100</v>
      </c>
      <c r="BN219">
        <v>0</v>
      </c>
      <c r="BO219" t="s">
        <v>3</v>
      </c>
      <c r="BP219">
        <v>0</v>
      </c>
      <c r="BQ219">
        <v>8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57"/>
        <v>1424.94</v>
      </c>
      <c r="CQ219">
        <f t="shared" si="297"/>
        <v>284.988</v>
      </c>
      <c r="CR219">
        <f t="shared" si="291"/>
        <v>0</v>
      </c>
      <c r="CS219">
        <f t="shared" si="292"/>
        <v>0</v>
      </c>
      <c r="CT219">
        <f t="shared" si="293"/>
        <v>0</v>
      </c>
      <c r="CU219">
        <f t="shared" si="258"/>
        <v>0</v>
      </c>
      <c r="CV219">
        <f t="shared" si="294"/>
        <v>0</v>
      </c>
      <c r="CW219">
        <f t="shared" si="295"/>
        <v>0</v>
      </c>
      <c r="CX219">
        <f t="shared" si="259"/>
        <v>0</v>
      </c>
      <c r="CY219">
        <f t="shared" si="298"/>
        <v>0</v>
      </c>
      <c r="CZ219">
        <f t="shared" si="299"/>
        <v>0</v>
      </c>
      <c r="DC219" t="s">
        <v>3</v>
      </c>
      <c r="DD219" t="s">
        <v>237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1003</v>
      </c>
      <c r="DV219" t="s">
        <v>295</v>
      </c>
      <c r="DW219" t="s">
        <v>295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293259530</v>
      </c>
      <c r="EF219">
        <v>8</v>
      </c>
      <c r="EG219" t="s">
        <v>223</v>
      </c>
      <c r="EH219">
        <v>0</v>
      </c>
      <c r="EI219" t="s">
        <v>3</v>
      </c>
      <c r="EJ219">
        <v>1</v>
      </c>
      <c r="EK219">
        <v>1100</v>
      </c>
      <c r="EL219" t="s">
        <v>224</v>
      </c>
      <c r="EM219" t="s">
        <v>225</v>
      </c>
      <c r="EO219" t="s">
        <v>3</v>
      </c>
      <c r="EQ219">
        <v>131072</v>
      </c>
      <c r="ER219">
        <v>279.39999999999998</v>
      </c>
      <c r="ES219">
        <v>279.39999999999998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244"/>
        <v>0</v>
      </c>
      <c r="FS219">
        <v>0</v>
      </c>
      <c r="FX219">
        <v>0</v>
      </c>
      <c r="FY219">
        <v>0</v>
      </c>
      <c r="GA219" t="s">
        <v>227</v>
      </c>
      <c r="GD219">
        <v>1</v>
      </c>
      <c r="GF219">
        <v>487409565</v>
      </c>
      <c r="GG219">
        <v>2</v>
      </c>
      <c r="GH219">
        <v>0</v>
      </c>
      <c r="GI219">
        <v>-2</v>
      </c>
      <c r="GJ219">
        <v>0</v>
      </c>
      <c r="GK219">
        <v>0</v>
      </c>
      <c r="GL219">
        <f t="shared" si="245"/>
        <v>0</v>
      </c>
      <c r="GM219">
        <f t="shared" si="260"/>
        <v>1424.94</v>
      </c>
      <c r="GN219">
        <f t="shared" si="246"/>
        <v>1424.94</v>
      </c>
      <c r="GO219">
        <f t="shared" si="247"/>
        <v>0</v>
      </c>
      <c r="GP219">
        <f t="shared" si="248"/>
        <v>0</v>
      </c>
      <c r="GR219">
        <v>0</v>
      </c>
      <c r="GS219">
        <v>4</v>
      </c>
      <c r="GT219">
        <v>0</v>
      </c>
      <c r="GU219" t="s">
        <v>3</v>
      </c>
      <c r="GV219">
        <f t="shared" si="261"/>
        <v>0</v>
      </c>
      <c r="GW219">
        <v>1</v>
      </c>
      <c r="GX219">
        <f t="shared" si="262"/>
        <v>0</v>
      </c>
      <c r="HA219">
        <v>0</v>
      </c>
      <c r="HB219">
        <v>0</v>
      </c>
      <c r="HC219">
        <f t="shared" si="263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45" x14ac:dyDescent="0.2">
      <c r="A220">
        <v>17</v>
      </c>
      <c r="B220">
        <v>1</v>
      </c>
      <c r="E220" t="s">
        <v>377</v>
      </c>
      <c r="F220" t="s">
        <v>219</v>
      </c>
      <c r="G220" t="s">
        <v>297</v>
      </c>
      <c r="H220" t="s">
        <v>20</v>
      </c>
      <c r="I220">
        <v>3</v>
      </c>
      <c r="J220">
        <v>0</v>
      </c>
      <c r="K220">
        <v>3</v>
      </c>
      <c r="O220">
        <f t="shared" si="249"/>
        <v>10477.75</v>
      </c>
      <c r="P220">
        <f t="shared" si="280"/>
        <v>10477.75</v>
      </c>
      <c r="Q220">
        <f t="shared" si="281"/>
        <v>0</v>
      </c>
      <c r="R220">
        <f t="shared" si="282"/>
        <v>0</v>
      </c>
      <c r="S220">
        <f t="shared" si="283"/>
        <v>0</v>
      </c>
      <c r="T220">
        <f t="shared" si="250"/>
        <v>0</v>
      </c>
      <c r="U220">
        <f t="shared" si="284"/>
        <v>0</v>
      </c>
      <c r="V220">
        <f t="shared" si="285"/>
        <v>0</v>
      </c>
      <c r="W220">
        <f t="shared" si="251"/>
        <v>0</v>
      </c>
      <c r="X220">
        <f t="shared" si="252"/>
        <v>0</v>
      </c>
      <c r="Y220">
        <f t="shared" si="253"/>
        <v>0</v>
      </c>
      <c r="AA220">
        <v>334399310</v>
      </c>
      <c r="AB220">
        <f t="shared" si="254"/>
        <v>3492.5819999999999</v>
      </c>
      <c r="AC220">
        <f t="shared" si="296"/>
        <v>3492.5819999999999</v>
      </c>
      <c r="AD220">
        <f t="shared" si="286"/>
        <v>0</v>
      </c>
      <c r="AE220">
        <f t="shared" si="287"/>
        <v>0</v>
      </c>
      <c r="AF220">
        <f t="shared" si="288"/>
        <v>0</v>
      </c>
      <c r="AG220">
        <f t="shared" si="255"/>
        <v>0</v>
      </c>
      <c r="AH220">
        <f t="shared" si="289"/>
        <v>0</v>
      </c>
      <c r="AI220">
        <f t="shared" si="290"/>
        <v>0</v>
      </c>
      <c r="AJ220">
        <f t="shared" si="256"/>
        <v>0</v>
      </c>
      <c r="AK220">
        <v>3424.1</v>
      </c>
      <c r="AL220">
        <v>3424.1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3</v>
      </c>
      <c r="BM220">
        <v>1100</v>
      </c>
      <c r="BN220">
        <v>0</v>
      </c>
      <c r="BO220" t="s">
        <v>3</v>
      </c>
      <c r="BP220">
        <v>0</v>
      </c>
      <c r="BQ220">
        <v>8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257"/>
        <v>10477.75</v>
      </c>
      <c r="CQ220">
        <f t="shared" si="297"/>
        <v>3492.5819999999999</v>
      </c>
      <c r="CR220">
        <f t="shared" si="291"/>
        <v>0</v>
      </c>
      <c r="CS220">
        <f t="shared" si="292"/>
        <v>0</v>
      </c>
      <c r="CT220">
        <f t="shared" si="293"/>
        <v>0</v>
      </c>
      <c r="CU220">
        <f t="shared" si="258"/>
        <v>0</v>
      </c>
      <c r="CV220">
        <f t="shared" si="294"/>
        <v>0</v>
      </c>
      <c r="CW220">
        <f t="shared" si="295"/>
        <v>0</v>
      </c>
      <c r="CX220">
        <f t="shared" si="259"/>
        <v>0</v>
      </c>
      <c r="CY220">
        <f t="shared" si="298"/>
        <v>0</v>
      </c>
      <c r="CZ220">
        <f t="shared" si="299"/>
        <v>0</v>
      </c>
      <c r="DC220" t="s">
        <v>3</v>
      </c>
      <c r="DD220" t="s">
        <v>237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20</v>
      </c>
      <c r="DW220" t="s">
        <v>20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293259530</v>
      </c>
      <c r="EF220">
        <v>8</v>
      </c>
      <c r="EG220" t="s">
        <v>223</v>
      </c>
      <c r="EH220">
        <v>0</v>
      </c>
      <c r="EI220" t="s">
        <v>3</v>
      </c>
      <c r="EJ220">
        <v>1</v>
      </c>
      <c r="EK220">
        <v>1100</v>
      </c>
      <c r="EL220" t="s">
        <v>224</v>
      </c>
      <c r="EM220" t="s">
        <v>225</v>
      </c>
      <c r="EO220" t="s">
        <v>3</v>
      </c>
      <c r="EQ220">
        <v>131072</v>
      </c>
      <c r="ER220">
        <v>3424.1</v>
      </c>
      <c r="ES220">
        <v>3424.1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FQ220">
        <v>0</v>
      </c>
      <c r="FR220">
        <f t="shared" si="244"/>
        <v>0</v>
      </c>
      <c r="FS220">
        <v>0</v>
      </c>
      <c r="FX220">
        <v>0</v>
      </c>
      <c r="FY220">
        <v>0</v>
      </c>
      <c r="GA220" t="s">
        <v>227</v>
      </c>
      <c r="GD220">
        <v>1</v>
      </c>
      <c r="GF220">
        <v>954749420</v>
      </c>
      <c r="GG220">
        <v>2</v>
      </c>
      <c r="GH220">
        <v>0</v>
      </c>
      <c r="GI220">
        <v>-2</v>
      </c>
      <c r="GJ220">
        <v>0</v>
      </c>
      <c r="GK220">
        <v>0</v>
      </c>
      <c r="GL220">
        <f t="shared" si="245"/>
        <v>0</v>
      </c>
      <c r="GM220">
        <f t="shared" si="260"/>
        <v>10477.75</v>
      </c>
      <c r="GN220">
        <f t="shared" si="246"/>
        <v>10477.75</v>
      </c>
      <c r="GO220">
        <f t="shared" si="247"/>
        <v>0</v>
      </c>
      <c r="GP220">
        <f t="shared" si="248"/>
        <v>0</v>
      </c>
      <c r="GR220">
        <v>0</v>
      </c>
      <c r="GS220">
        <v>4</v>
      </c>
      <c r="GT220">
        <v>0</v>
      </c>
      <c r="GU220" t="s">
        <v>3</v>
      </c>
      <c r="GV220">
        <f t="shared" si="261"/>
        <v>0</v>
      </c>
      <c r="GW220">
        <v>1</v>
      </c>
      <c r="GX220">
        <f t="shared" si="262"/>
        <v>0</v>
      </c>
      <c r="HA220">
        <v>0</v>
      </c>
      <c r="HB220">
        <v>0</v>
      </c>
      <c r="HC220">
        <f t="shared" si="26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45" x14ac:dyDescent="0.2">
      <c r="A221">
        <v>17</v>
      </c>
      <c r="B221">
        <v>1</v>
      </c>
      <c r="E221" t="s">
        <v>378</v>
      </c>
      <c r="F221" t="s">
        <v>219</v>
      </c>
      <c r="G221" t="s">
        <v>299</v>
      </c>
      <c r="H221" t="s">
        <v>20</v>
      </c>
      <c r="I221">
        <v>3</v>
      </c>
      <c r="J221">
        <v>0</v>
      </c>
      <c r="K221">
        <v>3</v>
      </c>
      <c r="O221">
        <f t="shared" si="249"/>
        <v>8122.77</v>
      </c>
      <c r="P221">
        <f t="shared" si="280"/>
        <v>8122.77</v>
      </c>
      <c r="Q221">
        <f t="shared" si="281"/>
        <v>0</v>
      </c>
      <c r="R221">
        <f t="shared" si="282"/>
        <v>0</v>
      </c>
      <c r="S221">
        <f t="shared" si="283"/>
        <v>0</v>
      </c>
      <c r="T221">
        <f t="shared" si="250"/>
        <v>0</v>
      </c>
      <c r="U221">
        <f t="shared" si="284"/>
        <v>0</v>
      </c>
      <c r="V221">
        <f t="shared" si="285"/>
        <v>0</v>
      </c>
      <c r="W221">
        <f t="shared" si="251"/>
        <v>0</v>
      </c>
      <c r="X221">
        <f t="shared" si="252"/>
        <v>0</v>
      </c>
      <c r="Y221">
        <f t="shared" si="253"/>
        <v>0</v>
      </c>
      <c r="AA221">
        <v>334399310</v>
      </c>
      <c r="AB221">
        <f t="shared" si="254"/>
        <v>2707.59</v>
      </c>
      <c r="AC221">
        <f t="shared" si="296"/>
        <v>2707.59</v>
      </c>
      <c r="AD221">
        <f t="shared" si="286"/>
        <v>0</v>
      </c>
      <c r="AE221">
        <f t="shared" si="287"/>
        <v>0</v>
      </c>
      <c r="AF221">
        <f t="shared" si="288"/>
        <v>0</v>
      </c>
      <c r="AG221">
        <f t="shared" si="255"/>
        <v>0</v>
      </c>
      <c r="AH221">
        <f t="shared" si="289"/>
        <v>0</v>
      </c>
      <c r="AI221">
        <f t="shared" si="290"/>
        <v>0</v>
      </c>
      <c r="AJ221">
        <f t="shared" si="256"/>
        <v>0</v>
      </c>
      <c r="AK221">
        <v>2654.5</v>
      </c>
      <c r="AL221">
        <v>2654.5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3</v>
      </c>
      <c r="BI221">
        <v>1</v>
      </c>
      <c r="BJ221" t="s">
        <v>3</v>
      </c>
      <c r="BM221">
        <v>1100</v>
      </c>
      <c r="BN221">
        <v>0</v>
      </c>
      <c r="BO221" t="s">
        <v>3</v>
      </c>
      <c r="BP221">
        <v>0</v>
      </c>
      <c r="BQ221">
        <v>8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0</v>
      </c>
      <c r="CA221">
        <v>0</v>
      </c>
      <c r="CB221" t="s">
        <v>3</v>
      </c>
      <c r="CE221">
        <v>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57"/>
        <v>8122.77</v>
      </c>
      <c r="CQ221">
        <f t="shared" si="297"/>
        <v>2707.59</v>
      </c>
      <c r="CR221">
        <f t="shared" si="291"/>
        <v>0</v>
      </c>
      <c r="CS221">
        <f t="shared" si="292"/>
        <v>0</v>
      </c>
      <c r="CT221">
        <f t="shared" si="293"/>
        <v>0</v>
      </c>
      <c r="CU221">
        <f t="shared" si="258"/>
        <v>0</v>
      </c>
      <c r="CV221">
        <f t="shared" si="294"/>
        <v>0</v>
      </c>
      <c r="CW221">
        <f t="shared" si="295"/>
        <v>0</v>
      </c>
      <c r="CX221">
        <f t="shared" si="259"/>
        <v>0</v>
      </c>
      <c r="CY221">
        <f t="shared" si="298"/>
        <v>0</v>
      </c>
      <c r="CZ221">
        <f t="shared" si="299"/>
        <v>0</v>
      </c>
      <c r="DC221" t="s">
        <v>3</v>
      </c>
      <c r="DD221" t="s">
        <v>237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20</v>
      </c>
      <c r="DW221" t="s">
        <v>20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293259530</v>
      </c>
      <c r="EF221">
        <v>8</v>
      </c>
      <c r="EG221" t="s">
        <v>223</v>
      </c>
      <c r="EH221">
        <v>0</v>
      </c>
      <c r="EI221" t="s">
        <v>3</v>
      </c>
      <c r="EJ221">
        <v>1</v>
      </c>
      <c r="EK221">
        <v>1100</v>
      </c>
      <c r="EL221" t="s">
        <v>224</v>
      </c>
      <c r="EM221" t="s">
        <v>225</v>
      </c>
      <c r="EO221" t="s">
        <v>3</v>
      </c>
      <c r="EQ221">
        <v>131072</v>
      </c>
      <c r="ER221">
        <v>2654.5</v>
      </c>
      <c r="ES221">
        <v>2654.5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244"/>
        <v>0</v>
      </c>
      <c r="FS221">
        <v>0</v>
      </c>
      <c r="FX221">
        <v>0</v>
      </c>
      <c r="FY221">
        <v>0</v>
      </c>
      <c r="GA221" t="s">
        <v>227</v>
      </c>
      <c r="GD221">
        <v>1</v>
      </c>
      <c r="GF221">
        <v>1098406181</v>
      </c>
      <c r="GG221">
        <v>2</v>
      </c>
      <c r="GH221">
        <v>0</v>
      </c>
      <c r="GI221">
        <v>-2</v>
      </c>
      <c r="GJ221">
        <v>0</v>
      </c>
      <c r="GK221">
        <v>0</v>
      </c>
      <c r="GL221">
        <f t="shared" si="245"/>
        <v>0</v>
      </c>
      <c r="GM221">
        <f t="shared" si="260"/>
        <v>8122.77</v>
      </c>
      <c r="GN221">
        <f t="shared" si="246"/>
        <v>8122.77</v>
      </c>
      <c r="GO221">
        <f t="shared" si="247"/>
        <v>0</v>
      </c>
      <c r="GP221">
        <f t="shared" si="248"/>
        <v>0</v>
      </c>
      <c r="GR221">
        <v>0</v>
      </c>
      <c r="GS221">
        <v>4</v>
      </c>
      <c r="GT221">
        <v>0</v>
      </c>
      <c r="GU221" t="s">
        <v>3</v>
      </c>
      <c r="GV221">
        <f t="shared" si="261"/>
        <v>0</v>
      </c>
      <c r="GW221">
        <v>1</v>
      </c>
      <c r="GX221">
        <f t="shared" si="262"/>
        <v>0</v>
      </c>
      <c r="HA221">
        <v>0</v>
      </c>
      <c r="HB221">
        <v>0</v>
      </c>
      <c r="HC221">
        <f t="shared" si="263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45" x14ac:dyDescent="0.2">
      <c r="A222">
        <v>17</v>
      </c>
      <c r="B222">
        <v>1</v>
      </c>
      <c r="E222" t="s">
        <v>379</v>
      </c>
      <c r="F222" t="s">
        <v>219</v>
      </c>
      <c r="G222" t="s">
        <v>239</v>
      </c>
      <c r="H222" t="s">
        <v>20</v>
      </c>
      <c r="I222">
        <v>2</v>
      </c>
      <c r="J222">
        <v>0</v>
      </c>
      <c r="K222">
        <v>2</v>
      </c>
      <c r="O222">
        <f t="shared" si="249"/>
        <v>7870.32</v>
      </c>
      <c r="P222">
        <f t="shared" si="280"/>
        <v>7870.32</v>
      </c>
      <c r="Q222">
        <f t="shared" si="281"/>
        <v>0</v>
      </c>
      <c r="R222">
        <f t="shared" si="282"/>
        <v>0</v>
      </c>
      <c r="S222">
        <f t="shared" si="283"/>
        <v>0</v>
      </c>
      <c r="T222">
        <f t="shared" si="250"/>
        <v>0</v>
      </c>
      <c r="U222">
        <f t="shared" si="284"/>
        <v>0</v>
      </c>
      <c r="V222">
        <f t="shared" si="285"/>
        <v>0</v>
      </c>
      <c r="W222">
        <f t="shared" si="251"/>
        <v>0</v>
      </c>
      <c r="X222">
        <f t="shared" si="252"/>
        <v>0</v>
      </c>
      <c r="Y222">
        <f t="shared" si="253"/>
        <v>0</v>
      </c>
      <c r="AA222">
        <v>334399310</v>
      </c>
      <c r="AB222">
        <f t="shared" si="254"/>
        <v>3935.16</v>
      </c>
      <c r="AC222">
        <f t="shared" si="296"/>
        <v>3935.16</v>
      </c>
      <c r="AD222">
        <f t="shared" si="286"/>
        <v>0</v>
      </c>
      <c r="AE222">
        <f t="shared" si="287"/>
        <v>0</v>
      </c>
      <c r="AF222">
        <f t="shared" si="288"/>
        <v>0</v>
      </c>
      <c r="AG222">
        <f t="shared" si="255"/>
        <v>0</v>
      </c>
      <c r="AH222">
        <f t="shared" si="289"/>
        <v>0</v>
      </c>
      <c r="AI222">
        <f t="shared" si="290"/>
        <v>0</v>
      </c>
      <c r="AJ222">
        <f t="shared" si="256"/>
        <v>0</v>
      </c>
      <c r="AK222">
        <v>3858</v>
      </c>
      <c r="AL222">
        <v>3858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3</v>
      </c>
      <c r="BM222">
        <v>1100</v>
      </c>
      <c r="BN222">
        <v>0</v>
      </c>
      <c r="BO222" t="s">
        <v>3</v>
      </c>
      <c r="BP222">
        <v>0</v>
      </c>
      <c r="BQ222">
        <v>8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257"/>
        <v>7870.32</v>
      </c>
      <c r="CQ222">
        <f t="shared" si="297"/>
        <v>3935.16</v>
      </c>
      <c r="CR222">
        <f t="shared" si="291"/>
        <v>0</v>
      </c>
      <c r="CS222">
        <f t="shared" si="292"/>
        <v>0</v>
      </c>
      <c r="CT222">
        <f t="shared" si="293"/>
        <v>0</v>
      </c>
      <c r="CU222">
        <f t="shared" si="258"/>
        <v>0</v>
      </c>
      <c r="CV222">
        <f t="shared" si="294"/>
        <v>0</v>
      </c>
      <c r="CW222">
        <f t="shared" si="295"/>
        <v>0</v>
      </c>
      <c r="CX222">
        <f t="shared" si="259"/>
        <v>0</v>
      </c>
      <c r="CY222">
        <f t="shared" si="298"/>
        <v>0</v>
      </c>
      <c r="CZ222">
        <f t="shared" si="299"/>
        <v>0</v>
      </c>
      <c r="DC222" t="s">
        <v>3</v>
      </c>
      <c r="DD222" t="s">
        <v>237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0</v>
      </c>
      <c r="DO222">
        <v>0</v>
      </c>
      <c r="DP222">
        <v>1</v>
      </c>
      <c r="DQ222">
        <v>1</v>
      </c>
      <c r="DU222">
        <v>1013</v>
      </c>
      <c r="DV222" t="s">
        <v>20</v>
      </c>
      <c r="DW222" t="s">
        <v>20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293259530</v>
      </c>
      <c r="EF222">
        <v>8</v>
      </c>
      <c r="EG222" t="s">
        <v>223</v>
      </c>
      <c r="EH222">
        <v>0</v>
      </c>
      <c r="EI222" t="s">
        <v>3</v>
      </c>
      <c r="EJ222">
        <v>1</v>
      </c>
      <c r="EK222">
        <v>1100</v>
      </c>
      <c r="EL222" t="s">
        <v>224</v>
      </c>
      <c r="EM222" t="s">
        <v>225</v>
      </c>
      <c r="EO222" t="s">
        <v>3</v>
      </c>
      <c r="EQ222">
        <v>131072</v>
      </c>
      <c r="ER222">
        <v>3858</v>
      </c>
      <c r="ES222">
        <v>3858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244"/>
        <v>0</v>
      </c>
      <c r="FS222">
        <v>0</v>
      </c>
      <c r="FX222">
        <v>0</v>
      </c>
      <c r="FY222">
        <v>0</v>
      </c>
      <c r="GA222" t="s">
        <v>227</v>
      </c>
      <c r="GD222">
        <v>1</v>
      </c>
      <c r="GF222">
        <v>-786767952</v>
      </c>
      <c r="GG222">
        <v>2</v>
      </c>
      <c r="GH222">
        <v>0</v>
      </c>
      <c r="GI222">
        <v>-2</v>
      </c>
      <c r="GJ222">
        <v>0</v>
      </c>
      <c r="GK222">
        <v>0</v>
      </c>
      <c r="GL222">
        <f t="shared" si="245"/>
        <v>0</v>
      </c>
      <c r="GM222">
        <f t="shared" si="260"/>
        <v>7870.32</v>
      </c>
      <c r="GN222">
        <f t="shared" si="246"/>
        <v>7870.32</v>
      </c>
      <c r="GO222">
        <f t="shared" si="247"/>
        <v>0</v>
      </c>
      <c r="GP222">
        <f t="shared" si="248"/>
        <v>0</v>
      </c>
      <c r="GR222">
        <v>0</v>
      </c>
      <c r="GS222">
        <v>4</v>
      </c>
      <c r="GT222">
        <v>0</v>
      </c>
      <c r="GU222" t="s">
        <v>3</v>
      </c>
      <c r="GV222">
        <f t="shared" si="261"/>
        <v>0</v>
      </c>
      <c r="GW222">
        <v>1</v>
      </c>
      <c r="GX222">
        <f t="shared" si="262"/>
        <v>0</v>
      </c>
      <c r="HA222">
        <v>0</v>
      </c>
      <c r="HB222">
        <v>0</v>
      </c>
      <c r="HC222">
        <f t="shared" si="26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45" x14ac:dyDescent="0.2">
      <c r="A223">
        <v>17</v>
      </c>
      <c r="B223">
        <v>1</v>
      </c>
      <c r="E223" t="s">
        <v>380</v>
      </c>
      <c r="F223" t="s">
        <v>219</v>
      </c>
      <c r="G223" t="s">
        <v>315</v>
      </c>
      <c r="H223" t="s">
        <v>20</v>
      </c>
      <c r="I223">
        <v>1</v>
      </c>
      <c r="J223">
        <v>0</v>
      </c>
      <c r="K223">
        <v>1</v>
      </c>
      <c r="O223">
        <f t="shared" si="249"/>
        <v>1912.6</v>
      </c>
      <c r="P223">
        <f t="shared" si="280"/>
        <v>1912.6</v>
      </c>
      <c r="Q223">
        <f t="shared" si="281"/>
        <v>0</v>
      </c>
      <c r="R223">
        <f t="shared" si="282"/>
        <v>0</v>
      </c>
      <c r="S223">
        <f t="shared" si="283"/>
        <v>0</v>
      </c>
      <c r="T223">
        <f t="shared" si="250"/>
        <v>0</v>
      </c>
      <c r="U223">
        <f t="shared" si="284"/>
        <v>0</v>
      </c>
      <c r="V223">
        <f t="shared" si="285"/>
        <v>0</v>
      </c>
      <c r="W223">
        <f t="shared" si="251"/>
        <v>0</v>
      </c>
      <c r="X223">
        <f t="shared" si="252"/>
        <v>0</v>
      </c>
      <c r="Y223">
        <f t="shared" si="253"/>
        <v>0</v>
      </c>
      <c r="AA223">
        <v>334399310</v>
      </c>
      <c r="AB223">
        <f t="shared" si="254"/>
        <v>1912.6020000000001</v>
      </c>
      <c r="AC223">
        <f t="shared" si="296"/>
        <v>1912.6020000000001</v>
      </c>
      <c r="AD223">
        <f t="shared" si="286"/>
        <v>0</v>
      </c>
      <c r="AE223">
        <f t="shared" si="287"/>
        <v>0</v>
      </c>
      <c r="AF223">
        <f t="shared" si="288"/>
        <v>0</v>
      </c>
      <c r="AG223">
        <f t="shared" si="255"/>
        <v>0</v>
      </c>
      <c r="AH223">
        <f t="shared" si="289"/>
        <v>0</v>
      </c>
      <c r="AI223">
        <f t="shared" si="290"/>
        <v>0</v>
      </c>
      <c r="AJ223">
        <f t="shared" si="256"/>
        <v>0</v>
      </c>
      <c r="AK223">
        <v>1875.1</v>
      </c>
      <c r="AL223">
        <v>1875.1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1</v>
      </c>
      <c r="AW223">
        <v>1</v>
      </c>
      <c r="AZ223">
        <v>1</v>
      </c>
      <c r="BA223">
        <v>1</v>
      </c>
      <c r="BB223">
        <v>1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3</v>
      </c>
      <c r="BI223">
        <v>1</v>
      </c>
      <c r="BJ223" t="s">
        <v>3</v>
      </c>
      <c r="BM223">
        <v>1100</v>
      </c>
      <c r="BN223">
        <v>0</v>
      </c>
      <c r="BO223" t="s">
        <v>3</v>
      </c>
      <c r="BP223">
        <v>0</v>
      </c>
      <c r="BQ223">
        <v>8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0</v>
      </c>
      <c r="CA223">
        <v>0</v>
      </c>
      <c r="CB223" t="s">
        <v>3</v>
      </c>
      <c r="CE223">
        <v>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57"/>
        <v>1912.6</v>
      </c>
      <c r="CQ223">
        <f t="shared" si="297"/>
        <v>1912.6019999999999</v>
      </c>
      <c r="CR223">
        <f t="shared" si="291"/>
        <v>0</v>
      </c>
      <c r="CS223">
        <f t="shared" si="292"/>
        <v>0</v>
      </c>
      <c r="CT223">
        <f t="shared" si="293"/>
        <v>0</v>
      </c>
      <c r="CU223">
        <f t="shared" si="258"/>
        <v>0</v>
      </c>
      <c r="CV223">
        <f t="shared" si="294"/>
        <v>0</v>
      </c>
      <c r="CW223">
        <f t="shared" si="295"/>
        <v>0</v>
      </c>
      <c r="CX223">
        <f t="shared" si="259"/>
        <v>0</v>
      </c>
      <c r="CY223">
        <f t="shared" si="298"/>
        <v>0</v>
      </c>
      <c r="CZ223">
        <f t="shared" si="299"/>
        <v>0</v>
      </c>
      <c r="DC223" t="s">
        <v>3</v>
      </c>
      <c r="DD223" t="s">
        <v>237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20</v>
      </c>
      <c r="DW223" t="s">
        <v>20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293259530</v>
      </c>
      <c r="EF223">
        <v>8</v>
      </c>
      <c r="EG223" t="s">
        <v>223</v>
      </c>
      <c r="EH223">
        <v>0</v>
      </c>
      <c r="EI223" t="s">
        <v>3</v>
      </c>
      <c r="EJ223">
        <v>1</v>
      </c>
      <c r="EK223">
        <v>1100</v>
      </c>
      <c r="EL223" t="s">
        <v>224</v>
      </c>
      <c r="EM223" t="s">
        <v>225</v>
      </c>
      <c r="EO223" t="s">
        <v>3</v>
      </c>
      <c r="EQ223">
        <v>131072</v>
      </c>
      <c r="ER223">
        <v>1875.1</v>
      </c>
      <c r="ES223">
        <v>1875.1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244"/>
        <v>0</v>
      </c>
      <c r="FS223">
        <v>0</v>
      </c>
      <c r="FX223">
        <v>0</v>
      </c>
      <c r="FY223">
        <v>0</v>
      </c>
      <c r="GA223" t="s">
        <v>227</v>
      </c>
      <c r="GD223">
        <v>1</v>
      </c>
      <c r="GF223">
        <v>83797333</v>
      </c>
      <c r="GG223">
        <v>2</v>
      </c>
      <c r="GH223">
        <v>0</v>
      </c>
      <c r="GI223">
        <v>-2</v>
      </c>
      <c r="GJ223">
        <v>0</v>
      </c>
      <c r="GK223">
        <v>0</v>
      </c>
      <c r="GL223">
        <f t="shared" si="245"/>
        <v>0</v>
      </c>
      <c r="GM223">
        <f t="shared" si="260"/>
        <v>1912.6</v>
      </c>
      <c r="GN223">
        <f t="shared" si="246"/>
        <v>1912.6</v>
      </c>
      <c r="GO223">
        <f t="shared" si="247"/>
        <v>0</v>
      </c>
      <c r="GP223">
        <f t="shared" si="248"/>
        <v>0</v>
      </c>
      <c r="GR223">
        <v>0</v>
      </c>
      <c r="GS223">
        <v>4</v>
      </c>
      <c r="GT223">
        <v>0</v>
      </c>
      <c r="GU223" t="s">
        <v>3</v>
      </c>
      <c r="GV223">
        <f t="shared" si="261"/>
        <v>0</v>
      </c>
      <c r="GW223">
        <v>1</v>
      </c>
      <c r="GX223">
        <f t="shared" si="262"/>
        <v>0</v>
      </c>
      <c r="HA223">
        <v>0</v>
      </c>
      <c r="HB223">
        <v>0</v>
      </c>
      <c r="HC223">
        <f t="shared" si="263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45" x14ac:dyDescent="0.2">
      <c r="A224">
        <v>17</v>
      </c>
      <c r="B224">
        <v>1</v>
      </c>
      <c r="E224" t="s">
        <v>381</v>
      </c>
      <c r="F224" t="s">
        <v>219</v>
      </c>
      <c r="G224" t="s">
        <v>317</v>
      </c>
      <c r="H224" t="s">
        <v>20</v>
      </c>
      <c r="I224">
        <v>1</v>
      </c>
      <c r="J224">
        <v>0</v>
      </c>
      <c r="K224">
        <v>1</v>
      </c>
      <c r="O224">
        <f t="shared" si="249"/>
        <v>2838.46</v>
      </c>
      <c r="P224">
        <f t="shared" si="280"/>
        <v>2838.46</v>
      </c>
      <c r="Q224">
        <f t="shared" si="281"/>
        <v>0</v>
      </c>
      <c r="R224">
        <f t="shared" si="282"/>
        <v>0</v>
      </c>
      <c r="S224">
        <f t="shared" si="283"/>
        <v>0</v>
      </c>
      <c r="T224">
        <f t="shared" si="250"/>
        <v>0</v>
      </c>
      <c r="U224">
        <f t="shared" si="284"/>
        <v>0</v>
      </c>
      <c r="V224">
        <f t="shared" si="285"/>
        <v>0</v>
      </c>
      <c r="W224">
        <f t="shared" si="251"/>
        <v>0</v>
      </c>
      <c r="X224">
        <f t="shared" si="252"/>
        <v>0</v>
      </c>
      <c r="Y224">
        <f t="shared" si="253"/>
        <v>0</v>
      </c>
      <c r="AA224">
        <v>334399310</v>
      </c>
      <c r="AB224">
        <f t="shared" si="254"/>
        <v>2838.4560000000001</v>
      </c>
      <c r="AC224">
        <f t="shared" si="296"/>
        <v>2838.4560000000001</v>
      </c>
      <c r="AD224">
        <f t="shared" si="286"/>
        <v>0</v>
      </c>
      <c r="AE224">
        <f t="shared" si="287"/>
        <v>0</v>
      </c>
      <c r="AF224">
        <f t="shared" si="288"/>
        <v>0</v>
      </c>
      <c r="AG224">
        <f t="shared" si="255"/>
        <v>0</v>
      </c>
      <c r="AH224">
        <f t="shared" si="289"/>
        <v>0</v>
      </c>
      <c r="AI224">
        <f t="shared" si="290"/>
        <v>0</v>
      </c>
      <c r="AJ224">
        <f t="shared" si="256"/>
        <v>0</v>
      </c>
      <c r="AK224">
        <v>2782.8</v>
      </c>
      <c r="AL224">
        <v>2782.8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1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3</v>
      </c>
      <c r="BM224">
        <v>1100</v>
      </c>
      <c r="BN224">
        <v>0</v>
      </c>
      <c r="BO224" t="s">
        <v>3</v>
      </c>
      <c r="BP224">
        <v>0</v>
      </c>
      <c r="BQ224">
        <v>8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257"/>
        <v>2838.46</v>
      </c>
      <c r="CQ224">
        <f t="shared" si="297"/>
        <v>2838.4560000000001</v>
      </c>
      <c r="CR224">
        <f t="shared" si="291"/>
        <v>0</v>
      </c>
      <c r="CS224">
        <f t="shared" si="292"/>
        <v>0</v>
      </c>
      <c r="CT224">
        <f t="shared" si="293"/>
        <v>0</v>
      </c>
      <c r="CU224">
        <f t="shared" si="258"/>
        <v>0</v>
      </c>
      <c r="CV224">
        <f t="shared" si="294"/>
        <v>0</v>
      </c>
      <c r="CW224">
        <f t="shared" si="295"/>
        <v>0</v>
      </c>
      <c r="CX224">
        <f t="shared" si="259"/>
        <v>0</v>
      </c>
      <c r="CY224">
        <f t="shared" si="298"/>
        <v>0</v>
      </c>
      <c r="CZ224">
        <f t="shared" si="299"/>
        <v>0</v>
      </c>
      <c r="DC224" t="s">
        <v>3</v>
      </c>
      <c r="DD224" t="s">
        <v>237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0</v>
      </c>
      <c r="DO224">
        <v>0</v>
      </c>
      <c r="DP224">
        <v>1</v>
      </c>
      <c r="DQ224">
        <v>1</v>
      </c>
      <c r="DU224">
        <v>1013</v>
      </c>
      <c r="DV224" t="s">
        <v>20</v>
      </c>
      <c r="DW224" t="s">
        <v>20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293259530</v>
      </c>
      <c r="EF224">
        <v>8</v>
      </c>
      <c r="EG224" t="s">
        <v>223</v>
      </c>
      <c r="EH224">
        <v>0</v>
      </c>
      <c r="EI224" t="s">
        <v>3</v>
      </c>
      <c r="EJ224">
        <v>1</v>
      </c>
      <c r="EK224">
        <v>1100</v>
      </c>
      <c r="EL224" t="s">
        <v>224</v>
      </c>
      <c r="EM224" t="s">
        <v>225</v>
      </c>
      <c r="EO224" t="s">
        <v>3</v>
      </c>
      <c r="EQ224">
        <v>131072</v>
      </c>
      <c r="ER224">
        <v>2782.8</v>
      </c>
      <c r="ES224">
        <v>2782.8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FQ224">
        <v>0</v>
      </c>
      <c r="FR224">
        <f t="shared" si="244"/>
        <v>0</v>
      </c>
      <c r="FS224">
        <v>0</v>
      </c>
      <c r="FX224">
        <v>0</v>
      </c>
      <c r="FY224">
        <v>0</v>
      </c>
      <c r="GA224" t="s">
        <v>227</v>
      </c>
      <c r="GD224">
        <v>1</v>
      </c>
      <c r="GF224">
        <v>2102373692</v>
      </c>
      <c r="GG224">
        <v>2</v>
      </c>
      <c r="GH224">
        <v>0</v>
      </c>
      <c r="GI224">
        <v>-2</v>
      </c>
      <c r="GJ224">
        <v>0</v>
      </c>
      <c r="GK224">
        <v>0</v>
      </c>
      <c r="GL224">
        <f t="shared" si="245"/>
        <v>0</v>
      </c>
      <c r="GM224">
        <f t="shared" si="260"/>
        <v>2838.46</v>
      </c>
      <c r="GN224">
        <f t="shared" si="246"/>
        <v>2838.46</v>
      </c>
      <c r="GO224">
        <f t="shared" si="247"/>
        <v>0</v>
      </c>
      <c r="GP224">
        <f t="shared" si="248"/>
        <v>0</v>
      </c>
      <c r="GR224">
        <v>0</v>
      </c>
      <c r="GS224">
        <v>4</v>
      </c>
      <c r="GT224">
        <v>0</v>
      </c>
      <c r="GU224" t="s">
        <v>3</v>
      </c>
      <c r="GV224">
        <f t="shared" si="261"/>
        <v>0</v>
      </c>
      <c r="GW224">
        <v>1</v>
      </c>
      <c r="GX224">
        <f t="shared" si="262"/>
        <v>0</v>
      </c>
      <c r="HA224">
        <v>0</v>
      </c>
      <c r="HB224">
        <v>0</v>
      </c>
      <c r="HC224">
        <f t="shared" si="26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45" x14ac:dyDescent="0.2">
      <c r="A225">
        <v>17</v>
      </c>
      <c r="B225">
        <v>1</v>
      </c>
      <c r="E225" t="s">
        <v>382</v>
      </c>
      <c r="F225" t="s">
        <v>219</v>
      </c>
      <c r="G225" t="s">
        <v>241</v>
      </c>
      <c r="H225" t="s">
        <v>20</v>
      </c>
      <c r="I225">
        <v>4</v>
      </c>
      <c r="J225">
        <v>0</v>
      </c>
      <c r="K225">
        <v>4</v>
      </c>
      <c r="O225">
        <f t="shared" si="249"/>
        <v>1512.46</v>
      </c>
      <c r="P225">
        <f t="shared" si="280"/>
        <v>1512.46</v>
      </c>
      <c r="Q225">
        <f t="shared" si="281"/>
        <v>0</v>
      </c>
      <c r="R225">
        <f t="shared" si="282"/>
        <v>0</v>
      </c>
      <c r="S225">
        <f t="shared" si="283"/>
        <v>0</v>
      </c>
      <c r="T225">
        <f t="shared" si="250"/>
        <v>0</v>
      </c>
      <c r="U225">
        <f t="shared" si="284"/>
        <v>0</v>
      </c>
      <c r="V225">
        <f t="shared" si="285"/>
        <v>0</v>
      </c>
      <c r="W225">
        <f t="shared" si="251"/>
        <v>0</v>
      </c>
      <c r="X225">
        <f t="shared" si="252"/>
        <v>0</v>
      </c>
      <c r="Y225">
        <f t="shared" si="253"/>
        <v>0</v>
      </c>
      <c r="AA225">
        <v>334399310</v>
      </c>
      <c r="AB225">
        <f t="shared" si="254"/>
        <v>378.11399999999998</v>
      </c>
      <c r="AC225">
        <f t="shared" si="296"/>
        <v>378.11399999999998</v>
      </c>
      <c r="AD225">
        <f t="shared" si="286"/>
        <v>0</v>
      </c>
      <c r="AE225">
        <f t="shared" si="287"/>
        <v>0</v>
      </c>
      <c r="AF225">
        <f t="shared" si="288"/>
        <v>0</v>
      </c>
      <c r="AG225">
        <f t="shared" si="255"/>
        <v>0</v>
      </c>
      <c r="AH225">
        <f t="shared" si="289"/>
        <v>0</v>
      </c>
      <c r="AI225">
        <f t="shared" si="290"/>
        <v>0</v>
      </c>
      <c r="AJ225">
        <f t="shared" si="256"/>
        <v>0</v>
      </c>
      <c r="AK225">
        <v>370.7</v>
      </c>
      <c r="AL225">
        <v>370.7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1</v>
      </c>
      <c r="AW225">
        <v>1</v>
      </c>
      <c r="AZ225">
        <v>1</v>
      </c>
      <c r="BA225">
        <v>1</v>
      </c>
      <c r="BB225">
        <v>1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3</v>
      </c>
      <c r="BI225">
        <v>1</v>
      </c>
      <c r="BJ225" t="s">
        <v>3</v>
      </c>
      <c r="BM225">
        <v>1100</v>
      </c>
      <c r="BN225">
        <v>0</v>
      </c>
      <c r="BO225" t="s">
        <v>3</v>
      </c>
      <c r="BP225">
        <v>0</v>
      </c>
      <c r="BQ225">
        <v>8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0</v>
      </c>
      <c r="CA225">
        <v>0</v>
      </c>
      <c r="CB225" t="s">
        <v>3</v>
      </c>
      <c r="CE225">
        <v>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57"/>
        <v>1512.46</v>
      </c>
      <c r="CQ225">
        <f t="shared" si="297"/>
        <v>378.11399999999998</v>
      </c>
      <c r="CR225">
        <f t="shared" si="291"/>
        <v>0</v>
      </c>
      <c r="CS225">
        <f t="shared" si="292"/>
        <v>0</v>
      </c>
      <c r="CT225">
        <f t="shared" si="293"/>
        <v>0</v>
      </c>
      <c r="CU225">
        <f t="shared" si="258"/>
        <v>0</v>
      </c>
      <c r="CV225">
        <f t="shared" si="294"/>
        <v>0</v>
      </c>
      <c r="CW225">
        <f t="shared" si="295"/>
        <v>0</v>
      </c>
      <c r="CX225">
        <f t="shared" si="259"/>
        <v>0</v>
      </c>
      <c r="CY225">
        <f t="shared" si="298"/>
        <v>0</v>
      </c>
      <c r="CZ225">
        <f t="shared" si="299"/>
        <v>0</v>
      </c>
      <c r="DC225" t="s">
        <v>3</v>
      </c>
      <c r="DD225" t="s">
        <v>237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20</v>
      </c>
      <c r="DW225" t="s">
        <v>20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293259530</v>
      </c>
      <c r="EF225">
        <v>8</v>
      </c>
      <c r="EG225" t="s">
        <v>223</v>
      </c>
      <c r="EH225">
        <v>0</v>
      </c>
      <c r="EI225" t="s">
        <v>3</v>
      </c>
      <c r="EJ225">
        <v>1</v>
      </c>
      <c r="EK225">
        <v>1100</v>
      </c>
      <c r="EL225" t="s">
        <v>224</v>
      </c>
      <c r="EM225" t="s">
        <v>225</v>
      </c>
      <c r="EO225" t="s">
        <v>3</v>
      </c>
      <c r="EQ225">
        <v>131072</v>
      </c>
      <c r="ER225">
        <v>370.7</v>
      </c>
      <c r="ES225">
        <v>370.7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ref="FR225:FR246" si="300">ROUND(IF(BI225=3,GM225,0),2)</f>
        <v>0</v>
      </c>
      <c r="FS225">
        <v>0</v>
      </c>
      <c r="FX225">
        <v>0</v>
      </c>
      <c r="FY225">
        <v>0</v>
      </c>
      <c r="GA225" t="s">
        <v>227</v>
      </c>
      <c r="GD225">
        <v>1</v>
      </c>
      <c r="GF225">
        <v>1580735775</v>
      </c>
      <c r="GG225">
        <v>2</v>
      </c>
      <c r="GH225">
        <v>0</v>
      </c>
      <c r="GI225">
        <v>-2</v>
      </c>
      <c r="GJ225">
        <v>0</v>
      </c>
      <c r="GK225">
        <v>0</v>
      </c>
      <c r="GL225">
        <f t="shared" ref="GL225:GL246" si="301">ROUND(IF(AND(BH225=3,BI225=3,FS225&lt;&gt;0),P225,0),2)</f>
        <v>0</v>
      </c>
      <c r="GM225">
        <f t="shared" si="260"/>
        <v>1512.46</v>
      </c>
      <c r="GN225">
        <f t="shared" ref="GN225:GN246" si="302">IF(OR(BI225=0,BI225=1),GM225-GX225,0)</f>
        <v>1512.46</v>
      </c>
      <c r="GO225">
        <f t="shared" ref="GO225:GO246" si="303">IF(BI225=2,GM225-GX225,0)</f>
        <v>0</v>
      </c>
      <c r="GP225">
        <f t="shared" ref="GP225:GP246" si="304">IF(BI225=4,GM225-GX225,0)</f>
        <v>0</v>
      </c>
      <c r="GR225">
        <v>0</v>
      </c>
      <c r="GS225">
        <v>4</v>
      </c>
      <c r="GT225">
        <v>0</v>
      </c>
      <c r="GU225" t="s">
        <v>3</v>
      </c>
      <c r="GV225">
        <f t="shared" si="261"/>
        <v>0</v>
      </c>
      <c r="GW225">
        <v>1</v>
      </c>
      <c r="GX225">
        <f t="shared" si="262"/>
        <v>0</v>
      </c>
      <c r="HA225">
        <v>0</v>
      </c>
      <c r="HB225">
        <v>0</v>
      </c>
      <c r="HC225">
        <f t="shared" si="263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45" x14ac:dyDescent="0.2">
      <c r="A226">
        <v>17</v>
      </c>
      <c r="B226">
        <v>1</v>
      </c>
      <c r="E226" t="s">
        <v>383</v>
      </c>
      <c r="F226" t="s">
        <v>219</v>
      </c>
      <c r="G226" t="s">
        <v>243</v>
      </c>
      <c r="H226" t="s">
        <v>20</v>
      </c>
      <c r="I226">
        <v>13</v>
      </c>
      <c r="J226">
        <v>0</v>
      </c>
      <c r="K226">
        <v>13</v>
      </c>
      <c r="O226">
        <f t="shared" ref="O226:O246" si="305">ROUND(CP226,2)</f>
        <v>464.1</v>
      </c>
      <c r="P226">
        <f t="shared" si="280"/>
        <v>464.1</v>
      </c>
      <c r="Q226">
        <f t="shared" si="281"/>
        <v>0</v>
      </c>
      <c r="R226">
        <f t="shared" si="282"/>
        <v>0</v>
      </c>
      <c r="S226">
        <f t="shared" si="283"/>
        <v>0</v>
      </c>
      <c r="T226">
        <f t="shared" ref="T226:T246" si="306">ROUND(CU226*I226,2)</f>
        <v>0</v>
      </c>
      <c r="U226">
        <f t="shared" si="284"/>
        <v>0</v>
      </c>
      <c r="V226">
        <f t="shared" si="285"/>
        <v>0</v>
      </c>
      <c r="W226">
        <f t="shared" ref="W226:W246" si="307">ROUND(CX226*I226,2)</f>
        <v>0</v>
      </c>
      <c r="X226">
        <f t="shared" ref="X226:X246" si="308">ROUND(CY226,2)</f>
        <v>0</v>
      </c>
      <c r="Y226">
        <f t="shared" ref="Y226:Y246" si="309">ROUND(CZ226,2)</f>
        <v>0</v>
      </c>
      <c r="AA226">
        <v>334399310</v>
      </c>
      <c r="AB226">
        <f t="shared" ref="AB226:AB246" si="310">ROUND((AC226+AD226+AF226),6)</f>
        <v>35.700000000000003</v>
      </c>
      <c r="AC226">
        <f t="shared" si="296"/>
        <v>35.700000000000003</v>
      </c>
      <c r="AD226">
        <f t="shared" si="286"/>
        <v>0</v>
      </c>
      <c r="AE226">
        <f t="shared" si="287"/>
        <v>0</v>
      </c>
      <c r="AF226">
        <f t="shared" si="288"/>
        <v>0</v>
      </c>
      <c r="AG226">
        <f t="shared" ref="AG226:AG246" si="311">ROUND((AP226),6)</f>
        <v>0</v>
      </c>
      <c r="AH226">
        <f t="shared" si="289"/>
        <v>0</v>
      </c>
      <c r="AI226">
        <f t="shared" si="290"/>
        <v>0</v>
      </c>
      <c r="AJ226">
        <f t="shared" ref="AJ226:AJ246" si="312">(AS226)</f>
        <v>0</v>
      </c>
      <c r="AK226">
        <v>35</v>
      </c>
      <c r="AL226">
        <v>35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3</v>
      </c>
      <c r="BM226">
        <v>1100</v>
      </c>
      <c r="BN226">
        <v>0</v>
      </c>
      <c r="BO226" t="s">
        <v>3</v>
      </c>
      <c r="BP226">
        <v>0</v>
      </c>
      <c r="BQ226">
        <v>8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ref="CP226:CP246" si="313">(P226+Q226+S226+R226)</f>
        <v>464.1</v>
      </c>
      <c r="CQ226">
        <f t="shared" si="297"/>
        <v>35.700000000000003</v>
      </c>
      <c r="CR226">
        <f t="shared" si="291"/>
        <v>0</v>
      </c>
      <c r="CS226">
        <f t="shared" si="292"/>
        <v>0</v>
      </c>
      <c r="CT226">
        <f t="shared" si="293"/>
        <v>0</v>
      </c>
      <c r="CU226">
        <f t="shared" ref="CU226:CU246" si="314">AG226</f>
        <v>0</v>
      </c>
      <c r="CV226">
        <f t="shared" si="294"/>
        <v>0</v>
      </c>
      <c r="CW226">
        <f t="shared" si="295"/>
        <v>0</v>
      </c>
      <c r="CX226">
        <f t="shared" ref="CX226:CX246" si="315">AJ226</f>
        <v>0</v>
      </c>
      <c r="CY226">
        <f t="shared" si="298"/>
        <v>0</v>
      </c>
      <c r="CZ226">
        <f t="shared" si="299"/>
        <v>0</v>
      </c>
      <c r="DC226" t="s">
        <v>3</v>
      </c>
      <c r="DD226" t="s">
        <v>237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20</v>
      </c>
      <c r="DW226" t="s">
        <v>20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293259530</v>
      </c>
      <c r="EF226">
        <v>8</v>
      </c>
      <c r="EG226" t="s">
        <v>223</v>
      </c>
      <c r="EH226">
        <v>0</v>
      </c>
      <c r="EI226" t="s">
        <v>3</v>
      </c>
      <c r="EJ226">
        <v>1</v>
      </c>
      <c r="EK226">
        <v>1100</v>
      </c>
      <c r="EL226" t="s">
        <v>224</v>
      </c>
      <c r="EM226" t="s">
        <v>225</v>
      </c>
      <c r="EO226" t="s">
        <v>3</v>
      </c>
      <c r="EQ226">
        <v>131072</v>
      </c>
      <c r="ER226">
        <v>35</v>
      </c>
      <c r="ES226">
        <v>35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FQ226">
        <v>0</v>
      </c>
      <c r="FR226">
        <f t="shared" si="300"/>
        <v>0</v>
      </c>
      <c r="FS226">
        <v>0</v>
      </c>
      <c r="FX226">
        <v>0</v>
      </c>
      <c r="FY226">
        <v>0</v>
      </c>
      <c r="GA226" t="s">
        <v>227</v>
      </c>
      <c r="GD226">
        <v>1</v>
      </c>
      <c r="GF226">
        <v>-43936984</v>
      </c>
      <c r="GG226">
        <v>2</v>
      </c>
      <c r="GH226">
        <v>0</v>
      </c>
      <c r="GI226">
        <v>-2</v>
      </c>
      <c r="GJ226">
        <v>0</v>
      </c>
      <c r="GK226">
        <v>0</v>
      </c>
      <c r="GL226">
        <f t="shared" si="301"/>
        <v>0</v>
      </c>
      <c r="GM226">
        <f t="shared" ref="GM226:GM246" si="316">ROUND(O226+X226+Y226,2)+GX226</f>
        <v>464.1</v>
      </c>
      <c r="GN226">
        <f t="shared" si="302"/>
        <v>464.1</v>
      </c>
      <c r="GO226">
        <f t="shared" si="303"/>
        <v>0</v>
      </c>
      <c r="GP226">
        <f t="shared" si="304"/>
        <v>0</v>
      </c>
      <c r="GR226">
        <v>0</v>
      </c>
      <c r="GS226">
        <v>4</v>
      </c>
      <c r="GT226">
        <v>0</v>
      </c>
      <c r="GU226" t="s">
        <v>3</v>
      </c>
      <c r="GV226">
        <f t="shared" ref="GV226:GV246" si="317">ROUND((GT226),6)</f>
        <v>0</v>
      </c>
      <c r="GW226">
        <v>1</v>
      </c>
      <c r="GX226">
        <f t="shared" ref="GX226:GX246" si="318">ROUND(HC226*I226,2)</f>
        <v>0</v>
      </c>
      <c r="HA226">
        <v>0</v>
      </c>
      <c r="HB226">
        <v>0</v>
      </c>
      <c r="HC226">
        <f t="shared" ref="HC226:HC246" si="319">GV226*GW226</f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17</v>
      </c>
      <c r="B227">
        <v>1</v>
      </c>
      <c r="C227">
        <f>ROW(SmtRes!A263)</f>
        <v>263</v>
      </c>
      <c r="D227">
        <f>ROW(EtalonRes!A342)</f>
        <v>342</v>
      </c>
      <c r="E227" t="s">
        <v>384</v>
      </c>
      <c r="F227" t="s">
        <v>44</v>
      </c>
      <c r="G227" t="s">
        <v>45</v>
      </c>
      <c r="H227" t="s">
        <v>20</v>
      </c>
      <c r="I227">
        <v>5</v>
      </c>
      <c r="J227">
        <v>0</v>
      </c>
      <c r="K227">
        <v>5</v>
      </c>
      <c r="O227">
        <f t="shared" si="305"/>
        <v>3291.03</v>
      </c>
      <c r="P227">
        <f>SUMIF(SmtRes!AQ261:'SmtRes'!AQ263,"=1",SmtRes!DF261:'SmtRes'!DF263)</f>
        <v>0</v>
      </c>
      <c r="Q227">
        <f>SUMIF(SmtRes!AQ261:'SmtRes'!AQ263,"=1",SmtRes!DG261:'SmtRes'!DG263)</f>
        <v>1523.86</v>
      </c>
      <c r="R227">
        <f>SUMIF(SmtRes!AQ261:'SmtRes'!AQ263,"=1",SmtRes!DH261:'SmtRes'!DH263)</f>
        <v>664.53</v>
      </c>
      <c r="S227">
        <f>SUMIF(SmtRes!AQ261:'SmtRes'!AQ263,"=1",SmtRes!DI261:'SmtRes'!DI263)</f>
        <v>1102.6400000000001</v>
      </c>
      <c r="T227">
        <f t="shared" si="306"/>
        <v>0</v>
      </c>
      <c r="U227">
        <f>SUMIF(SmtRes!AQ261:'SmtRes'!AQ263,"=1",SmtRes!CV261:'SmtRes'!CV263)</f>
        <v>1.75</v>
      </c>
      <c r="V227">
        <f>SUMIF(SmtRes!AQ261:'SmtRes'!AQ263,"=1",SmtRes!CW261:'SmtRes'!CW263)</f>
        <v>1.0349999999999999</v>
      </c>
      <c r="W227">
        <f t="shared" si="307"/>
        <v>0</v>
      </c>
      <c r="X227">
        <f t="shared" si="308"/>
        <v>1714.15</v>
      </c>
      <c r="Y227">
        <f t="shared" si="309"/>
        <v>901.26</v>
      </c>
      <c r="AA227">
        <v>334399310</v>
      </c>
      <c r="AB227">
        <f t="shared" si="310"/>
        <v>464.57531</v>
      </c>
      <c r="AC227">
        <f>ROUND((0),6)</f>
        <v>0</v>
      </c>
      <c r="AD227">
        <f>ROUND((((SUM(SmtRes!BR261:'SmtRes'!BR263))-(SUM(SmtRes!BS261:'SmtRes'!BS263)))+AE227),6)</f>
        <v>304.77231</v>
      </c>
      <c r="AE227">
        <f>ROUND((SUM(SmtRes!BS261:'SmtRes'!BS263)),6)</f>
        <v>132.90642</v>
      </c>
      <c r="AF227">
        <f>ROUND((SUM(SmtRes!BT261:'SmtRes'!BT263)),6)</f>
        <v>159.803</v>
      </c>
      <c r="AG227">
        <f t="shared" si="311"/>
        <v>0</v>
      </c>
      <c r="AH227">
        <f>(SUM(SmtRes!BU261:'SmtRes'!BU263))</f>
        <v>0.35</v>
      </c>
      <c r="AI227">
        <f>(SUM(SmtRes!BV261:'SmtRes'!BV263))</f>
        <v>0.20699999999999999</v>
      </c>
      <c r="AJ227">
        <f t="shared" si="312"/>
        <v>0</v>
      </c>
      <c r="AK227">
        <v>476.96149999999994</v>
      </c>
      <c r="AL227">
        <v>0</v>
      </c>
      <c r="AM227">
        <v>220.84949999999998</v>
      </c>
      <c r="AN227">
        <v>96.308999999999983</v>
      </c>
      <c r="AO227">
        <v>159.803</v>
      </c>
      <c r="AP227">
        <v>0</v>
      </c>
      <c r="AQ227">
        <v>0.35</v>
      </c>
      <c r="AR227">
        <v>0.15</v>
      </c>
      <c r="AS227">
        <v>0</v>
      </c>
      <c r="AT227">
        <v>97</v>
      </c>
      <c r="AU227">
        <v>51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46</v>
      </c>
      <c r="BM227">
        <v>108001</v>
      </c>
      <c r="BN227">
        <v>0</v>
      </c>
      <c r="BO227" t="s">
        <v>3</v>
      </c>
      <c r="BP227">
        <v>0</v>
      </c>
      <c r="BQ227">
        <v>3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97</v>
      </c>
      <c r="CA227">
        <v>51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864</v>
      </c>
      <c r="CO227">
        <v>0</v>
      </c>
      <c r="CP227">
        <f t="shared" si="313"/>
        <v>3291.0299999999997</v>
      </c>
      <c r="CQ227">
        <f>SUMIF(SmtRes!AQ261:'SmtRes'!AQ263,"=1",SmtRes!AA261:'SmtRes'!AA263)</f>
        <v>0</v>
      </c>
      <c r="CR227">
        <f>SUMIF(SmtRes!AQ261:'SmtRes'!AQ263,"=1",SmtRes!AB261:'SmtRes'!AB263)</f>
        <v>1472.33</v>
      </c>
      <c r="CS227">
        <f>SUMIF(SmtRes!AQ261:'SmtRes'!AQ263,"=1",SmtRes!AC261:'SmtRes'!AC263)</f>
        <v>642.05999999999995</v>
      </c>
      <c r="CT227">
        <f>SUMIF(SmtRes!AQ261:'SmtRes'!AQ263,"=1",SmtRes!AD261:'SmtRes'!AD263)</f>
        <v>456.58</v>
      </c>
      <c r="CU227">
        <f t="shared" si="314"/>
        <v>0</v>
      </c>
      <c r="CV227">
        <f>SUMIF(SmtRes!AQ261:'SmtRes'!AQ263,"=1",SmtRes!BU261:'SmtRes'!BU263)</f>
        <v>0.35</v>
      </c>
      <c r="CW227">
        <f>SUMIF(SmtRes!AQ261:'SmtRes'!AQ263,"=1",SmtRes!BV261:'SmtRes'!BV263)</f>
        <v>0.20699999999999999</v>
      </c>
      <c r="CX227">
        <f t="shared" si="315"/>
        <v>0</v>
      </c>
      <c r="CY227">
        <f t="shared" si="298"/>
        <v>1714.1549000000002</v>
      </c>
      <c r="CZ227">
        <f t="shared" si="299"/>
        <v>901.25670000000002</v>
      </c>
      <c r="DC227" t="s">
        <v>3</v>
      </c>
      <c r="DD227" t="s">
        <v>3</v>
      </c>
      <c r="DE227" t="s">
        <v>200</v>
      </c>
      <c r="DF227" t="s">
        <v>200</v>
      </c>
      <c r="DG227" t="s">
        <v>200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20</v>
      </c>
      <c r="DW227" t="s">
        <v>20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293259234</v>
      </c>
      <c r="EF227">
        <v>3</v>
      </c>
      <c r="EG227" t="s">
        <v>49</v>
      </c>
      <c r="EH227">
        <v>0</v>
      </c>
      <c r="EI227" t="s">
        <v>3</v>
      </c>
      <c r="EJ227">
        <v>2</v>
      </c>
      <c r="EK227">
        <v>108001</v>
      </c>
      <c r="EL227" t="s">
        <v>50</v>
      </c>
      <c r="EM227" t="s">
        <v>51</v>
      </c>
      <c r="EO227" t="s">
        <v>385</v>
      </c>
      <c r="EQ227">
        <v>131072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0.35</v>
      </c>
      <c r="EX227">
        <v>0.15</v>
      </c>
      <c r="EY227">
        <v>0</v>
      </c>
      <c r="FQ227">
        <v>0</v>
      </c>
      <c r="FR227">
        <f t="shared" si="300"/>
        <v>0</v>
      </c>
      <c r="FS227">
        <v>0</v>
      </c>
      <c r="FX227">
        <v>97</v>
      </c>
      <c r="FY227">
        <v>51</v>
      </c>
      <c r="GA227" t="s">
        <v>3</v>
      </c>
      <c r="GD227">
        <v>1</v>
      </c>
      <c r="GF227">
        <v>-927575203</v>
      </c>
      <c r="GG227">
        <v>2</v>
      </c>
      <c r="GH227">
        <v>1</v>
      </c>
      <c r="GI227">
        <v>-2</v>
      </c>
      <c r="GJ227">
        <v>0</v>
      </c>
      <c r="GK227">
        <v>0</v>
      </c>
      <c r="GL227">
        <f t="shared" si="301"/>
        <v>0</v>
      </c>
      <c r="GM227">
        <f t="shared" si="316"/>
        <v>5906.44</v>
      </c>
      <c r="GN227">
        <f t="shared" si="302"/>
        <v>0</v>
      </c>
      <c r="GO227">
        <f t="shared" si="303"/>
        <v>5906.44</v>
      </c>
      <c r="GP227">
        <f t="shared" si="304"/>
        <v>0</v>
      </c>
      <c r="GR227">
        <v>0</v>
      </c>
      <c r="GS227">
        <v>3</v>
      </c>
      <c r="GT227">
        <v>0</v>
      </c>
      <c r="GU227" t="s">
        <v>3</v>
      </c>
      <c r="GV227">
        <f t="shared" si="317"/>
        <v>0</v>
      </c>
      <c r="GW227">
        <v>1</v>
      </c>
      <c r="GX227">
        <f t="shared" si="318"/>
        <v>0</v>
      </c>
      <c r="HA227">
        <v>0</v>
      </c>
      <c r="HB227">
        <v>0</v>
      </c>
      <c r="HC227">
        <f t="shared" si="319"/>
        <v>0</v>
      </c>
      <c r="HE227" t="s">
        <v>3</v>
      </c>
      <c r="HF227" t="s">
        <v>3</v>
      </c>
      <c r="HM227" t="s">
        <v>3</v>
      </c>
      <c r="HN227" t="s">
        <v>53</v>
      </c>
      <c r="HO227" t="s">
        <v>54</v>
      </c>
      <c r="HP227" t="s">
        <v>50</v>
      </c>
      <c r="HQ227" t="s">
        <v>50</v>
      </c>
      <c r="IK227">
        <v>0</v>
      </c>
    </row>
    <row r="228" spans="1:245" x14ac:dyDescent="0.2">
      <c r="A228">
        <v>17</v>
      </c>
      <c r="B228">
        <v>1</v>
      </c>
      <c r="E228" t="s">
        <v>386</v>
      </c>
      <c r="F228" t="s">
        <v>288</v>
      </c>
      <c r="G228" t="s">
        <v>289</v>
      </c>
      <c r="H228" t="s">
        <v>231</v>
      </c>
      <c r="I228">
        <v>1.9E-3</v>
      </c>
      <c r="J228">
        <v>0</v>
      </c>
      <c r="K228">
        <v>1.9E-3</v>
      </c>
      <c r="O228">
        <f t="shared" si="305"/>
        <v>190.09</v>
      </c>
      <c r="P228">
        <f t="shared" ref="P228:P236" si="320">ROUND(CQ228*I228,2)</f>
        <v>190.09</v>
      </c>
      <c r="Q228">
        <f t="shared" ref="Q228:Q236" si="321">ROUND(CR228*I228,2)</f>
        <v>0</v>
      </c>
      <c r="R228">
        <f t="shared" ref="R228:R236" si="322">ROUND(CS228*I228,2)</f>
        <v>0</v>
      </c>
      <c r="S228">
        <f t="shared" ref="S228:S236" si="323">ROUND(CT228*I228,2)</f>
        <v>0</v>
      </c>
      <c r="T228">
        <f t="shared" si="306"/>
        <v>0</v>
      </c>
      <c r="U228">
        <f t="shared" ref="U228:U236" si="324">ROUND(CV228*I228,7)</f>
        <v>0</v>
      </c>
      <c r="V228">
        <f t="shared" ref="V228:V236" si="325">ROUND(CW228*I228,7)</f>
        <v>0</v>
      </c>
      <c r="W228">
        <f t="shared" si="307"/>
        <v>0</v>
      </c>
      <c r="X228">
        <f t="shared" si="308"/>
        <v>0</v>
      </c>
      <c r="Y228">
        <f t="shared" si="309"/>
        <v>0</v>
      </c>
      <c r="AA228">
        <v>334399310</v>
      </c>
      <c r="AB228">
        <f t="shared" si="310"/>
        <v>89330.06</v>
      </c>
      <c r="AC228">
        <f>ROUND((ES228),6)</f>
        <v>89330.06</v>
      </c>
      <c r="AD228">
        <f t="shared" ref="AD228:AD236" si="326">ROUND((((ET228)-(EU228))+AE228),6)</f>
        <v>0</v>
      </c>
      <c r="AE228">
        <f t="shared" ref="AE228:AE236" si="327">ROUND((EU228),6)</f>
        <v>0</v>
      </c>
      <c r="AF228">
        <f t="shared" ref="AF228:AF236" si="328">ROUND((EV228),6)</f>
        <v>0</v>
      </c>
      <c r="AG228">
        <f t="shared" si="311"/>
        <v>0</v>
      </c>
      <c r="AH228">
        <f t="shared" ref="AH228:AH236" si="329">(EW228)</f>
        <v>0</v>
      </c>
      <c r="AI228">
        <f t="shared" ref="AI228:AI236" si="330">(EX228)</f>
        <v>0</v>
      </c>
      <c r="AJ228">
        <f t="shared" si="312"/>
        <v>0</v>
      </c>
      <c r="AK228">
        <v>89330.06</v>
      </c>
      <c r="AL228">
        <v>89330.06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1.1200000000000001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290</v>
      </c>
      <c r="BM228">
        <v>500001</v>
      </c>
      <c r="BN228">
        <v>0</v>
      </c>
      <c r="BO228" t="s">
        <v>288</v>
      </c>
      <c r="BP228">
        <v>1</v>
      </c>
      <c r="BQ228">
        <v>8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313"/>
        <v>190.09</v>
      </c>
      <c r="CQ228">
        <f>ROUND(AL228*BC228,2)</f>
        <v>100049.67</v>
      </c>
      <c r="CR228">
        <f t="shared" ref="CR228:CR236" si="331">ROUND(AM228*BB228,2)</f>
        <v>0</v>
      </c>
      <c r="CS228">
        <f t="shared" ref="CS228:CS236" si="332">ROUND(AN228*BS228,2)</f>
        <v>0</v>
      </c>
      <c r="CT228">
        <f t="shared" ref="CT228:CT236" si="333">ROUND(AO228*BA228,2)</f>
        <v>0</v>
      </c>
      <c r="CU228">
        <f t="shared" si="314"/>
        <v>0</v>
      </c>
      <c r="CV228">
        <f t="shared" ref="CV228:CV236" si="334">AH228</f>
        <v>0</v>
      </c>
      <c r="CW228">
        <f t="shared" ref="CW228:CW236" si="335">AI228</f>
        <v>0</v>
      </c>
      <c r="CX228">
        <f t="shared" si="315"/>
        <v>0</v>
      </c>
      <c r="CY228">
        <f>0</f>
        <v>0</v>
      </c>
      <c r="CZ228">
        <f>0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1009</v>
      </c>
      <c r="DV228" t="s">
        <v>231</v>
      </c>
      <c r="DW228" t="s">
        <v>231</v>
      </c>
      <c r="DX228">
        <v>1000</v>
      </c>
      <c r="DZ228" t="s">
        <v>3</v>
      </c>
      <c r="EA228" t="s">
        <v>3</v>
      </c>
      <c r="EB228" t="s">
        <v>3</v>
      </c>
      <c r="EC228" t="s">
        <v>3</v>
      </c>
      <c r="EE228">
        <v>293259284</v>
      </c>
      <c r="EF228">
        <v>8</v>
      </c>
      <c r="EG228" t="s">
        <v>223</v>
      </c>
      <c r="EH228">
        <v>0</v>
      </c>
      <c r="EI228" t="s">
        <v>3</v>
      </c>
      <c r="EJ228">
        <v>1</v>
      </c>
      <c r="EK228">
        <v>500001</v>
      </c>
      <c r="EL228" t="s">
        <v>233</v>
      </c>
      <c r="EM228" t="s">
        <v>234</v>
      </c>
      <c r="EO228" t="s">
        <v>3</v>
      </c>
      <c r="EQ228">
        <v>131072</v>
      </c>
      <c r="ER228">
        <v>89330.06</v>
      </c>
      <c r="ES228">
        <v>89330.06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FQ228">
        <v>0</v>
      </c>
      <c r="FR228">
        <f t="shared" si="300"/>
        <v>0</v>
      </c>
      <c r="FS228">
        <v>0</v>
      </c>
      <c r="FX228">
        <v>0</v>
      </c>
      <c r="FY228">
        <v>0</v>
      </c>
      <c r="GA228" t="s">
        <v>3</v>
      </c>
      <c r="GD228">
        <v>1</v>
      </c>
      <c r="GF228">
        <v>-1195737874</v>
      </c>
      <c r="GG228">
        <v>2</v>
      </c>
      <c r="GH228">
        <v>1</v>
      </c>
      <c r="GI228">
        <v>2</v>
      </c>
      <c r="GJ228">
        <v>0</v>
      </c>
      <c r="GK228">
        <v>0</v>
      </c>
      <c r="GL228">
        <f t="shared" si="301"/>
        <v>0</v>
      </c>
      <c r="GM228">
        <f t="shared" si="316"/>
        <v>190.09</v>
      </c>
      <c r="GN228">
        <f t="shared" si="302"/>
        <v>190.09</v>
      </c>
      <c r="GO228">
        <f t="shared" si="303"/>
        <v>0</v>
      </c>
      <c r="GP228">
        <f t="shared" si="304"/>
        <v>0</v>
      </c>
      <c r="GR228">
        <v>0</v>
      </c>
      <c r="GS228">
        <v>3</v>
      </c>
      <c r="GT228">
        <v>0</v>
      </c>
      <c r="GU228" t="s">
        <v>3</v>
      </c>
      <c r="GV228">
        <f t="shared" si="317"/>
        <v>0</v>
      </c>
      <c r="GW228">
        <v>1</v>
      </c>
      <c r="GX228">
        <f t="shared" si="318"/>
        <v>0</v>
      </c>
      <c r="HA228">
        <v>0</v>
      </c>
      <c r="HB228">
        <v>0</v>
      </c>
      <c r="HC228">
        <f t="shared" si="319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17</v>
      </c>
      <c r="B229">
        <v>1</v>
      </c>
      <c r="E229" t="s">
        <v>387</v>
      </c>
      <c r="F229" t="s">
        <v>229</v>
      </c>
      <c r="G229" t="s">
        <v>230</v>
      </c>
      <c r="H229" t="s">
        <v>231</v>
      </c>
      <c r="I229">
        <v>2.6600000000000001E-4</v>
      </c>
      <c r="J229">
        <v>0</v>
      </c>
      <c r="K229">
        <v>2.6600000000000001E-4</v>
      </c>
      <c r="O229">
        <f t="shared" si="305"/>
        <v>36.729999999999997</v>
      </c>
      <c r="P229">
        <f t="shared" si="320"/>
        <v>36.729999999999997</v>
      </c>
      <c r="Q229">
        <f t="shared" si="321"/>
        <v>0</v>
      </c>
      <c r="R229">
        <f t="shared" si="322"/>
        <v>0</v>
      </c>
      <c r="S229">
        <f t="shared" si="323"/>
        <v>0</v>
      </c>
      <c r="T229">
        <f t="shared" si="306"/>
        <v>0</v>
      </c>
      <c r="U229">
        <f t="shared" si="324"/>
        <v>0</v>
      </c>
      <c r="V229">
        <f t="shared" si="325"/>
        <v>0</v>
      </c>
      <c r="W229">
        <f t="shared" si="307"/>
        <v>0</v>
      </c>
      <c r="X229">
        <f t="shared" si="308"/>
        <v>0</v>
      </c>
      <c r="Y229">
        <f t="shared" si="309"/>
        <v>0</v>
      </c>
      <c r="AA229">
        <v>334399310</v>
      </c>
      <c r="AB229">
        <f t="shared" si="310"/>
        <v>123285.2</v>
      </c>
      <c r="AC229">
        <f>ROUND((ES229),6)</f>
        <v>123285.2</v>
      </c>
      <c r="AD229">
        <f t="shared" si="326"/>
        <v>0</v>
      </c>
      <c r="AE229">
        <f t="shared" si="327"/>
        <v>0</v>
      </c>
      <c r="AF229">
        <f t="shared" si="328"/>
        <v>0</v>
      </c>
      <c r="AG229">
        <f t="shared" si="311"/>
        <v>0</v>
      </c>
      <c r="AH229">
        <f t="shared" si="329"/>
        <v>0</v>
      </c>
      <c r="AI229">
        <f t="shared" si="330"/>
        <v>0</v>
      </c>
      <c r="AJ229">
        <f t="shared" si="312"/>
        <v>0</v>
      </c>
      <c r="AK229">
        <v>123285.2</v>
      </c>
      <c r="AL229">
        <v>123285.2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1.1200000000000001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232</v>
      </c>
      <c r="BM229">
        <v>500001</v>
      </c>
      <c r="BN229">
        <v>0</v>
      </c>
      <c r="BO229" t="s">
        <v>229</v>
      </c>
      <c r="BP229">
        <v>1</v>
      </c>
      <c r="BQ229">
        <v>8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0</v>
      </c>
      <c r="CA229">
        <v>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313"/>
        <v>36.729999999999997</v>
      </c>
      <c r="CQ229">
        <f>ROUND(AL229*BC229,2)</f>
        <v>138079.42000000001</v>
      </c>
      <c r="CR229">
        <f t="shared" si="331"/>
        <v>0</v>
      </c>
      <c r="CS229">
        <f t="shared" si="332"/>
        <v>0</v>
      </c>
      <c r="CT229">
        <f t="shared" si="333"/>
        <v>0</v>
      </c>
      <c r="CU229">
        <f t="shared" si="314"/>
        <v>0</v>
      </c>
      <c r="CV229">
        <f t="shared" si="334"/>
        <v>0</v>
      </c>
      <c r="CW229">
        <f t="shared" si="335"/>
        <v>0</v>
      </c>
      <c r="CX229">
        <f t="shared" si="315"/>
        <v>0</v>
      </c>
      <c r="CY229">
        <f>0</f>
        <v>0</v>
      </c>
      <c r="CZ229">
        <f>0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1009</v>
      </c>
      <c r="DV229" t="s">
        <v>231</v>
      </c>
      <c r="DW229" t="s">
        <v>231</v>
      </c>
      <c r="DX229">
        <v>1000</v>
      </c>
      <c r="DZ229" t="s">
        <v>3</v>
      </c>
      <c r="EA229" t="s">
        <v>3</v>
      </c>
      <c r="EB229" t="s">
        <v>3</v>
      </c>
      <c r="EC229" t="s">
        <v>3</v>
      </c>
      <c r="EE229">
        <v>293259284</v>
      </c>
      <c r="EF229">
        <v>8</v>
      </c>
      <c r="EG229" t="s">
        <v>223</v>
      </c>
      <c r="EH229">
        <v>0</v>
      </c>
      <c r="EI229" t="s">
        <v>3</v>
      </c>
      <c r="EJ229">
        <v>1</v>
      </c>
      <c r="EK229">
        <v>500001</v>
      </c>
      <c r="EL229" t="s">
        <v>233</v>
      </c>
      <c r="EM229" t="s">
        <v>234</v>
      </c>
      <c r="EO229" t="s">
        <v>3</v>
      </c>
      <c r="EQ229">
        <v>131072</v>
      </c>
      <c r="ER229">
        <v>123285.2</v>
      </c>
      <c r="ES229">
        <v>123285.2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si="300"/>
        <v>0</v>
      </c>
      <c r="FS229">
        <v>0</v>
      </c>
      <c r="FX229">
        <v>0</v>
      </c>
      <c r="FY229">
        <v>0</v>
      </c>
      <c r="GA229" t="s">
        <v>3</v>
      </c>
      <c r="GD229">
        <v>1</v>
      </c>
      <c r="GF229">
        <v>-2121436674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 t="shared" si="301"/>
        <v>0</v>
      </c>
      <c r="GM229">
        <f t="shared" si="316"/>
        <v>36.729999999999997</v>
      </c>
      <c r="GN229">
        <f t="shared" si="302"/>
        <v>36.729999999999997</v>
      </c>
      <c r="GO229">
        <f t="shared" si="303"/>
        <v>0</v>
      </c>
      <c r="GP229">
        <f t="shared" si="304"/>
        <v>0</v>
      </c>
      <c r="GR229">
        <v>0</v>
      </c>
      <c r="GS229">
        <v>3</v>
      </c>
      <c r="GT229">
        <v>0</v>
      </c>
      <c r="GU229" t="s">
        <v>3</v>
      </c>
      <c r="GV229">
        <f t="shared" si="317"/>
        <v>0</v>
      </c>
      <c r="GW229">
        <v>1</v>
      </c>
      <c r="GX229">
        <f t="shared" si="318"/>
        <v>0</v>
      </c>
      <c r="HA229">
        <v>0</v>
      </c>
      <c r="HB229">
        <v>0</v>
      </c>
      <c r="HC229">
        <f t="shared" si="319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17</v>
      </c>
      <c r="B230">
        <v>1</v>
      </c>
      <c r="E230" t="s">
        <v>388</v>
      </c>
      <c r="F230" t="s">
        <v>219</v>
      </c>
      <c r="G230" t="s">
        <v>236</v>
      </c>
      <c r="H230" t="s">
        <v>20</v>
      </c>
      <c r="I230">
        <v>8</v>
      </c>
      <c r="J230">
        <v>0</v>
      </c>
      <c r="K230">
        <v>8</v>
      </c>
      <c r="O230">
        <f t="shared" si="305"/>
        <v>640.55999999999995</v>
      </c>
      <c r="P230">
        <f t="shared" si="320"/>
        <v>640.55999999999995</v>
      </c>
      <c r="Q230">
        <f t="shared" si="321"/>
        <v>0</v>
      </c>
      <c r="R230">
        <f t="shared" si="322"/>
        <v>0</v>
      </c>
      <c r="S230">
        <f t="shared" si="323"/>
        <v>0</v>
      </c>
      <c r="T230">
        <f t="shared" si="306"/>
        <v>0</v>
      </c>
      <c r="U230">
        <f t="shared" si="324"/>
        <v>0</v>
      </c>
      <c r="V230">
        <f t="shared" si="325"/>
        <v>0</v>
      </c>
      <c r="W230">
        <f t="shared" si="307"/>
        <v>0</v>
      </c>
      <c r="X230">
        <f t="shared" si="308"/>
        <v>0</v>
      </c>
      <c r="Y230">
        <f t="shared" si="309"/>
        <v>0</v>
      </c>
      <c r="AA230">
        <v>334399310</v>
      </c>
      <c r="AB230">
        <f t="shared" si="310"/>
        <v>80.069999999999993</v>
      </c>
      <c r="AC230">
        <f t="shared" ref="AC230:AC236" si="336">ROUND(((ES230*ROUND(1.02,7))),6)</f>
        <v>80.069999999999993</v>
      </c>
      <c r="AD230">
        <f t="shared" si="326"/>
        <v>0</v>
      </c>
      <c r="AE230">
        <f t="shared" si="327"/>
        <v>0</v>
      </c>
      <c r="AF230">
        <f t="shared" si="328"/>
        <v>0</v>
      </c>
      <c r="AG230">
        <f t="shared" si="311"/>
        <v>0</v>
      </c>
      <c r="AH230">
        <f t="shared" si="329"/>
        <v>0</v>
      </c>
      <c r="AI230">
        <f t="shared" si="330"/>
        <v>0</v>
      </c>
      <c r="AJ230">
        <f t="shared" si="312"/>
        <v>0</v>
      </c>
      <c r="AK230">
        <v>78.5</v>
      </c>
      <c r="AL230">
        <v>78.5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3</v>
      </c>
      <c r="BM230">
        <v>1100</v>
      </c>
      <c r="BN230">
        <v>0</v>
      </c>
      <c r="BO230" t="s">
        <v>3</v>
      </c>
      <c r="BP230">
        <v>0</v>
      </c>
      <c r="BQ230">
        <v>8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313"/>
        <v>640.55999999999995</v>
      </c>
      <c r="CQ230">
        <f t="shared" ref="CQ230:CQ236" si="337">(ROUND(AL230*BC230,2)*ROUND(1.02,7))</f>
        <v>80.070000000000007</v>
      </c>
      <c r="CR230">
        <f t="shared" si="331"/>
        <v>0</v>
      </c>
      <c r="CS230">
        <f t="shared" si="332"/>
        <v>0</v>
      </c>
      <c r="CT230">
        <f t="shared" si="333"/>
        <v>0</v>
      </c>
      <c r="CU230">
        <f t="shared" si="314"/>
        <v>0</v>
      </c>
      <c r="CV230">
        <f t="shared" si="334"/>
        <v>0</v>
      </c>
      <c r="CW230">
        <f t="shared" si="335"/>
        <v>0</v>
      </c>
      <c r="CX230">
        <f t="shared" si="315"/>
        <v>0</v>
      </c>
      <c r="CY230">
        <f t="shared" ref="CY230:CY238" si="338">(((S230+R230)*AT230)/100)</f>
        <v>0</v>
      </c>
      <c r="CZ230">
        <f t="shared" ref="CZ230:CZ238" si="339">(((S230+R230)*AU230)/100)</f>
        <v>0</v>
      </c>
      <c r="DC230" t="s">
        <v>3</v>
      </c>
      <c r="DD230" t="s">
        <v>237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20</v>
      </c>
      <c r="DW230" t="s">
        <v>20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293259530</v>
      </c>
      <c r="EF230">
        <v>8</v>
      </c>
      <c r="EG230" t="s">
        <v>223</v>
      </c>
      <c r="EH230">
        <v>0</v>
      </c>
      <c r="EI230" t="s">
        <v>3</v>
      </c>
      <c r="EJ230">
        <v>1</v>
      </c>
      <c r="EK230">
        <v>1100</v>
      </c>
      <c r="EL230" t="s">
        <v>224</v>
      </c>
      <c r="EM230" t="s">
        <v>225</v>
      </c>
      <c r="EO230" t="s">
        <v>3</v>
      </c>
      <c r="EQ230">
        <v>131072</v>
      </c>
      <c r="ER230">
        <v>78.5</v>
      </c>
      <c r="ES230">
        <v>78.5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f t="shared" si="300"/>
        <v>0</v>
      </c>
      <c r="FS230">
        <v>0</v>
      </c>
      <c r="FX230">
        <v>0</v>
      </c>
      <c r="FY230">
        <v>0</v>
      </c>
      <c r="GA230" t="s">
        <v>227</v>
      </c>
      <c r="GD230">
        <v>1</v>
      </c>
      <c r="GF230">
        <v>88803033</v>
      </c>
      <c r="GG230">
        <v>2</v>
      </c>
      <c r="GH230">
        <v>0</v>
      </c>
      <c r="GI230">
        <v>-2</v>
      </c>
      <c r="GJ230">
        <v>0</v>
      </c>
      <c r="GK230">
        <v>0</v>
      </c>
      <c r="GL230">
        <f t="shared" si="301"/>
        <v>0</v>
      </c>
      <c r="GM230">
        <f t="shared" si="316"/>
        <v>640.55999999999995</v>
      </c>
      <c r="GN230">
        <f t="shared" si="302"/>
        <v>640.55999999999995</v>
      </c>
      <c r="GO230">
        <f t="shared" si="303"/>
        <v>0</v>
      </c>
      <c r="GP230">
        <f t="shared" si="304"/>
        <v>0</v>
      </c>
      <c r="GR230">
        <v>0</v>
      </c>
      <c r="GS230">
        <v>4</v>
      </c>
      <c r="GT230">
        <v>0</v>
      </c>
      <c r="GU230" t="s">
        <v>3</v>
      </c>
      <c r="GV230">
        <f t="shared" si="317"/>
        <v>0</v>
      </c>
      <c r="GW230">
        <v>1</v>
      </c>
      <c r="GX230">
        <f t="shared" si="318"/>
        <v>0</v>
      </c>
      <c r="HA230">
        <v>0</v>
      </c>
      <c r="HB230">
        <v>0</v>
      </c>
      <c r="HC230">
        <f t="shared" si="319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45" x14ac:dyDescent="0.2">
      <c r="A231">
        <v>17</v>
      </c>
      <c r="B231">
        <v>1</v>
      </c>
      <c r="E231" t="s">
        <v>389</v>
      </c>
      <c r="F231" t="s">
        <v>219</v>
      </c>
      <c r="G231" t="s">
        <v>294</v>
      </c>
      <c r="H231" t="s">
        <v>295</v>
      </c>
      <c r="I231">
        <v>3</v>
      </c>
      <c r="J231">
        <v>0</v>
      </c>
      <c r="K231">
        <v>3</v>
      </c>
      <c r="O231">
        <f t="shared" si="305"/>
        <v>854.96</v>
      </c>
      <c r="P231">
        <f t="shared" si="320"/>
        <v>854.96</v>
      </c>
      <c r="Q231">
        <f t="shared" si="321"/>
        <v>0</v>
      </c>
      <c r="R231">
        <f t="shared" si="322"/>
        <v>0</v>
      </c>
      <c r="S231">
        <f t="shared" si="323"/>
        <v>0</v>
      </c>
      <c r="T231">
        <f t="shared" si="306"/>
        <v>0</v>
      </c>
      <c r="U231">
        <f t="shared" si="324"/>
        <v>0</v>
      </c>
      <c r="V231">
        <f t="shared" si="325"/>
        <v>0</v>
      </c>
      <c r="W231">
        <f t="shared" si="307"/>
        <v>0</v>
      </c>
      <c r="X231">
        <f t="shared" si="308"/>
        <v>0</v>
      </c>
      <c r="Y231">
        <f t="shared" si="309"/>
        <v>0</v>
      </c>
      <c r="AA231">
        <v>334399310</v>
      </c>
      <c r="AB231">
        <f t="shared" si="310"/>
        <v>284.988</v>
      </c>
      <c r="AC231">
        <f t="shared" si="336"/>
        <v>284.988</v>
      </c>
      <c r="AD231">
        <f t="shared" si="326"/>
        <v>0</v>
      </c>
      <c r="AE231">
        <f t="shared" si="327"/>
        <v>0</v>
      </c>
      <c r="AF231">
        <f t="shared" si="328"/>
        <v>0</v>
      </c>
      <c r="AG231">
        <f t="shared" si="311"/>
        <v>0</v>
      </c>
      <c r="AH231">
        <f t="shared" si="329"/>
        <v>0</v>
      </c>
      <c r="AI231">
        <f t="shared" si="330"/>
        <v>0</v>
      </c>
      <c r="AJ231">
        <f t="shared" si="312"/>
        <v>0</v>
      </c>
      <c r="AK231">
        <v>279.39999999999998</v>
      </c>
      <c r="AL231">
        <v>279.39999999999998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1100</v>
      </c>
      <c r="BN231">
        <v>0</v>
      </c>
      <c r="BO231" t="s">
        <v>3</v>
      </c>
      <c r="BP231">
        <v>0</v>
      </c>
      <c r="BQ231">
        <v>8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313"/>
        <v>854.96</v>
      </c>
      <c r="CQ231">
        <f t="shared" si="337"/>
        <v>284.988</v>
      </c>
      <c r="CR231">
        <f t="shared" si="331"/>
        <v>0</v>
      </c>
      <c r="CS231">
        <f t="shared" si="332"/>
        <v>0</v>
      </c>
      <c r="CT231">
        <f t="shared" si="333"/>
        <v>0</v>
      </c>
      <c r="CU231">
        <f t="shared" si="314"/>
        <v>0</v>
      </c>
      <c r="CV231">
        <f t="shared" si="334"/>
        <v>0</v>
      </c>
      <c r="CW231">
        <f t="shared" si="335"/>
        <v>0</v>
      </c>
      <c r="CX231">
        <f t="shared" si="315"/>
        <v>0</v>
      </c>
      <c r="CY231">
        <f t="shared" si="338"/>
        <v>0</v>
      </c>
      <c r="CZ231">
        <f t="shared" si="339"/>
        <v>0</v>
      </c>
      <c r="DC231" t="s">
        <v>3</v>
      </c>
      <c r="DD231" t="s">
        <v>237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1003</v>
      </c>
      <c r="DV231" t="s">
        <v>295</v>
      </c>
      <c r="DW231" t="s">
        <v>295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293259530</v>
      </c>
      <c r="EF231">
        <v>8</v>
      </c>
      <c r="EG231" t="s">
        <v>223</v>
      </c>
      <c r="EH231">
        <v>0</v>
      </c>
      <c r="EI231" t="s">
        <v>3</v>
      </c>
      <c r="EJ231">
        <v>1</v>
      </c>
      <c r="EK231">
        <v>1100</v>
      </c>
      <c r="EL231" t="s">
        <v>224</v>
      </c>
      <c r="EM231" t="s">
        <v>225</v>
      </c>
      <c r="EO231" t="s">
        <v>3</v>
      </c>
      <c r="EQ231">
        <v>131072</v>
      </c>
      <c r="ER231">
        <v>279.39999999999998</v>
      </c>
      <c r="ES231">
        <v>279.39999999999998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300"/>
        <v>0</v>
      </c>
      <c r="FS231">
        <v>0</v>
      </c>
      <c r="FX231">
        <v>0</v>
      </c>
      <c r="FY231">
        <v>0</v>
      </c>
      <c r="GA231" t="s">
        <v>227</v>
      </c>
      <c r="GD231">
        <v>1</v>
      </c>
      <c r="GF231">
        <v>487409565</v>
      </c>
      <c r="GG231">
        <v>2</v>
      </c>
      <c r="GH231">
        <v>0</v>
      </c>
      <c r="GI231">
        <v>-2</v>
      </c>
      <c r="GJ231">
        <v>0</v>
      </c>
      <c r="GK231">
        <v>0</v>
      </c>
      <c r="GL231">
        <f t="shared" si="301"/>
        <v>0</v>
      </c>
      <c r="GM231">
        <f t="shared" si="316"/>
        <v>854.96</v>
      </c>
      <c r="GN231">
        <f t="shared" si="302"/>
        <v>854.96</v>
      </c>
      <c r="GO231">
        <f t="shared" si="303"/>
        <v>0</v>
      </c>
      <c r="GP231">
        <f t="shared" si="304"/>
        <v>0</v>
      </c>
      <c r="GR231">
        <v>0</v>
      </c>
      <c r="GS231">
        <v>4</v>
      </c>
      <c r="GT231">
        <v>0</v>
      </c>
      <c r="GU231" t="s">
        <v>3</v>
      </c>
      <c r="GV231">
        <f t="shared" si="317"/>
        <v>0</v>
      </c>
      <c r="GW231">
        <v>1</v>
      </c>
      <c r="GX231">
        <f t="shared" si="318"/>
        <v>0</v>
      </c>
      <c r="HA231">
        <v>0</v>
      </c>
      <c r="HB231">
        <v>0</v>
      </c>
      <c r="HC231">
        <f t="shared" si="319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45" x14ac:dyDescent="0.2">
      <c r="A232">
        <v>17</v>
      </c>
      <c r="B232">
        <v>1</v>
      </c>
      <c r="E232" t="s">
        <v>390</v>
      </c>
      <c r="F232" t="s">
        <v>219</v>
      </c>
      <c r="G232" t="s">
        <v>297</v>
      </c>
      <c r="H232" t="s">
        <v>20</v>
      </c>
      <c r="I232">
        <v>2</v>
      </c>
      <c r="J232">
        <v>0</v>
      </c>
      <c r="K232">
        <v>2</v>
      </c>
      <c r="O232">
        <f t="shared" si="305"/>
        <v>6985.16</v>
      </c>
      <c r="P232">
        <f t="shared" si="320"/>
        <v>6985.16</v>
      </c>
      <c r="Q232">
        <f t="shared" si="321"/>
        <v>0</v>
      </c>
      <c r="R232">
        <f t="shared" si="322"/>
        <v>0</v>
      </c>
      <c r="S232">
        <f t="shared" si="323"/>
        <v>0</v>
      </c>
      <c r="T232">
        <f t="shared" si="306"/>
        <v>0</v>
      </c>
      <c r="U232">
        <f t="shared" si="324"/>
        <v>0</v>
      </c>
      <c r="V232">
        <f t="shared" si="325"/>
        <v>0</v>
      </c>
      <c r="W232">
        <f t="shared" si="307"/>
        <v>0</v>
      </c>
      <c r="X232">
        <f t="shared" si="308"/>
        <v>0</v>
      </c>
      <c r="Y232">
        <f t="shared" si="309"/>
        <v>0</v>
      </c>
      <c r="AA232">
        <v>334399310</v>
      </c>
      <c r="AB232">
        <f t="shared" si="310"/>
        <v>3492.5819999999999</v>
      </c>
      <c r="AC232">
        <f t="shared" si="336"/>
        <v>3492.5819999999999</v>
      </c>
      <c r="AD232">
        <f t="shared" si="326"/>
        <v>0</v>
      </c>
      <c r="AE232">
        <f t="shared" si="327"/>
        <v>0</v>
      </c>
      <c r="AF232">
        <f t="shared" si="328"/>
        <v>0</v>
      </c>
      <c r="AG232">
        <f t="shared" si="311"/>
        <v>0</v>
      </c>
      <c r="AH232">
        <f t="shared" si="329"/>
        <v>0</v>
      </c>
      <c r="AI232">
        <f t="shared" si="330"/>
        <v>0</v>
      </c>
      <c r="AJ232">
        <f t="shared" si="312"/>
        <v>0</v>
      </c>
      <c r="AK232">
        <v>3424.1</v>
      </c>
      <c r="AL232">
        <v>3424.1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3</v>
      </c>
      <c r="BM232">
        <v>1100</v>
      </c>
      <c r="BN232">
        <v>0</v>
      </c>
      <c r="BO232" t="s">
        <v>3</v>
      </c>
      <c r="BP232">
        <v>0</v>
      </c>
      <c r="BQ232">
        <v>8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313"/>
        <v>6985.16</v>
      </c>
      <c r="CQ232">
        <f t="shared" si="337"/>
        <v>3492.5819999999999</v>
      </c>
      <c r="CR232">
        <f t="shared" si="331"/>
        <v>0</v>
      </c>
      <c r="CS232">
        <f t="shared" si="332"/>
        <v>0</v>
      </c>
      <c r="CT232">
        <f t="shared" si="333"/>
        <v>0</v>
      </c>
      <c r="CU232">
        <f t="shared" si="314"/>
        <v>0</v>
      </c>
      <c r="CV232">
        <f t="shared" si="334"/>
        <v>0</v>
      </c>
      <c r="CW232">
        <f t="shared" si="335"/>
        <v>0</v>
      </c>
      <c r="CX232">
        <f t="shared" si="315"/>
        <v>0</v>
      </c>
      <c r="CY232">
        <f t="shared" si="338"/>
        <v>0</v>
      </c>
      <c r="CZ232">
        <f t="shared" si="339"/>
        <v>0</v>
      </c>
      <c r="DC232" t="s">
        <v>3</v>
      </c>
      <c r="DD232" t="s">
        <v>237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0</v>
      </c>
      <c r="DO232">
        <v>0</v>
      </c>
      <c r="DP232">
        <v>1</v>
      </c>
      <c r="DQ232">
        <v>1</v>
      </c>
      <c r="DU232">
        <v>1013</v>
      </c>
      <c r="DV232" t="s">
        <v>20</v>
      </c>
      <c r="DW232" t="s">
        <v>20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293259530</v>
      </c>
      <c r="EF232">
        <v>8</v>
      </c>
      <c r="EG232" t="s">
        <v>223</v>
      </c>
      <c r="EH232">
        <v>0</v>
      </c>
      <c r="EI232" t="s">
        <v>3</v>
      </c>
      <c r="EJ232">
        <v>1</v>
      </c>
      <c r="EK232">
        <v>1100</v>
      </c>
      <c r="EL232" t="s">
        <v>224</v>
      </c>
      <c r="EM232" t="s">
        <v>225</v>
      </c>
      <c r="EO232" t="s">
        <v>3</v>
      </c>
      <c r="EQ232">
        <v>131072</v>
      </c>
      <c r="ER232">
        <v>3424.1</v>
      </c>
      <c r="ES232">
        <v>3424.1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FQ232">
        <v>0</v>
      </c>
      <c r="FR232">
        <f t="shared" si="300"/>
        <v>0</v>
      </c>
      <c r="FS232">
        <v>0</v>
      </c>
      <c r="FX232">
        <v>0</v>
      </c>
      <c r="FY232">
        <v>0</v>
      </c>
      <c r="GA232" t="s">
        <v>227</v>
      </c>
      <c r="GD232">
        <v>1</v>
      </c>
      <c r="GF232">
        <v>954749420</v>
      </c>
      <c r="GG232">
        <v>2</v>
      </c>
      <c r="GH232">
        <v>0</v>
      </c>
      <c r="GI232">
        <v>-2</v>
      </c>
      <c r="GJ232">
        <v>0</v>
      </c>
      <c r="GK232">
        <v>0</v>
      </c>
      <c r="GL232">
        <f t="shared" si="301"/>
        <v>0</v>
      </c>
      <c r="GM232">
        <f t="shared" si="316"/>
        <v>6985.16</v>
      </c>
      <c r="GN232">
        <f t="shared" si="302"/>
        <v>6985.16</v>
      </c>
      <c r="GO232">
        <f t="shared" si="303"/>
        <v>0</v>
      </c>
      <c r="GP232">
        <f t="shared" si="304"/>
        <v>0</v>
      </c>
      <c r="GR232">
        <v>0</v>
      </c>
      <c r="GS232">
        <v>4</v>
      </c>
      <c r="GT232">
        <v>0</v>
      </c>
      <c r="GU232" t="s">
        <v>3</v>
      </c>
      <c r="GV232">
        <f t="shared" si="317"/>
        <v>0</v>
      </c>
      <c r="GW232">
        <v>1</v>
      </c>
      <c r="GX232">
        <f t="shared" si="318"/>
        <v>0</v>
      </c>
      <c r="HA232">
        <v>0</v>
      </c>
      <c r="HB232">
        <v>0</v>
      </c>
      <c r="HC232">
        <f t="shared" si="319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45" x14ac:dyDescent="0.2">
      <c r="A233">
        <v>17</v>
      </c>
      <c r="B233">
        <v>1</v>
      </c>
      <c r="E233" t="s">
        <v>391</v>
      </c>
      <c r="F233" t="s">
        <v>219</v>
      </c>
      <c r="G233" t="s">
        <v>299</v>
      </c>
      <c r="H233" t="s">
        <v>20</v>
      </c>
      <c r="I233">
        <v>2</v>
      </c>
      <c r="J233">
        <v>0</v>
      </c>
      <c r="K233">
        <v>2</v>
      </c>
      <c r="O233">
        <f t="shared" si="305"/>
        <v>5415.18</v>
      </c>
      <c r="P233">
        <f t="shared" si="320"/>
        <v>5415.18</v>
      </c>
      <c r="Q233">
        <f t="shared" si="321"/>
        <v>0</v>
      </c>
      <c r="R233">
        <f t="shared" si="322"/>
        <v>0</v>
      </c>
      <c r="S233">
        <f t="shared" si="323"/>
        <v>0</v>
      </c>
      <c r="T233">
        <f t="shared" si="306"/>
        <v>0</v>
      </c>
      <c r="U233">
        <f t="shared" si="324"/>
        <v>0</v>
      </c>
      <c r="V233">
        <f t="shared" si="325"/>
        <v>0</v>
      </c>
      <c r="W233">
        <f t="shared" si="307"/>
        <v>0</v>
      </c>
      <c r="X233">
        <f t="shared" si="308"/>
        <v>0</v>
      </c>
      <c r="Y233">
        <f t="shared" si="309"/>
        <v>0</v>
      </c>
      <c r="AA233">
        <v>334399310</v>
      </c>
      <c r="AB233">
        <f t="shared" si="310"/>
        <v>2707.59</v>
      </c>
      <c r="AC233">
        <f t="shared" si="336"/>
        <v>2707.59</v>
      </c>
      <c r="AD233">
        <f t="shared" si="326"/>
        <v>0</v>
      </c>
      <c r="AE233">
        <f t="shared" si="327"/>
        <v>0</v>
      </c>
      <c r="AF233">
        <f t="shared" si="328"/>
        <v>0</v>
      </c>
      <c r="AG233">
        <f t="shared" si="311"/>
        <v>0</v>
      </c>
      <c r="AH233">
        <f t="shared" si="329"/>
        <v>0</v>
      </c>
      <c r="AI233">
        <f t="shared" si="330"/>
        <v>0</v>
      </c>
      <c r="AJ233">
        <f t="shared" si="312"/>
        <v>0</v>
      </c>
      <c r="AK233">
        <v>2654.5</v>
      </c>
      <c r="AL233">
        <v>2654.5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</v>
      </c>
      <c r="BM233">
        <v>1100</v>
      </c>
      <c r="BN233">
        <v>0</v>
      </c>
      <c r="BO233" t="s">
        <v>3</v>
      </c>
      <c r="BP233">
        <v>0</v>
      </c>
      <c r="BQ233">
        <v>8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313"/>
        <v>5415.18</v>
      </c>
      <c r="CQ233">
        <f t="shared" si="337"/>
        <v>2707.59</v>
      </c>
      <c r="CR233">
        <f t="shared" si="331"/>
        <v>0</v>
      </c>
      <c r="CS233">
        <f t="shared" si="332"/>
        <v>0</v>
      </c>
      <c r="CT233">
        <f t="shared" si="333"/>
        <v>0</v>
      </c>
      <c r="CU233">
        <f t="shared" si="314"/>
        <v>0</v>
      </c>
      <c r="CV233">
        <f t="shared" si="334"/>
        <v>0</v>
      </c>
      <c r="CW233">
        <f t="shared" si="335"/>
        <v>0</v>
      </c>
      <c r="CX233">
        <f t="shared" si="315"/>
        <v>0</v>
      </c>
      <c r="CY233">
        <f t="shared" si="338"/>
        <v>0</v>
      </c>
      <c r="CZ233">
        <f t="shared" si="339"/>
        <v>0</v>
      </c>
      <c r="DC233" t="s">
        <v>3</v>
      </c>
      <c r="DD233" t="s">
        <v>237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20</v>
      </c>
      <c r="DW233" t="s">
        <v>20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293259530</v>
      </c>
      <c r="EF233">
        <v>8</v>
      </c>
      <c r="EG233" t="s">
        <v>223</v>
      </c>
      <c r="EH233">
        <v>0</v>
      </c>
      <c r="EI233" t="s">
        <v>3</v>
      </c>
      <c r="EJ233">
        <v>1</v>
      </c>
      <c r="EK233">
        <v>1100</v>
      </c>
      <c r="EL233" t="s">
        <v>224</v>
      </c>
      <c r="EM233" t="s">
        <v>225</v>
      </c>
      <c r="EO233" t="s">
        <v>3</v>
      </c>
      <c r="EQ233">
        <v>131072</v>
      </c>
      <c r="ER233">
        <v>2654.5</v>
      </c>
      <c r="ES233">
        <v>2654.5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f t="shared" si="300"/>
        <v>0</v>
      </c>
      <c r="FS233">
        <v>0</v>
      </c>
      <c r="FX233">
        <v>0</v>
      </c>
      <c r="FY233">
        <v>0</v>
      </c>
      <c r="GA233" t="s">
        <v>227</v>
      </c>
      <c r="GD233">
        <v>1</v>
      </c>
      <c r="GF233">
        <v>1098406181</v>
      </c>
      <c r="GG233">
        <v>2</v>
      </c>
      <c r="GH233">
        <v>0</v>
      </c>
      <c r="GI233">
        <v>-2</v>
      </c>
      <c r="GJ233">
        <v>0</v>
      </c>
      <c r="GK233">
        <v>0</v>
      </c>
      <c r="GL233">
        <f t="shared" si="301"/>
        <v>0</v>
      </c>
      <c r="GM233">
        <f t="shared" si="316"/>
        <v>5415.18</v>
      </c>
      <c r="GN233">
        <f t="shared" si="302"/>
        <v>5415.18</v>
      </c>
      <c r="GO233">
        <f t="shared" si="303"/>
        <v>0</v>
      </c>
      <c r="GP233">
        <f t="shared" si="304"/>
        <v>0</v>
      </c>
      <c r="GR233">
        <v>0</v>
      </c>
      <c r="GS233">
        <v>4</v>
      </c>
      <c r="GT233">
        <v>0</v>
      </c>
      <c r="GU233" t="s">
        <v>3</v>
      </c>
      <c r="GV233">
        <f t="shared" si="317"/>
        <v>0</v>
      </c>
      <c r="GW233">
        <v>1</v>
      </c>
      <c r="GX233">
        <f t="shared" si="318"/>
        <v>0</v>
      </c>
      <c r="HA233">
        <v>0</v>
      </c>
      <c r="HB233">
        <v>0</v>
      </c>
      <c r="HC233">
        <f t="shared" si="319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45" x14ac:dyDescent="0.2">
      <c r="A234">
        <v>17</v>
      </c>
      <c r="B234">
        <v>1</v>
      </c>
      <c r="E234" t="s">
        <v>392</v>
      </c>
      <c r="F234" t="s">
        <v>219</v>
      </c>
      <c r="G234" t="s">
        <v>239</v>
      </c>
      <c r="H234" t="s">
        <v>20</v>
      </c>
      <c r="I234">
        <v>1</v>
      </c>
      <c r="J234">
        <v>0</v>
      </c>
      <c r="K234">
        <v>1</v>
      </c>
      <c r="O234">
        <f t="shared" si="305"/>
        <v>3935.16</v>
      </c>
      <c r="P234">
        <f t="shared" si="320"/>
        <v>3935.16</v>
      </c>
      <c r="Q234">
        <f t="shared" si="321"/>
        <v>0</v>
      </c>
      <c r="R234">
        <f t="shared" si="322"/>
        <v>0</v>
      </c>
      <c r="S234">
        <f t="shared" si="323"/>
        <v>0</v>
      </c>
      <c r="T234">
        <f t="shared" si="306"/>
        <v>0</v>
      </c>
      <c r="U234">
        <f t="shared" si="324"/>
        <v>0</v>
      </c>
      <c r="V234">
        <f t="shared" si="325"/>
        <v>0</v>
      </c>
      <c r="W234">
        <f t="shared" si="307"/>
        <v>0</v>
      </c>
      <c r="X234">
        <f t="shared" si="308"/>
        <v>0</v>
      </c>
      <c r="Y234">
        <f t="shared" si="309"/>
        <v>0</v>
      </c>
      <c r="AA234">
        <v>334399310</v>
      </c>
      <c r="AB234">
        <f t="shared" si="310"/>
        <v>3935.16</v>
      </c>
      <c r="AC234">
        <f t="shared" si="336"/>
        <v>3935.16</v>
      </c>
      <c r="AD234">
        <f t="shared" si="326"/>
        <v>0</v>
      </c>
      <c r="AE234">
        <f t="shared" si="327"/>
        <v>0</v>
      </c>
      <c r="AF234">
        <f t="shared" si="328"/>
        <v>0</v>
      </c>
      <c r="AG234">
        <f t="shared" si="311"/>
        <v>0</v>
      </c>
      <c r="AH234">
        <f t="shared" si="329"/>
        <v>0</v>
      </c>
      <c r="AI234">
        <f t="shared" si="330"/>
        <v>0</v>
      </c>
      <c r="AJ234">
        <f t="shared" si="312"/>
        <v>0</v>
      </c>
      <c r="AK234">
        <v>3858</v>
      </c>
      <c r="AL234">
        <v>3858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3</v>
      </c>
      <c r="BM234">
        <v>1100</v>
      </c>
      <c r="BN234">
        <v>0</v>
      </c>
      <c r="BO234" t="s">
        <v>3</v>
      </c>
      <c r="BP234">
        <v>0</v>
      </c>
      <c r="BQ234">
        <v>8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313"/>
        <v>3935.16</v>
      </c>
      <c r="CQ234">
        <f t="shared" si="337"/>
        <v>3935.16</v>
      </c>
      <c r="CR234">
        <f t="shared" si="331"/>
        <v>0</v>
      </c>
      <c r="CS234">
        <f t="shared" si="332"/>
        <v>0</v>
      </c>
      <c r="CT234">
        <f t="shared" si="333"/>
        <v>0</v>
      </c>
      <c r="CU234">
        <f t="shared" si="314"/>
        <v>0</v>
      </c>
      <c r="CV234">
        <f t="shared" si="334"/>
        <v>0</v>
      </c>
      <c r="CW234">
        <f t="shared" si="335"/>
        <v>0</v>
      </c>
      <c r="CX234">
        <f t="shared" si="315"/>
        <v>0</v>
      </c>
      <c r="CY234">
        <f t="shared" si="338"/>
        <v>0</v>
      </c>
      <c r="CZ234">
        <f t="shared" si="339"/>
        <v>0</v>
      </c>
      <c r="DC234" t="s">
        <v>3</v>
      </c>
      <c r="DD234" t="s">
        <v>237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0</v>
      </c>
      <c r="DO234">
        <v>0</v>
      </c>
      <c r="DP234">
        <v>1</v>
      </c>
      <c r="DQ234">
        <v>1</v>
      </c>
      <c r="DU234">
        <v>1013</v>
      </c>
      <c r="DV234" t="s">
        <v>20</v>
      </c>
      <c r="DW234" t="s">
        <v>20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293259530</v>
      </c>
      <c r="EF234">
        <v>8</v>
      </c>
      <c r="EG234" t="s">
        <v>223</v>
      </c>
      <c r="EH234">
        <v>0</v>
      </c>
      <c r="EI234" t="s">
        <v>3</v>
      </c>
      <c r="EJ234">
        <v>1</v>
      </c>
      <c r="EK234">
        <v>1100</v>
      </c>
      <c r="EL234" t="s">
        <v>224</v>
      </c>
      <c r="EM234" t="s">
        <v>225</v>
      </c>
      <c r="EO234" t="s">
        <v>3</v>
      </c>
      <c r="EQ234">
        <v>131072</v>
      </c>
      <c r="ER234">
        <v>3858</v>
      </c>
      <c r="ES234">
        <v>3858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FQ234">
        <v>0</v>
      </c>
      <c r="FR234">
        <f t="shared" si="300"/>
        <v>0</v>
      </c>
      <c r="FS234">
        <v>0</v>
      </c>
      <c r="FX234">
        <v>0</v>
      </c>
      <c r="FY234">
        <v>0</v>
      </c>
      <c r="GA234" t="s">
        <v>227</v>
      </c>
      <c r="GD234">
        <v>1</v>
      </c>
      <c r="GF234">
        <v>-786767952</v>
      </c>
      <c r="GG234">
        <v>2</v>
      </c>
      <c r="GH234">
        <v>0</v>
      </c>
      <c r="GI234">
        <v>-2</v>
      </c>
      <c r="GJ234">
        <v>0</v>
      </c>
      <c r="GK234">
        <v>0</v>
      </c>
      <c r="GL234">
        <f t="shared" si="301"/>
        <v>0</v>
      </c>
      <c r="GM234">
        <f t="shared" si="316"/>
        <v>3935.16</v>
      </c>
      <c r="GN234">
        <f t="shared" si="302"/>
        <v>3935.16</v>
      </c>
      <c r="GO234">
        <f t="shared" si="303"/>
        <v>0</v>
      </c>
      <c r="GP234">
        <f t="shared" si="304"/>
        <v>0</v>
      </c>
      <c r="GR234">
        <v>0</v>
      </c>
      <c r="GS234">
        <v>4</v>
      </c>
      <c r="GT234">
        <v>0</v>
      </c>
      <c r="GU234" t="s">
        <v>3</v>
      </c>
      <c r="GV234">
        <f t="shared" si="317"/>
        <v>0</v>
      </c>
      <c r="GW234">
        <v>1</v>
      </c>
      <c r="GX234">
        <f t="shared" si="318"/>
        <v>0</v>
      </c>
      <c r="HA234">
        <v>0</v>
      </c>
      <c r="HB234">
        <v>0</v>
      </c>
      <c r="HC234">
        <f t="shared" si="319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45" x14ac:dyDescent="0.2">
      <c r="A235">
        <v>17</v>
      </c>
      <c r="B235">
        <v>1</v>
      </c>
      <c r="E235" t="s">
        <v>393</v>
      </c>
      <c r="F235" t="s">
        <v>219</v>
      </c>
      <c r="G235" t="s">
        <v>241</v>
      </c>
      <c r="H235" t="s">
        <v>20</v>
      </c>
      <c r="I235">
        <v>1</v>
      </c>
      <c r="J235">
        <v>0</v>
      </c>
      <c r="K235">
        <v>1</v>
      </c>
      <c r="O235">
        <f t="shared" si="305"/>
        <v>378.11</v>
      </c>
      <c r="P235">
        <f t="shared" si="320"/>
        <v>378.11</v>
      </c>
      <c r="Q235">
        <f t="shared" si="321"/>
        <v>0</v>
      </c>
      <c r="R235">
        <f t="shared" si="322"/>
        <v>0</v>
      </c>
      <c r="S235">
        <f t="shared" si="323"/>
        <v>0</v>
      </c>
      <c r="T235">
        <f t="shared" si="306"/>
        <v>0</v>
      </c>
      <c r="U235">
        <f t="shared" si="324"/>
        <v>0</v>
      </c>
      <c r="V235">
        <f t="shared" si="325"/>
        <v>0</v>
      </c>
      <c r="W235">
        <f t="shared" si="307"/>
        <v>0</v>
      </c>
      <c r="X235">
        <f t="shared" si="308"/>
        <v>0</v>
      </c>
      <c r="Y235">
        <f t="shared" si="309"/>
        <v>0</v>
      </c>
      <c r="AA235">
        <v>334399310</v>
      </c>
      <c r="AB235">
        <f t="shared" si="310"/>
        <v>378.11399999999998</v>
      </c>
      <c r="AC235">
        <f t="shared" si="336"/>
        <v>378.11399999999998</v>
      </c>
      <c r="AD235">
        <f t="shared" si="326"/>
        <v>0</v>
      </c>
      <c r="AE235">
        <f t="shared" si="327"/>
        <v>0</v>
      </c>
      <c r="AF235">
        <f t="shared" si="328"/>
        <v>0</v>
      </c>
      <c r="AG235">
        <f t="shared" si="311"/>
        <v>0</v>
      </c>
      <c r="AH235">
        <f t="shared" si="329"/>
        <v>0</v>
      </c>
      <c r="AI235">
        <f t="shared" si="330"/>
        <v>0</v>
      </c>
      <c r="AJ235">
        <f t="shared" si="312"/>
        <v>0</v>
      </c>
      <c r="AK235">
        <v>370.7</v>
      </c>
      <c r="AL235">
        <v>370.7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</v>
      </c>
      <c r="BM235">
        <v>1100</v>
      </c>
      <c r="BN235">
        <v>0</v>
      </c>
      <c r="BO235" t="s">
        <v>3</v>
      </c>
      <c r="BP235">
        <v>0</v>
      </c>
      <c r="BQ235">
        <v>8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0</v>
      </c>
      <c r="CA235">
        <v>0</v>
      </c>
      <c r="CB235" t="s">
        <v>3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313"/>
        <v>378.11</v>
      </c>
      <c r="CQ235">
        <f t="shared" si="337"/>
        <v>378.11399999999998</v>
      </c>
      <c r="CR235">
        <f t="shared" si="331"/>
        <v>0</v>
      </c>
      <c r="CS235">
        <f t="shared" si="332"/>
        <v>0</v>
      </c>
      <c r="CT235">
        <f t="shared" si="333"/>
        <v>0</v>
      </c>
      <c r="CU235">
        <f t="shared" si="314"/>
        <v>0</v>
      </c>
      <c r="CV235">
        <f t="shared" si="334"/>
        <v>0</v>
      </c>
      <c r="CW235">
        <f t="shared" si="335"/>
        <v>0</v>
      </c>
      <c r="CX235">
        <f t="shared" si="315"/>
        <v>0</v>
      </c>
      <c r="CY235">
        <f t="shared" si="338"/>
        <v>0</v>
      </c>
      <c r="CZ235">
        <f t="shared" si="339"/>
        <v>0</v>
      </c>
      <c r="DC235" t="s">
        <v>3</v>
      </c>
      <c r="DD235" t="s">
        <v>237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20</v>
      </c>
      <c r="DW235" t="s">
        <v>20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293259530</v>
      </c>
      <c r="EF235">
        <v>8</v>
      </c>
      <c r="EG235" t="s">
        <v>223</v>
      </c>
      <c r="EH235">
        <v>0</v>
      </c>
      <c r="EI235" t="s">
        <v>3</v>
      </c>
      <c r="EJ235">
        <v>1</v>
      </c>
      <c r="EK235">
        <v>1100</v>
      </c>
      <c r="EL235" t="s">
        <v>224</v>
      </c>
      <c r="EM235" t="s">
        <v>225</v>
      </c>
      <c r="EO235" t="s">
        <v>3</v>
      </c>
      <c r="EQ235">
        <v>131072</v>
      </c>
      <c r="ER235">
        <v>370.7</v>
      </c>
      <c r="ES235">
        <v>370.7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f t="shared" si="300"/>
        <v>0</v>
      </c>
      <c r="FS235">
        <v>0</v>
      </c>
      <c r="FX235">
        <v>0</v>
      </c>
      <c r="FY235">
        <v>0</v>
      </c>
      <c r="GA235" t="s">
        <v>227</v>
      </c>
      <c r="GD235">
        <v>1</v>
      </c>
      <c r="GF235">
        <v>1580735775</v>
      </c>
      <c r="GG235">
        <v>2</v>
      </c>
      <c r="GH235">
        <v>0</v>
      </c>
      <c r="GI235">
        <v>-2</v>
      </c>
      <c r="GJ235">
        <v>0</v>
      </c>
      <c r="GK235">
        <v>0</v>
      </c>
      <c r="GL235">
        <f t="shared" si="301"/>
        <v>0</v>
      </c>
      <c r="GM235">
        <f t="shared" si="316"/>
        <v>378.11</v>
      </c>
      <c r="GN235">
        <f t="shared" si="302"/>
        <v>378.11</v>
      </c>
      <c r="GO235">
        <f t="shared" si="303"/>
        <v>0</v>
      </c>
      <c r="GP235">
        <f t="shared" si="304"/>
        <v>0</v>
      </c>
      <c r="GR235">
        <v>0</v>
      </c>
      <c r="GS235">
        <v>4</v>
      </c>
      <c r="GT235">
        <v>0</v>
      </c>
      <c r="GU235" t="s">
        <v>3</v>
      </c>
      <c r="GV235">
        <f t="shared" si="317"/>
        <v>0</v>
      </c>
      <c r="GW235">
        <v>1</v>
      </c>
      <c r="GX235">
        <f t="shared" si="318"/>
        <v>0</v>
      </c>
      <c r="HA235">
        <v>0</v>
      </c>
      <c r="HB235">
        <v>0</v>
      </c>
      <c r="HC235">
        <f t="shared" si="319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6" spans="1:245" x14ac:dyDescent="0.2">
      <c r="A236">
        <v>17</v>
      </c>
      <c r="B236">
        <v>1</v>
      </c>
      <c r="E236" t="s">
        <v>394</v>
      </c>
      <c r="F236" t="s">
        <v>219</v>
      </c>
      <c r="G236" t="s">
        <v>243</v>
      </c>
      <c r="H236" t="s">
        <v>20</v>
      </c>
      <c r="I236">
        <v>7</v>
      </c>
      <c r="J236">
        <v>0</v>
      </c>
      <c r="K236">
        <v>7</v>
      </c>
      <c r="O236">
        <f t="shared" si="305"/>
        <v>249.9</v>
      </c>
      <c r="P236">
        <f t="shared" si="320"/>
        <v>249.9</v>
      </c>
      <c r="Q236">
        <f t="shared" si="321"/>
        <v>0</v>
      </c>
      <c r="R236">
        <f t="shared" si="322"/>
        <v>0</v>
      </c>
      <c r="S236">
        <f t="shared" si="323"/>
        <v>0</v>
      </c>
      <c r="T236">
        <f t="shared" si="306"/>
        <v>0</v>
      </c>
      <c r="U236">
        <f t="shared" si="324"/>
        <v>0</v>
      </c>
      <c r="V236">
        <f t="shared" si="325"/>
        <v>0</v>
      </c>
      <c r="W236">
        <f t="shared" si="307"/>
        <v>0</v>
      </c>
      <c r="X236">
        <f t="shared" si="308"/>
        <v>0</v>
      </c>
      <c r="Y236">
        <f t="shared" si="309"/>
        <v>0</v>
      </c>
      <c r="AA236">
        <v>334399310</v>
      </c>
      <c r="AB236">
        <f t="shared" si="310"/>
        <v>35.700000000000003</v>
      </c>
      <c r="AC236">
        <f t="shared" si="336"/>
        <v>35.700000000000003</v>
      </c>
      <c r="AD236">
        <f t="shared" si="326"/>
        <v>0</v>
      </c>
      <c r="AE236">
        <f t="shared" si="327"/>
        <v>0</v>
      </c>
      <c r="AF236">
        <f t="shared" si="328"/>
        <v>0</v>
      </c>
      <c r="AG236">
        <f t="shared" si="311"/>
        <v>0</v>
      </c>
      <c r="AH236">
        <f t="shared" si="329"/>
        <v>0</v>
      </c>
      <c r="AI236">
        <f t="shared" si="330"/>
        <v>0</v>
      </c>
      <c r="AJ236">
        <f t="shared" si="312"/>
        <v>0</v>
      </c>
      <c r="AK236">
        <v>35</v>
      </c>
      <c r="AL236">
        <v>35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</v>
      </c>
      <c r="BM236">
        <v>1100</v>
      </c>
      <c r="BN236">
        <v>0</v>
      </c>
      <c r="BO236" t="s">
        <v>3</v>
      </c>
      <c r="BP236">
        <v>0</v>
      </c>
      <c r="BQ236">
        <v>8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313"/>
        <v>249.9</v>
      </c>
      <c r="CQ236">
        <f t="shared" si="337"/>
        <v>35.700000000000003</v>
      </c>
      <c r="CR236">
        <f t="shared" si="331"/>
        <v>0</v>
      </c>
      <c r="CS236">
        <f t="shared" si="332"/>
        <v>0</v>
      </c>
      <c r="CT236">
        <f t="shared" si="333"/>
        <v>0</v>
      </c>
      <c r="CU236">
        <f t="shared" si="314"/>
        <v>0</v>
      </c>
      <c r="CV236">
        <f t="shared" si="334"/>
        <v>0</v>
      </c>
      <c r="CW236">
        <f t="shared" si="335"/>
        <v>0</v>
      </c>
      <c r="CX236">
        <f t="shared" si="315"/>
        <v>0</v>
      </c>
      <c r="CY236">
        <f t="shared" si="338"/>
        <v>0</v>
      </c>
      <c r="CZ236">
        <f t="shared" si="339"/>
        <v>0</v>
      </c>
      <c r="DC236" t="s">
        <v>3</v>
      </c>
      <c r="DD236" t="s">
        <v>237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20</v>
      </c>
      <c r="DW236" t="s">
        <v>20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293259530</v>
      </c>
      <c r="EF236">
        <v>8</v>
      </c>
      <c r="EG236" t="s">
        <v>223</v>
      </c>
      <c r="EH236">
        <v>0</v>
      </c>
      <c r="EI236" t="s">
        <v>3</v>
      </c>
      <c r="EJ236">
        <v>1</v>
      </c>
      <c r="EK236">
        <v>1100</v>
      </c>
      <c r="EL236" t="s">
        <v>224</v>
      </c>
      <c r="EM236" t="s">
        <v>225</v>
      </c>
      <c r="EO236" t="s">
        <v>3</v>
      </c>
      <c r="EQ236">
        <v>131072</v>
      </c>
      <c r="ER236">
        <v>35</v>
      </c>
      <c r="ES236">
        <v>35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f t="shared" si="300"/>
        <v>0</v>
      </c>
      <c r="FS236">
        <v>0</v>
      </c>
      <c r="FX236">
        <v>0</v>
      </c>
      <c r="FY236">
        <v>0</v>
      </c>
      <c r="GA236" t="s">
        <v>227</v>
      </c>
      <c r="GD236">
        <v>1</v>
      </c>
      <c r="GF236">
        <v>-43936984</v>
      </c>
      <c r="GG236">
        <v>2</v>
      </c>
      <c r="GH236">
        <v>0</v>
      </c>
      <c r="GI236">
        <v>-2</v>
      </c>
      <c r="GJ236">
        <v>0</v>
      </c>
      <c r="GK236">
        <v>0</v>
      </c>
      <c r="GL236">
        <f t="shared" si="301"/>
        <v>0</v>
      </c>
      <c r="GM236">
        <f t="shared" si="316"/>
        <v>249.9</v>
      </c>
      <c r="GN236">
        <f t="shared" si="302"/>
        <v>249.9</v>
      </c>
      <c r="GO236">
        <f t="shared" si="303"/>
        <v>0</v>
      </c>
      <c r="GP236">
        <f t="shared" si="304"/>
        <v>0</v>
      </c>
      <c r="GR236">
        <v>0</v>
      </c>
      <c r="GS236">
        <v>4</v>
      </c>
      <c r="GT236">
        <v>0</v>
      </c>
      <c r="GU236" t="s">
        <v>3</v>
      </c>
      <c r="GV236">
        <f t="shared" si="317"/>
        <v>0</v>
      </c>
      <c r="GW236">
        <v>1</v>
      </c>
      <c r="GX236">
        <f t="shared" si="318"/>
        <v>0</v>
      </c>
      <c r="HA236">
        <v>0</v>
      </c>
      <c r="HB236">
        <v>0</v>
      </c>
      <c r="HC236">
        <f t="shared" si="319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45" x14ac:dyDescent="0.2">
      <c r="A237">
        <v>17</v>
      </c>
      <c r="B237">
        <v>1</v>
      </c>
      <c r="C237">
        <f>ROW(SmtRes!A268)</f>
        <v>268</v>
      </c>
      <c r="D237">
        <f>ROW(EtalonRes!A348)</f>
        <v>348</v>
      </c>
      <c r="E237" t="s">
        <v>395</v>
      </c>
      <c r="F237" t="s">
        <v>59</v>
      </c>
      <c r="G237" t="s">
        <v>60</v>
      </c>
      <c r="H237" t="s">
        <v>20</v>
      </c>
      <c r="I237">
        <v>8</v>
      </c>
      <c r="J237">
        <v>0</v>
      </c>
      <c r="K237">
        <v>8</v>
      </c>
      <c r="O237">
        <f t="shared" si="305"/>
        <v>2173.08</v>
      </c>
      <c r="P237">
        <f>SUMIF(SmtRes!AQ264:'SmtRes'!AQ268,"=1",SmtRes!DF264:'SmtRes'!DF268)</f>
        <v>125.39</v>
      </c>
      <c r="Q237">
        <f>SUMIF(SmtRes!AQ264:'SmtRes'!AQ268,"=1",SmtRes!DG264:'SmtRes'!DG268)</f>
        <v>77.460000000000008</v>
      </c>
      <c r="R237">
        <f>SUMIF(SmtRes!AQ264:'SmtRes'!AQ268,"=1",SmtRes!DH264:'SmtRes'!DH268)</f>
        <v>43.010000000000005</v>
      </c>
      <c r="S237">
        <f>SUMIF(SmtRes!AQ264:'SmtRes'!AQ268,"=1",SmtRes!DI264:'SmtRes'!DI268)</f>
        <v>1927.22</v>
      </c>
      <c r="T237">
        <f t="shared" si="306"/>
        <v>0</v>
      </c>
      <c r="U237">
        <f>SUMIF(SmtRes!AQ264:'SmtRes'!AQ268,"=1",SmtRes!CV264:'SmtRes'!CV268)</f>
        <v>4.032</v>
      </c>
      <c r="V237">
        <f>SUMIF(SmtRes!AQ264:'SmtRes'!AQ268,"=1",SmtRes!CW264:'SmtRes'!CW268)</f>
        <v>7.6799999999999993E-2</v>
      </c>
      <c r="W237">
        <f t="shared" si="307"/>
        <v>0</v>
      </c>
      <c r="X237">
        <f t="shared" si="308"/>
        <v>1911.12</v>
      </c>
      <c r="Y237">
        <f t="shared" si="309"/>
        <v>1004.82</v>
      </c>
      <c r="AA237">
        <v>334399310</v>
      </c>
      <c r="AB237">
        <f t="shared" si="310"/>
        <v>264.57806399999998</v>
      </c>
      <c r="AC237">
        <f>ROUND((SUM(SmtRes!BQ264:'SmtRes'!BQ268)),6)</f>
        <v>13.994400000000001</v>
      </c>
      <c r="AD237">
        <f>ROUND((((SUM(SmtRes!BR264:'SmtRes'!BR268))-(SUM(SmtRes!BS264:'SmtRes'!BS268)))+AE237),6)</f>
        <v>9.6817440000000001</v>
      </c>
      <c r="AE237">
        <f>ROUND((SUM(SmtRes!BS264:'SmtRes'!BS268)),6)</f>
        <v>5.3761919999999996</v>
      </c>
      <c r="AF237">
        <f>ROUND((SUM(SmtRes!BT264:'SmtRes'!BT268)),6)</f>
        <v>240.90191999999999</v>
      </c>
      <c r="AG237">
        <f t="shared" si="311"/>
        <v>0</v>
      </c>
      <c r="AH237">
        <f>(SUM(SmtRes!BU264:'SmtRes'!BU268))</f>
        <v>0.504</v>
      </c>
      <c r="AI237">
        <f>(SUM(SmtRes!BV264:'SmtRes'!BV268))</f>
        <v>9.5999999999999992E-3</v>
      </c>
      <c r="AJ237">
        <f t="shared" si="312"/>
        <v>0</v>
      </c>
      <c r="AK237">
        <v>217.73468000000003</v>
      </c>
      <c r="AL237">
        <v>13.994400000000001</v>
      </c>
      <c r="AM237">
        <v>8.0681200000000004</v>
      </c>
      <c r="AN237">
        <v>4.4801599999999997</v>
      </c>
      <c r="AO237">
        <v>191.19200000000001</v>
      </c>
      <c r="AP237">
        <v>0</v>
      </c>
      <c r="AQ237">
        <v>0.4</v>
      </c>
      <c r="AR237">
        <v>8.0000000000000002E-3</v>
      </c>
      <c r="AS237">
        <v>0</v>
      </c>
      <c r="AT237">
        <v>97</v>
      </c>
      <c r="AU237">
        <v>51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2</v>
      </c>
      <c r="BJ237" t="s">
        <v>61</v>
      </c>
      <c r="BM237">
        <v>108001</v>
      </c>
      <c r="BN237">
        <v>0</v>
      </c>
      <c r="BO237" t="s">
        <v>3</v>
      </c>
      <c r="BP237">
        <v>0</v>
      </c>
      <c r="BQ237">
        <v>3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97</v>
      </c>
      <c r="CA237">
        <v>51</v>
      </c>
      <c r="CB237" t="s">
        <v>3</v>
      </c>
      <c r="CE237">
        <v>0</v>
      </c>
      <c r="CF237">
        <v>0</v>
      </c>
      <c r="CG237">
        <v>0</v>
      </c>
      <c r="CM237">
        <v>0</v>
      </c>
      <c r="CN237" t="s">
        <v>865</v>
      </c>
      <c r="CO237">
        <v>0</v>
      </c>
      <c r="CP237">
        <f t="shared" si="313"/>
        <v>2173.0800000000004</v>
      </c>
      <c r="CQ237">
        <f>SUMIF(SmtRes!AQ264:'SmtRes'!AQ268,"=1",SmtRes!AA264:'SmtRes'!AA268)</f>
        <v>195.92</v>
      </c>
      <c r="CR237">
        <f>SUMIF(SmtRes!AQ264:'SmtRes'!AQ268,"=1",SmtRes!AB264:'SmtRes'!AB268)</f>
        <v>2017.03</v>
      </c>
      <c r="CS237">
        <f>SUMIF(SmtRes!AQ264:'SmtRes'!AQ268,"=1",SmtRes!AC264:'SmtRes'!AC268)</f>
        <v>1120.04</v>
      </c>
      <c r="CT237">
        <f>SUMIF(SmtRes!AQ264:'SmtRes'!AQ268,"=1",SmtRes!AD264:'SmtRes'!AD268)</f>
        <v>477.98</v>
      </c>
      <c r="CU237">
        <f t="shared" si="314"/>
        <v>0</v>
      </c>
      <c r="CV237">
        <f>SUMIF(SmtRes!AQ264:'SmtRes'!AQ268,"=1",SmtRes!BU264:'SmtRes'!BU268)</f>
        <v>0.504</v>
      </c>
      <c r="CW237">
        <f>SUMIF(SmtRes!AQ264:'SmtRes'!AQ268,"=1",SmtRes!BV264:'SmtRes'!BV268)</f>
        <v>9.5999999999999992E-3</v>
      </c>
      <c r="CX237">
        <f t="shared" si="315"/>
        <v>0</v>
      </c>
      <c r="CY237">
        <f t="shared" si="338"/>
        <v>1911.1231</v>
      </c>
      <c r="CZ237">
        <f t="shared" si="339"/>
        <v>1004.8172999999999</v>
      </c>
      <c r="DC237" t="s">
        <v>3</v>
      </c>
      <c r="DD237" t="s">
        <v>3</v>
      </c>
      <c r="DE237" t="s">
        <v>22</v>
      </c>
      <c r="DF237" t="s">
        <v>22</v>
      </c>
      <c r="DG237" t="s">
        <v>396</v>
      </c>
      <c r="DH237" t="s">
        <v>3</v>
      </c>
      <c r="DI237" t="s">
        <v>396</v>
      </c>
      <c r="DJ237" t="s">
        <v>22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1013</v>
      </c>
      <c r="DV237" t="s">
        <v>20</v>
      </c>
      <c r="DW237" t="s">
        <v>20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293259234</v>
      </c>
      <c r="EF237">
        <v>3</v>
      </c>
      <c r="EG237" t="s">
        <v>49</v>
      </c>
      <c r="EH237">
        <v>0</v>
      </c>
      <c r="EI237" t="s">
        <v>3</v>
      </c>
      <c r="EJ237">
        <v>2</v>
      </c>
      <c r="EK237">
        <v>108001</v>
      </c>
      <c r="EL237" t="s">
        <v>50</v>
      </c>
      <c r="EM237" t="s">
        <v>51</v>
      </c>
      <c r="EO237" t="s">
        <v>397</v>
      </c>
      <c r="EQ237">
        <v>131072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0.4</v>
      </c>
      <c r="EX237">
        <v>0.01</v>
      </c>
      <c r="EY237">
        <v>0</v>
      </c>
      <c r="FQ237">
        <v>0</v>
      </c>
      <c r="FR237">
        <f t="shared" si="300"/>
        <v>0</v>
      </c>
      <c r="FS237">
        <v>0</v>
      </c>
      <c r="FX237">
        <v>97</v>
      </c>
      <c r="FY237">
        <v>51</v>
      </c>
      <c r="GA237" t="s">
        <v>3</v>
      </c>
      <c r="GD237">
        <v>1</v>
      </c>
      <c r="GF237">
        <v>-1604187375</v>
      </c>
      <c r="GG237">
        <v>2</v>
      </c>
      <c r="GH237">
        <v>1</v>
      </c>
      <c r="GI237">
        <v>-2</v>
      </c>
      <c r="GJ237">
        <v>0</v>
      </c>
      <c r="GK237">
        <v>0</v>
      </c>
      <c r="GL237">
        <f t="shared" si="301"/>
        <v>0</v>
      </c>
      <c r="GM237">
        <f t="shared" si="316"/>
        <v>5089.0200000000004</v>
      </c>
      <c r="GN237">
        <f t="shared" si="302"/>
        <v>0</v>
      </c>
      <c r="GO237">
        <f t="shared" si="303"/>
        <v>5089.0200000000004</v>
      </c>
      <c r="GP237">
        <f t="shared" si="304"/>
        <v>0</v>
      </c>
      <c r="GR237">
        <v>0</v>
      </c>
      <c r="GS237">
        <v>3</v>
      </c>
      <c r="GT237">
        <v>0</v>
      </c>
      <c r="GU237" t="s">
        <v>3</v>
      </c>
      <c r="GV237">
        <f t="shared" si="317"/>
        <v>0</v>
      </c>
      <c r="GW237">
        <v>1</v>
      </c>
      <c r="GX237">
        <f t="shared" si="318"/>
        <v>0</v>
      </c>
      <c r="HA237">
        <v>0</v>
      </c>
      <c r="HB237">
        <v>0</v>
      </c>
      <c r="HC237">
        <f t="shared" si="319"/>
        <v>0</v>
      </c>
      <c r="HE237" t="s">
        <v>3</v>
      </c>
      <c r="HF237" t="s">
        <v>3</v>
      </c>
      <c r="HM237" t="s">
        <v>3</v>
      </c>
      <c r="HN237" t="s">
        <v>53</v>
      </c>
      <c r="HO237" t="s">
        <v>54</v>
      </c>
      <c r="HP237" t="s">
        <v>50</v>
      </c>
      <c r="HQ237" t="s">
        <v>50</v>
      </c>
      <c r="IK237">
        <v>0</v>
      </c>
    </row>
    <row r="238" spans="1:245" x14ac:dyDescent="0.2">
      <c r="A238">
        <v>17</v>
      </c>
      <c r="B238">
        <v>1</v>
      </c>
      <c r="E238" t="s">
        <v>398</v>
      </c>
      <c r="F238" t="s">
        <v>219</v>
      </c>
      <c r="G238" t="s">
        <v>245</v>
      </c>
      <c r="H238" t="s">
        <v>20</v>
      </c>
      <c r="I238">
        <v>8</v>
      </c>
      <c r="J238">
        <v>0</v>
      </c>
      <c r="K238">
        <v>8</v>
      </c>
      <c r="O238">
        <f t="shared" si="305"/>
        <v>17033.18</v>
      </c>
      <c r="P238">
        <f>ROUND(CQ238*I238,2)</f>
        <v>17033.18</v>
      </c>
      <c r="Q238">
        <f>ROUND(CR238*I238,2)</f>
        <v>0</v>
      </c>
      <c r="R238">
        <f>ROUND(CS238*I238,2)</f>
        <v>0</v>
      </c>
      <c r="S238">
        <f>ROUND(CT238*I238,2)</f>
        <v>0</v>
      </c>
      <c r="T238">
        <f t="shared" si="306"/>
        <v>0</v>
      </c>
      <c r="U238">
        <f>ROUND(CV238*I238,7)</f>
        <v>0</v>
      </c>
      <c r="V238">
        <f>ROUND(CW238*I238,7)</f>
        <v>0</v>
      </c>
      <c r="W238">
        <f t="shared" si="307"/>
        <v>0</v>
      </c>
      <c r="X238">
        <f t="shared" si="308"/>
        <v>0</v>
      </c>
      <c r="Y238">
        <f t="shared" si="309"/>
        <v>0</v>
      </c>
      <c r="AA238">
        <v>334399310</v>
      </c>
      <c r="AB238">
        <f t="shared" si="310"/>
        <v>2129.1480000000001</v>
      </c>
      <c r="AC238">
        <f>ROUND(((ES238*ROUND(1.02,7))),6)</f>
        <v>2129.1480000000001</v>
      </c>
      <c r="AD238">
        <f>ROUND((((ET238)-(EU238))+AE238),6)</f>
        <v>0</v>
      </c>
      <c r="AE238">
        <f t="shared" ref="AE238:AF241" si="340">ROUND((EU238),6)</f>
        <v>0</v>
      </c>
      <c r="AF238">
        <f t="shared" si="340"/>
        <v>0</v>
      </c>
      <c r="AG238">
        <f t="shared" si="311"/>
        <v>0</v>
      </c>
      <c r="AH238">
        <f t="shared" ref="AH238:AI241" si="341">(EW238)</f>
        <v>0</v>
      </c>
      <c r="AI238">
        <f t="shared" si="341"/>
        <v>0</v>
      </c>
      <c r="AJ238">
        <f t="shared" si="312"/>
        <v>0</v>
      </c>
      <c r="AK238">
        <v>2087.4</v>
      </c>
      <c r="AL238">
        <v>2087.4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1</v>
      </c>
      <c r="AW238">
        <v>1</v>
      </c>
      <c r="AZ238">
        <v>1</v>
      </c>
      <c r="BA238">
        <v>1</v>
      </c>
      <c r="BB238">
        <v>1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3</v>
      </c>
      <c r="BI238">
        <v>1</v>
      </c>
      <c r="BJ238" t="s">
        <v>3</v>
      </c>
      <c r="BM238">
        <v>1100</v>
      </c>
      <c r="BN238">
        <v>0</v>
      </c>
      <c r="BO238" t="s">
        <v>3</v>
      </c>
      <c r="BP238">
        <v>0</v>
      </c>
      <c r="BQ238">
        <v>8</v>
      </c>
      <c r="BR238">
        <v>0</v>
      </c>
      <c r="BS238">
        <v>1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0</v>
      </c>
      <c r="CA238">
        <v>0</v>
      </c>
      <c r="CB238" t="s">
        <v>3</v>
      </c>
      <c r="CE238">
        <v>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313"/>
        <v>17033.18</v>
      </c>
      <c r="CQ238">
        <f>(ROUND(AL238*BC238,2)*ROUND(1.02,7))</f>
        <v>2129.1480000000001</v>
      </c>
      <c r="CR238">
        <f>ROUND(AM238*BB238,2)</f>
        <v>0</v>
      </c>
      <c r="CS238">
        <f>ROUND(AN238*BS238,2)</f>
        <v>0</v>
      </c>
      <c r="CT238">
        <f>ROUND(AO238*BA238,2)</f>
        <v>0</v>
      </c>
      <c r="CU238">
        <f t="shared" si="314"/>
        <v>0</v>
      </c>
      <c r="CV238">
        <f t="shared" ref="CV238:CW241" si="342">AH238</f>
        <v>0</v>
      </c>
      <c r="CW238">
        <f t="shared" si="342"/>
        <v>0</v>
      </c>
      <c r="CX238">
        <f t="shared" si="315"/>
        <v>0</v>
      </c>
      <c r="CY238">
        <f t="shared" si="338"/>
        <v>0</v>
      </c>
      <c r="CZ238">
        <f t="shared" si="339"/>
        <v>0</v>
      </c>
      <c r="DC238" t="s">
        <v>3</v>
      </c>
      <c r="DD238" t="s">
        <v>237</v>
      </c>
      <c r="DE238" t="s">
        <v>3</v>
      </c>
      <c r="DF238" t="s">
        <v>3</v>
      </c>
      <c r="DG238" t="s">
        <v>3</v>
      </c>
      <c r="DH238" t="s">
        <v>3</v>
      </c>
      <c r="DI238" t="s">
        <v>3</v>
      </c>
      <c r="DJ238" t="s">
        <v>3</v>
      </c>
      <c r="DK238" t="s">
        <v>3</v>
      </c>
      <c r="DL238" t="s">
        <v>3</v>
      </c>
      <c r="DM238" t="s">
        <v>3</v>
      </c>
      <c r="DN238">
        <v>0</v>
      </c>
      <c r="DO238">
        <v>0</v>
      </c>
      <c r="DP238">
        <v>1</v>
      </c>
      <c r="DQ238">
        <v>1</v>
      </c>
      <c r="DU238">
        <v>1013</v>
      </c>
      <c r="DV238" t="s">
        <v>20</v>
      </c>
      <c r="DW238" t="s">
        <v>20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293259530</v>
      </c>
      <c r="EF238">
        <v>8</v>
      </c>
      <c r="EG238" t="s">
        <v>223</v>
      </c>
      <c r="EH238">
        <v>0</v>
      </c>
      <c r="EI238" t="s">
        <v>3</v>
      </c>
      <c r="EJ238">
        <v>1</v>
      </c>
      <c r="EK238">
        <v>1100</v>
      </c>
      <c r="EL238" t="s">
        <v>224</v>
      </c>
      <c r="EM238" t="s">
        <v>225</v>
      </c>
      <c r="EO238" t="s">
        <v>3</v>
      </c>
      <c r="EQ238">
        <v>0</v>
      </c>
      <c r="ER238">
        <v>2087.4</v>
      </c>
      <c r="ES238">
        <v>2087.4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FQ238">
        <v>0</v>
      </c>
      <c r="FR238">
        <f t="shared" si="300"/>
        <v>0</v>
      </c>
      <c r="FS238">
        <v>0</v>
      </c>
      <c r="FX238">
        <v>0</v>
      </c>
      <c r="FY238">
        <v>0</v>
      </c>
      <c r="GA238" t="s">
        <v>227</v>
      </c>
      <c r="GD238">
        <v>1</v>
      </c>
      <c r="GF238">
        <v>-1361346005</v>
      </c>
      <c r="GG238">
        <v>2</v>
      </c>
      <c r="GH238">
        <v>0</v>
      </c>
      <c r="GI238">
        <v>-2</v>
      </c>
      <c r="GJ238">
        <v>0</v>
      </c>
      <c r="GK238">
        <v>0</v>
      </c>
      <c r="GL238">
        <f t="shared" si="301"/>
        <v>0</v>
      </c>
      <c r="GM238">
        <f t="shared" si="316"/>
        <v>17033.18</v>
      </c>
      <c r="GN238">
        <f t="shared" si="302"/>
        <v>17033.18</v>
      </c>
      <c r="GO238">
        <f t="shared" si="303"/>
        <v>0</v>
      </c>
      <c r="GP238">
        <f t="shared" si="304"/>
        <v>0</v>
      </c>
      <c r="GR238">
        <v>0</v>
      </c>
      <c r="GS238">
        <v>4</v>
      </c>
      <c r="GT238">
        <v>0</v>
      </c>
      <c r="GU238" t="s">
        <v>3</v>
      </c>
      <c r="GV238">
        <f t="shared" si="317"/>
        <v>0</v>
      </c>
      <c r="GW238">
        <v>1</v>
      </c>
      <c r="GX238">
        <f t="shared" si="318"/>
        <v>0</v>
      </c>
      <c r="HA238">
        <v>0</v>
      </c>
      <c r="HB238">
        <v>0</v>
      </c>
      <c r="HC238">
        <f t="shared" si="319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45" x14ac:dyDescent="0.2">
      <c r="A239">
        <v>17</v>
      </c>
      <c r="B239">
        <v>1</v>
      </c>
      <c r="E239" t="s">
        <v>3</v>
      </c>
      <c r="F239" t="s">
        <v>246</v>
      </c>
      <c r="G239" t="s">
        <v>247</v>
      </c>
      <c r="H239" t="s">
        <v>248</v>
      </c>
      <c r="I239">
        <f>ROUND(12/100,7)</f>
        <v>0.12</v>
      </c>
      <c r="J239">
        <v>0</v>
      </c>
      <c r="K239">
        <f>ROUND(12/100,7)</f>
        <v>0.12</v>
      </c>
      <c r="O239">
        <f t="shared" si="305"/>
        <v>4859.45</v>
      </c>
      <c r="P239">
        <f>ROUND(CQ239*I239,2)</f>
        <v>4859.45</v>
      </c>
      <c r="Q239">
        <f>ROUND(CR239*I239,2)</f>
        <v>0</v>
      </c>
      <c r="R239">
        <f>ROUND(CS239*I239,2)</f>
        <v>0</v>
      </c>
      <c r="S239">
        <f>ROUND(CT239*I239,2)</f>
        <v>0</v>
      </c>
      <c r="T239">
        <f t="shared" si="306"/>
        <v>0</v>
      </c>
      <c r="U239">
        <f>ROUND(CV239*I239,7)</f>
        <v>0</v>
      </c>
      <c r="V239">
        <f>ROUND(CW239*I239,7)</f>
        <v>0</v>
      </c>
      <c r="W239">
        <f t="shared" si="307"/>
        <v>0</v>
      </c>
      <c r="X239">
        <f t="shared" si="308"/>
        <v>0</v>
      </c>
      <c r="Y239">
        <f t="shared" si="309"/>
        <v>0</v>
      </c>
      <c r="AA239">
        <v>-1</v>
      </c>
      <c r="AB239">
        <f t="shared" si="310"/>
        <v>43543.49</v>
      </c>
      <c r="AC239">
        <f>ROUND((ES239),6)</f>
        <v>43543.49</v>
      </c>
      <c r="AD239">
        <f>ROUND((((ET239)-(EU239))+AE239),6)</f>
        <v>0</v>
      </c>
      <c r="AE239">
        <f t="shared" si="340"/>
        <v>0</v>
      </c>
      <c r="AF239">
        <f t="shared" si="340"/>
        <v>0</v>
      </c>
      <c r="AG239">
        <f t="shared" si="311"/>
        <v>0</v>
      </c>
      <c r="AH239">
        <f t="shared" si="341"/>
        <v>0</v>
      </c>
      <c r="AI239">
        <f t="shared" si="341"/>
        <v>0</v>
      </c>
      <c r="AJ239">
        <f t="shared" si="312"/>
        <v>0</v>
      </c>
      <c r="AK239">
        <v>43543.49</v>
      </c>
      <c r="AL239">
        <v>43543.49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0.93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249</v>
      </c>
      <c r="BM239">
        <v>500002</v>
      </c>
      <c r="BN239">
        <v>0</v>
      </c>
      <c r="BO239" t="s">
        <v>246</v>
      </c>
      <c r="BP239">
        <v>1</v>
      </c>
      <c r="BQ239">
        <v>12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313"/>
        <v>4859.45</v>
      </c>
      <c r="CQ239">
        <f>ROUND(AL239*BC239,2)</f>
        <v>40495.449999999997</v>
      </c>
      <c r="CR239">
        <f>ROUND(AM239*BB239,2)</f>
        <v>0</v>
      </c>
      <c r="CS239">
        <f>ROUND(AN239*BS239,2)</f>
        <v>0</v>
      </c>
      <c r="CT239">
        <f>ROUND(AO239*BA239,2)</f>
        <v>0</v>
      </c>
      <c r="CU239">
        <f t="shared" si="314"/>
        <v>0</v>
      </c>
      <c r="CV239">
        <f t="shared" si="342"/>
        <v>0</v>
      </c>
      <c r="CW239">
        <f t="shared" si="342"/>
        <v>0</v>
      </c>
      <c r="CX239">
        <f t="shared" si="315"/>
        <v>0</v>
      </c>
      <c r="CY239">
        <f>0</f>
        <v>0</v>
      </c>
      <c r="CZ239">
        <f>0</f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248</v>
      </c>
      <c r="DW239" t="s">
        <v>248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293259285</v>
      </c>
      <c r="EF239">
        <v>12</v>
      </c>
      <c r="EG239" t="s">
        <v>250</v>
      </c>
      <c r="EH239">
        <v>0</v>
      </c>
      <c r="EI239" t="s">
        <v>3</v>
      </c>
      <c r="EJ239">
        <v>2</v>
      </c>
      <c r="EK239">
        <v>500002</v>
      </c>
      <c r="EL239" t="s">
        <v>251</v>
      </c>
      <c r="EM239" t="s">
        <v>252</v>
      </c>
      <c r="EO239" t="s">
        <v>3</v>
      </c>
      <c r="EQ239">
        <v>132096</v>
      </c>
      <c r="ER239">
        <v>43543.49</v>
      </c>
      <c r="ES239">
        <v>43543.49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f t="shared" si="300"/>
        <v>0</v>
      </c>
      <c r="FS239">
        <v>0</v>
      </c>
      <c r="FX239">
        <v>0</v>
      </c>
      <c r="FY239">
        <v>0</v>
      </c>
      <c r="GA239" t="s">
        <v>3</v>
      </c>
      <c r="GD239">
        <v>1</v>
      </c>
      <c r="GF239">
        <v>1383073086</v>
      </c>
      <c r="GG239">
        <v>2</v>
      </c>
      <c r="GH239">
        <v>1</v>
      </c>
      <c r="GI239">
        <v>2</v>
      </c>
      <c r="GJ239">
        <v>0</v>
      </c>
      <c r="GK239">
        <v>0</v>
      </c>
      <c r="GL239">
        <f t="shared" si="301"/>
        <v>0</v>
      </c>
      <c r="GM239">
        <f t="shared" si="316"/>
        <v>4859.45</v>
      </c>
      <c r="GN239">
        <f t="shared" si="302"/>
        <v>0</v>
      </c>
      <c r="GO239">
        <f t="shared" si="303"/>
        <v>4859.45</v>
      </c>
      <c r="GP239">
        <f t="shared" si="304"/>
        <v>0</v>
      </c>
      <c r="GR239">
        <v>0</v>
      </c>
      <c r="GS239">
        <v>3</v>
      </c>
      <c r="GT239">
        <v>0</v>
      </c>
      <c r="GU239" t="s">
        <v>3</v>
      </c>
      <c r="GV239">
        <f t="shared" si="317"/>
        <v>0</v>
      </c>
      <c r="GW239">
        <v>1</v>
      </c>
      <c r="GX239">
        <f t="shared" si="318"/>
        <v>0</v>
      </c>
      <c r="HA239">
        <v>0</v>
      </c>
      <c r="HB239">
        <v>0</v>
      </c>
      <c r="HC239">
        <f t="shared" si="319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IK239">
        <v>0</v>
      </c>
    </row>
    <row r="240" spans="1:245" x14ac:dyDescent="0.2">
      <c r="A240">
        <v>17</v>
      </c>
      <c r="B240">
        <v>1</v>
      </c>
      <c r="E240" t="s">
        <v>399</v>
      </c>
      <c r="F240" t="s">
        <v>219</v>
      </c>
      <c r="G240" t="s">
        <v>254</v>
      </c>
      <c r="H240" t="s">
        <v>20</v>
      </c>
      <c r="I240">
        <v>12</v>
      </c>
      <c r="J240">
        <v>0</v>
      </c>
      <c r="K240">
        <v>12</v>
      </c>
      <c r="O240">
        <f t="shared" si="305"/>
        <v>140.76</v>
      </c>
      <c r="P240">
        <f>ROUND(CQ240*I240,2)</f>
        <v>140.76</v>
      </c>
      <c r="Q240">
        <f>ROUND(CR240*I240,2)</f>
        <v>0</v>
      </c>
      <c r="R240">
        <f>ROUND(CS240*I240,2)</f>
        <v>0</v>
      </c>
      <c r="S240">
        <f>ROUND(CT240*I240,2)</f>
        <v>0</v>
      </c>
      <c r="T240">
        <f t="shared" si="306"/>
        <v>0</v>
      </c>
      <c r="U240">
        <f>ROUND(CV240*I240,7)</f>
        <v>0</v>
      </c>
      <c r="V240">
        <f>ROUND(CW240*I240,7)</f>
        <v>0</v>
      </c>
      <c r="W240">
        <f t="shared" si="307"/>
        <v>0</v>
      </c>
      <c r="X240">
        <f t="shared" si="308"/>
        <v>0</v>
      </c>
      <c r="Y240">
        <f t="shared" si="309"/>
        <v>0</v>
      </c>
      <c r="AA240">
        <v>334399310</v>
      </c>
      <c r="AB240">
        <f t="shared" si="310"/>
        <v>11.73</v>
      </c>
      <c r="AC240">
        <f>ROUND(((ES240*ROUND(1.02,7))),6)</f>
        <v>11.73</v>
      </c>
      <c r="AD240">
        <f>ROUND((((ET240)-(EU240))+AE240),6)</f>
        <v>0</v>
      </c>
      <c r="AE240">
        <f t="shared" si="340"/>
        <v>0</v>
      </c>
      <c r="AF240">
        <f t="shared" si="340"/>
        <v>0</v>
      </c>
      <c r="AG240">
        <f t="shared" si="311"/>
        <v>0</v>
      </c>
      <c r="AH240">
        <f t="shared" si="341"/>
        <v>0</v>
      </c>
      <c r="AI240">
        <f t="shared" si="341"/>
        <v>0</v>
      </c>
      <c r="AJ240">
        <f t="shared" si="312"/>
        <v>0</v>
      </c>
      <c r="AK240">
        <v>11.5</v>
      </c>
      <c r="AL240">
        <v>11.5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</v>
      </c>
      <c r="BM240">
        <v>1100</v>
      </c>
      <c r="BN240">
        <v>0</v>
      </c>
      <c r="BO240" t="s">
        <v>3</v>
      </c>
      <c r="BP240">
        <v>0</v>
      </c>
      <c r="BQ240">
        <v>8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313"/>
        <v>140.76</v>
      </c>
      <c r="CQ240">
        <f>(ROUND(AL240*BC240,2)*ROUND(1.02,7))</f>
        <v>11.73</v>
      </c>
      <c r="CR240">
        <f>ROUND(AM240*BB240,2)</f>
        <v>0</v>
      </c>
      <c r="CS240">
        <f>ROUND(AN240*BS240,2)</f>
        <v>0</v>
      </c>
      <c r="CT240">
        <f>ROUND(AO240*BA240,2)</f>
        <v>0</v>
      </c>
      <c r="CU240">
        <f t="shared" si="314"/>
        <v>0</v>
      </c>
      <c r="CV240">
        <f t="shared" si="342"/>
        <v>0</v>
      </c>
      <c r="CW240">
        <f t="shared" si="342"/>
        <v>0</v>
      </c>
      <c r="CX240">
        <f t="shared" si="315"/>
        <v>0</v>
      </c>
      <c r="CY240">
        <f>(((S240+R240)*AT240)/100)</f>
        <v>0</v>
      </c>
      <c r="CZ240">
        <f>(((S240+R240)*AU240)/100)</f>
        <v>0</v>
      </c>
      <c r="DC240" t="s">
        <v>3</v>
      </c>
      <c r="DD240" t="s">
        <v>237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20</v>
      </c>
      <c r="DW240" t="s">
        <v>20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293259530</v>
      </c>
      <c r="EF240">
        <v>8</v>
      </c>
      <c r="EG240" t="s">
        <v>223</v>
      </c>
      <c r="EH240">
        <v>0</v>
      </c>
      <c r="EI240" t="s">
        <v>3</v>
      </c>
      <c r="EJ240">
        <v>1</v>
      </c>
      <c r="EK240">
        <v>1100</v>
      </c>
      <c r="EL240" t="s">
        <v>224</v>
      </c>
      <c r="EM240" t="s">
        <v>225</v>
      </c>
      <c r="EO240" t="s">
        <v>3</v>
      </c>
      <c r="EQ240">
        <v>131072</v>
      </c>
      <c r="ER240">
        <v>11.5</v>
      </c>
      <c r="ES240">
        <v>11.5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f t="shared" si="300"/>
        <v>0</v>
      </c>
      <c r="FS240">
        <v>0</v>
      </c>
      <c r="FX240">
        <v>0</v>
      </c>
      <c r="FY240">
        <v>0</v>
      </c>
      <c r="GA240" t="s">
        <v>227</v>
      </c>
      <c r="GD240">
        <v>1</v>
      </c>
      <c r="GF240">
        <v>-1000886717</v>
      </c>
      <c r="GG240">
        <v>2</v>
      </c>
      <c r="GH240">
        <v>0</v>
      </c>
      <c r="GI240">
        <v>-2</v>
      </c>
      <c r="GJ240">
        <v>0</v>
      </c>
      <c r="GK240">
        <v>0</v>
      </c>
      <c r="GL240">
        <f t="shared" si="301"/>
        <v>0</v>
      </c>
      <c r="GM240">
        <f t="shared" si="316"/>
        <v>140.76</v>
      </c>
      <c r="GN240">
        <f t="shared" si="302"/>
        <v>140.76</v>
      </c>
      <c r="GO240">
        <f t="shared" si="303"/>
        <v>0</v>
      </c>
      <c r="GP240">
        <f t="shared" si="304"/>
        <v>0</v>
      </c>
      <c r="GR240">
        <v>0</v>
      </c>
      <c r="GS240">
        <v>4</v>
      </c>
      <c r="GT240">
        <v>0</v>
      </c>
      <c r="GU240" t="s">
        <v>3</v>
      </c>
      <c r="GV240">
        <f t="shared" si="317"/>
        <v>0</v>
      </c>
      <c r="GW240">
        <v>1</v>
      </c>
      <c r="GX240">
        <f t="shared" si="318"/>
        <v>0</v>
      </c>
      <c r="HA240">
        <v>0</v>
      </c>
      <c r="HB240">
        <v>0</v>
      </c>
      <c r="HC240">
        <f t="shared" si="319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45" x14ac:dyDescent="0.2">
      <c r="A241">
        <v>17</v>
      </c>
      <c r="B241">
        <v>1</v>
      </c>
      <c r="E241" t="s">
        <v>400</v>
      </c>
      <c r="F241" t="s">
        <v>256</v>
      </c>
      <c r="G241" t="s">
        <v>257</v>
      </c>
      <c r="H241" t="s">
        <v>20</v>
      </c>
      <c r="I241">
        <v>24</v>
      </c>
      <c r="J241">
        <v>0</v>
      </c>
      <c r="K241">
        <v>24</v>
      </c>
      <c r="O241">
        <f t="shared" si="305"/>
        <v>3796.08</v>
      </c>
      <c r="P241">
        <f>ROUND(CQ241*I241,2)</f>
        <v>3796.08</v>
      </c>
      <c r="Q241">
        <f>ROUND(CR241*I241,2)</f>
        <v>0</v>
      </c>
      <c r="R241">
        <f>ROUND(CS241*I241,2)</f>
        <v>0</v>
      </c>
      <c r="S241">
        <f>ROUND(CT241*I241,2)</f>
        <v>0</v>
      </c>
      <c r="T241">
        <f t="shared" si="306"/>
        <v>0</v>
      </c>
      <c r="U241">
        <f>ROUND(CV241*I241,7)</f>
        <v>0</v>
      </c>
      <c r="V241">
        <f>ROUND(CW241*I241,7)</f>
        <v>0</v>
      </c>
      <c r="W241">
        <f t="shared" si="307"/>
        <v>0</v>
      </c>
      <c r="X241">
        <f t="shared" si="308"/>
        <v>0</v>
      </c>
      <c r="Y241">
        <f t="shared" si="309"/>
        <v>0</v>
      </c>
      <c r="AA241">
        <v>334399310</v>
      </c>
      <c r="AB241">
        <f t="shared" si="310"/>
        <v>127.56</v>
      </c>
      <c r="AC241">
        <f>ROUND((ES241),6)</f>
        <v>127.56</v>
      </c>
      <c r="AD241">
        <f>ROUND((((ET241)-(EU241))+AE241),6)</f>
        <v>0</v>
      </c>
      <c r="AE241">
        <f t="shared" si="340"/>
        <v>0</v>
      </c>
      <c r="AF241">
        <f t="shared" si="340"/>
        <v>0</v>
      </c>
      <c r="AG241">
        <f t="shared" si="311"/>
        <v>0</v>
      </c>
      <c r="AH241">
        <f t="shared" si="341"/>
        <v>0</v>
      </c>
      <c r="AI241">
        <f t="shared" si="341"/>
        <v>0</v>
      </c>
      <c r="AJ241">
        <f t="shared" si="312"/>
        <v>0</v>
      </c>
      <c r="AK241">
        <v>127.56</v>
      </c>
      <c r="AL241">
        <v>127.56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1</v>
      </c>
      <c r="AW241">
        <v>1</v>
      </c>
      <c r="AZ241">
        <v>1</v>
      </c>
      <c r="BA241">
        <v>1</v>
      </c>
      <c r="BB241">
        <v>1</v>
      </c>
      <c r="BC241">
        <v>1.24</v>
      </c>
      <c r="BD241" t="s">
        <v>3</v>
      </c>
      <c r="BE241" t="s">
        <v>3</v>
      </c>
      <c r="BF241" t="s">
        <v>3</v>
      </c>
      <c r="BG241" t="s">
        <v>3</v>
      </c>
      <c r="BH241">
        <v>3</v>
      </c>
      <c r="BI241">
        <v>2</v>
      </c>
      <c r="BJ241" t="s">
        <v>258</v>
      </c>
      <c r="BM241">
        <v>500002</v>
      </c>
      <c r="BN241">
        <v>0</v>
      </c>
      <c r="BO241" t="s">
        <v>256</v>
      </c>
      <c r="BP241">
        <v>1</v>
      </c>
      <c r="BQ241">
        <v>12</v>
      </c>
      <c r="BR241">
        <v>0</v>
      </c>
      <c r="BS241">
        <v>1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0</v>
      </c>
      <c r="CA241">
        <v>0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3</v>
      </c>
      <c r="CO241">
        <v>0</v>
      </c>
      <c r="CP241">
        <f t="shared" si="313"/>
        <v>3796.08</v>
      </c>
      <c r="CQ241">
        <f>ROUND(AL241*BC241,2)</f>
        <v>158.16999999999999</v>
      </c>
      <c r="CR241">
        <f>ROUND(AM241*BB241,2)</f>
        <v>0</v>
      </c>
      <c r="CS241">
        <f>ROUND(AN241*BS241,2)</f>
        <v>0</v>
      </c>
      <c r="CT241">
        <f>ROUND(AO241*BA241,2)</f>
        <v>0</v>
      </c>
      <c r="CU241">
        <f t="shared" si="314"/>
        <v>0</v>
      </c>
      <c r="CV241">
        <f t="shared" si="342"/>
        <v>0</v>
      </c>
      <c r="CW241">
        <f t="shared" si="342"/>
        <v>0</v>
      </c>
      <c r="CX241">
        <f t="shared" si="315"/>
        <v>0</v>
      </c>
      <c r="CY241">
        <f>0</f>
        <v>0</v>
      </c>
      <c r="CZ241">
        <f>0</f>
        <v>0</v>
      </c>
      <c r="DC241" t="s">
        <v>3</v>
      </c>
      <c r="DD241" t="s">
        <v>3</v>
      </c>
      <c r="DE241" t="s">
        <v>3</v>
      </c>
      <c r="DF241" t="s">
        <v>3</v>
      </c>
      <c r="DG241" t="s">
        <v>3</v>
      </c>
      <c r="DH241" t="s">
        <v>3</v>
      </c>
      <c r="DI241" t="s">
        <v>3</v>
      </c>
      <c r="DJ241" t="s">
        <v>3</v>
      </c>
      <c r="DK241" t="s">
        <v>3</v>
      </c>
      <c r="DL241" t="s">
        <v>3</v>
      </c>
      <c r="DM241" t="s">
        <v>3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20</v>
      </c>
      <c r="DW241" t="s">
        <v>20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293259285</v>
      </c>
      <c r="EF241">
        <v>12</v>
      </c>
      <c r="EG241" t="s">
        <v>250</v>
      </c>
      <c r="EH241">
        <v>0</v>
      </c>
      <c r="EI241" t="s">
        <v>3</v>
      </c>
      <c r="EJ241">
        <v>2</v>
      </c>
      <c r="EK241">
        <v>500002</v>
      </c>
      <c r="EL241" t="s">
        <v>251</v>
      </c>
      <c r="EM241" t="s">
        <v>252</v>
      </c>
      <c r="EO241" t="s">
        <v>3</v>
      </c>
      <c r="EQ241">
        <v>131072</v>
      </c>
      <c r="ER241">
        <v>127.56</v>
      </c>
      <c r="ES241">
        <v>127.56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f t="shared" si="300"/>
        <v>0</v>
      </c>
      <c r="FS241">
        <v>0</v>
      </c>
      <c r="FX241">
        <v>0</v>
      </c>
      <c r="FY241">
        <v>0</v>
      </c>
      <c r="GA241" t="s">
        <v>3</v>
      </c>
      <c r="GD241">
        <v>1</v>
      </c>
      <c r="GF241">
        <v>-1786456576</v>
      </c>
      <c r="GG241">
        <v>2</v>
      </c>
      <c r="GH241">
        <v>1</v>
      </c>
      <c r="GI241">
        <v>2</v>
      </c>
      <c r="GJ241">
        <v>0</v>
      </c>
      <c r="GK241">
        <v>0</v>
      </c>
      <c r="GL241">
        <f t="shared" si="301"/>
        <v>0</v>
      </c>
      <c r="GM241">
        <f t="shared" si="316"/>
        <v>3796.08</v>
      </c>
      <c r="GN241">
        <f t="shared" si="302"/>
        <v>0</v>
      </c>
      <c r="GO241">
        <f t="shared" si="303"/>
        <v>3796.08</v>
      </c>
      <c r="GP241">
        <f t="shared" si="304"/>
        <v>0</v>
      </c>
      <c r="GR241">
        <v>0</v>
      </c>
      <c r="GS241">
        <v>3</v>
      </c>
      <c r="GT241">
        <v>0</v>
      </c>
      <c r="GU241" t="s">
        <v>3</v>
      </c>
      <c r="GV241">
        <f t="shared" si="317"/>
        <v>0</v>
      </c>
      <c r="GW241">
        <v>1</v>
      </c>
      <c r="GX241">
        <f t="shared" si="318"/>
        <v>0</v>
      </c>
      <c r="HA241">
        <v>0</v>
      </c>
      <c r="HB241">
        <v>0</v>
      </c>
      <c r="HC241">
        <f t="shared" si="319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IK241">
        <v>0</v>
      </c>
    </row>
    <row r="242" spans="1:245" x14ac:dyDescent="0.2">
      <c r="A242">
        <v>17</v>
      </c>
      <c r="B242">
        <v>1</v>
      </c>
      <c r="C242">
        <f>ROW(SmtRes!A273)</f>
        <v>273</v>
      </c>
      <c r="D242">
        <f>ROW(EtalonRes!A354)</f>
        <v>354</v>
      </c>
      <c r="E242" t="s">
        <v>401</v>
      </c>
      <c r="F242" t="s">
        <v>59</v>
      </c>
      <c r="G242" t="s">
        <v>60</v>
      </c>
      <c r="H242" t="s">
        <v>20</v>
      </c>
      <c r="I242">
        <v>5</v>
      </c>
      <c r="J242">
        <v>0</v>
      </c>
      <c r="K242">
        <v>5</v>
      </c>
      <c r="O242">
        <f t="shared" si="305"/>
        <v>1550.14</v>
      </c>
      <c r="P242">
        <f>SUMIF(SmtRes!AQ269:'SmtRes'!AQ273,"=1",SmtRes!DF269:'SmtRes'!DF273)</f>
        <v>78.37</v>
      </c>
      <c r="Q242">
        <f>SUMIF(SmtRes!AQ269:'SmtRes'!AQ273,"=1",SmtRes!DG269:'SmtRes'!DG273)</f>
        <v>55.67</v>
      </c>
      <c r="R242">
        <f>SUMIF(SmtRes!AQ269:'SmtRes'!AQ273,"=1",SmtRes!DH269:'SmtRes'!DH273)</f>
        <v>30.909999999999997</v>
      </c>
      <c r="S242">
        <f>SUMIF(SmtRes!AQ269:'SmtRes'!AQ273,"=1",SmtRes!DI269:'SmtRes'!DI273)</f>
        <v>1385.19</v>
      </c>
      <c r="T242">
        <f t="shared" si="306"/>
        <v>0</v>
      </c>
      <c r="U242">
        <f>SUMIF(SmtRes!AQ269:'SmtRes'!AQ273,"=1",SmtRes!CV269:'SmtRes'!CV273)</f>
        <v>2</v>
      </c>
      <c r="V242">
        <f>SUMIF(SmtRes!AQ269:'SmtRes'!AQ273,"=1",SmtRes!CW269:'SmtRes'!CW273)</f>
        <v>5.5199999999999999E-2</v>
      </c>
      <c r="W242">
        <f t="shared" si="307"/>
        <v>0</v>
      </c>
      <c r="X242">
        <f t="shared" si="308"/>
        <v>1373.62</v>
      </c>
      <c r="Y242">
        <f t="shared" si="309"/>
        <v>722.21</v>
      </c>
      <c r="AA242">
        <v>334399310</v>
      </c>
      <c r="AB242">
        <f t="shared" si="310"/>
        <v>216.32040599999999</v>
      </c>
      <c r="AC242">
        <f>ROUND((SUM(SmtRes!BQ269:'SmtRes'!BQ273)),6)</f>
        <v>13.994400000000001</v>
      </c>
      <c r="AD242">
        <f>ROUND((((SUM(SmtRes!BR269:'SmtRes'!BR273))-(SUM(SmtRes!BS269:'SmtRes'!BS273)))+AE242),6)</f>
        <v>11.134005999999999</v>
      </c>
      <c r="AE242">
        <f>ROUND((SUM(SmtRes!BS269:'SmtRes'!BS273)),6)</f>
        <v>6.1826210000000001</v>
      </c>
      <c r="AF242">
        <f>ROUND((SUM(SmtRes!BT269:'SmtRes'!BT273)),6)</f>
        <v>191.19200000000001</v>
      </c>
      <c r="AG242">
        <f t="shared" si="311"/>
        <v>0</v>
      </c>
      <c r="AH242">
        <f>(SUM(SmtRes!BU269:'SmtRes'!BU273))</f>
        <v>0.4</v>
      </c>
      <c r="AI242">
        <f>(SUM(SmtRes!BV269:'SmtRes'!BV273))</f>
        <v>1.1039999999999999E-2</v>
      </c>
      <c r="AJ242">
        <f t="shared" si="312"/>
        <v>0</v>
      </c>
      <c r="AK242">
        <v>217.73468000000003</v>
      </c>
      <c r="AL242">
        <v>13.994400000000001</v>
      </c>
      <c r="AM242">
        <v>8.0681200000000004</v>
      </c>
      <c r="AN242">
        <v>4.4801599999999997</v>
      </c>
      <c r="AO242">
        <v>191.19200000000001</v>
      </c>
      <c r="AP242">
        <v>0</v>
      </c>
      <c r="AQ242">
        <v>0.4</v>
      </c>
      <c r="AR242">
        <v>8.0000000000000002E-3</v>
      </c>
      <c r="AS242">
        <v>0</v>
      </c>
      <c r="AT242">
        <v>97</v>
      </c>
      <c r="AU242">
        <v>51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2</v>
      </c>
      <c r="BJ242" t="s">
        <v>61</v>
      </c>
      <c r="BM242">
        <v>108001</v>
      </c>
      <c r="BN242">
        <v>0</v>
      </c>
      <c r="BO242" t="s">
        <v>3</v>
      </c>
      <c r="BP242">
        <v>0</v>
      </c>
      <c r="BQ242">
        <v>3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97</v>
      </c>
      <c r="CA242">
        <v>51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866</v>
      </c>
      <c r="CO242">
        <v>0</v>
      </c>
      <c r="CP242">
        <f t="shared" si="313"/>
        <v>1550.14</v>
      </c>
      <c r="CQ242">
        <f>SUMIF(SmtRes!AQ269:'SmtRes'!AQ273,"=1",SmtRes!AA269:'SmtRes'!AA273)</f>
        <v>195.92</v>
      </c>
      <c r="CR242">
        <f>SUMIF(SmtRes!AQ269:'SmtRes'!AQ273,"=1",SmtRes!AB269:'SmtRes'!AB273)</f>
        <v>2017.03</v>
      </c>
      <c r="CS242">
        <f>SUMIF(SmtRes!AQ269:'SmtRes'!AQ273,"=1",SmtRes!AC269:'SmtRes'!AC273)</f>
        <v>1120.04</v>
      </c>
      <c r="CT242">
        <f>SUMIF(SmtRes!AQ269:'SmtRes'!AQ273,"=1",SmtRes!AD269:'SmtRes'!AD273)</f>
        <v>477.98</v>
      </c>
      <c r="CU242">
        <f t="shared" si="314"/>
        <v>0</v>
      </c>
      <c r="CV242">
        <f>SUMIF(SmtRes!AQ269:'SmtRes'!AQ273,"=1",SmtRes!BU269:'SmtRes'!BU273)</f>
        <v>0.4</v>
      </c>
      <c r="CW242">
        <f>SUMIF(SmtRes!AQ269:'SmtRes'!AQ273,"=1",SmtRes!BV269:'SmtRes'!BV273)</f>
        <v>1.1039999999999999E-2</v>
      </c>
      <c r="CX242">
        <f t="shared" si="315"/>
        <v>0</v>
      </c>
      <c r="CY242">
        <f>(((S242+R242)*AT242)/100)</f>
        <v>1373.6170000000002</v>
      </c>
      <c r="CZ242">
        <f>(((S242+R242)*AU242)/100)</f>
        <v>722.21100000000001</v>
      </c>
      <c r="DC242" t="s">
        <v>3</v>
      </c>
      <c r="DD242" t="s">
        <v>3</v>
      </c>
      <c r="DE242" t="s">
        <v>200</v>
      </c>
      <c r="DF242" t="s">
        <v>200</v>
      </c>
      <c r="DG242" t="s">
        <v>402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20</v>
      </c>
      <c r="DW242" t="s">
        <v>20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293259234</v>
      </c>
      <c r="EF242">
        <v>3</v>
      </c>
      <c r="EG242" t="s">
        <v>49</v>
      </c>
      <c r="EH242">
        <v>0</v>
      </c>
      <c r="EI242" t="s">
        <v>3</v>
      </c>
      <c r="EJ242">
        <v>2</v>
      </c>
      <c r="EK242">
        <v>108001</v>
      </c>
      <c r="EL242" t="s">
        <v>50</v>
      </c>
      <c r="EM242" t="s">
        <v>51</v>
      </c>
      <c r="EO242" t="s">
        <v>403</v>
      </c>
      <c r="EQ242">
        <v>131072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0.4</v>
      </c>
      <c r="EX242">
        <v>0.01</v>
      </c>
      <c r="EY242">
        <v>0</v>
      </c>
      <c r="FQ242">
        <v>0</v>
      </c>
      <c r="FR242">
        <f t="shared" si="300"/>
        <v>0</v>
      </c>
      <c r="FS242">
        <v>0</v>
      </c>
      <c r="FX242">
        <v>97</v>
      </c>
      <c r="FY242">
        <v>51</v>
      </c>
      <c r="GA242" t="s">
        <v>3</v>
      </c>
      <c r="GD242">
        <v>1</v>
      </c>
      <c r="GF242">
        <v>-1604187375</v>
      </c>
      <c r="GG242">
        <v>2</v>
      </c>
      <c r="GH242">
        <v>1</v>
      </c>
      <c r="GI242">
        <v>-2</v>
      </c>
      <c r="GJ242">
        <v>0</v>
      </c>
      <c r="GK242">
        <v>0</v>
      </c>
      <c r="GL242">
        <f t="shared" si="301"/>
        <v>0</v>
      </c>
      <c r="GM242">
        <f t="shared" si="316"/>
        <v>3645.97</v>
      </c>
      <c r="GN242">
        <f t="shared" si="302"/>
        <v>0</v>
      </c>
      <c r="GO242">
        <f t="shared" si="303"/>
        <v>3645.97</v>
      </c>
      <c r="GP242">
        <f t="shared" si="304"/>
        <v>0</v>
      </c>
      <c r="GR242">
        <v>0</v>
      </c>
      <c r="GS242">
        <v>3</v>
      </c>
      <c r="GT242">
        <v>0</v>
      </c>
      <c r="GU242" t="s">
        <v>3</v>
      </c>
      <c r="GV242">
        <f t="shared" si="317"/>
        <v>0</v>
      </c>
      <c r="GW242">
        <v>1</v>
      </c>
      <c r="GX242">
        <f t="shared" si="318"/>
        <v>0</v>
      </c>
      <c r="HA242">
        <v>0</v>
      </c>
      <c r="HB242">
        <v>0</v>
      </c>
      <c r="HC242">
        <f t="shared" si="319"/>
        <v>0</v>
      </c>
      <c r="HE242" t="s">
        <v>3</v>
      </c>
      <c r="HF242" t="s">
        <v>3</v>
      </c>
      <c r="HM242" t="s">
        <v>3</v>
      </c>
      <c r="HN242" t="s">
        <v>53</v>
      </c>
      <c r="HO242" t="s">
        <v>54</v>
      </c>
      <c r="HP242" t="s">
        <v>50</v>
      </c>
      <c r="HQ242" t="s">
        <v>50</v>
      </c>
      <c r="IK242">
        <v>0</v>
      </c>
    </row>
    <row r="243" spans="1:245" x14ac:dyDescent="0.2">
      <c r="A243">
        <v>17</v>
      </c>
      <c r="B243">
        <v>1</v>
      </c>
      <c r="E243" t="s">
        <v>404</v>
      </c>
      <c r="F243" t="s">
        <v>219</v>
      </c>
      <c r="G243" t="s">
        <v>245</v>
      </c>
      <c r="H243" t="s">
        <v>20</v>
      </c>
      <c r="I243">
        <v>5</v>
      </c>
      <c r="J243">
        <v>0</v>
      </c>
      <c r="K243">
        <v>5</v>
      </c>
      <c r="O243">
        <f t="shared" si="305"/>
        <v>10645.74</v>
      </c>
      <c r="P243">
        <f>ROUND(CQ243*I243,2)</f>
        <v>10645.74</v>
      </c>
      <c r="Q243">
        <f>ROUND(CR243*I243,2)</f>
        <v>0</v>
      </c>
      <c r="R243">
        <f>ROUND(CS243*I243,2)</f>
        <v>0</v>
      </c>
      <c r="S243">
        <f>ROUND(CT243*I243,2)</f>
        <v>0</v>
      </c>
      <c r="T243">
        <f t="shared" si="306"/>
        <v>0</v>
      </c>
      <c r="U243">
        <f>ROUND(CV243*I243,7)</f>
        <v>0</v>
      </c>
      <c r="V243">
        <f>ROUND(CW243*I243,7)</f>
        <v>0</v>
      </c>
      <c r="W243">
        <f t="shared" si="307"/>
        <v>0</v>
      </c>
      <c r="X243">
        <f t="shared" si="308"/>
        <v>0</v>
      </c>
      <c r="Y243">
        <f t="shared" si="309"/>
        <v>0</v>
      </c>
      <c r="AA243">
        <v>334399310</v>
      </c>
      <c r="AB243">
        <f t="shared" si="310"/>
        <v>2129.1480000000001</v>
      </c>
      <c r="AC243">
        <f>ROUND(((ES243*ROUND(1.02,7))),6)</f>
        <v>2129.1480000000001</v>
      </c>
      <c r="AD243">
        <f>ROUND((((ET243)-(EU243))+AE243),6)</f>
        <v>0</v>
      </c>
      <c r="AE243">
        <f t="shared" ref="AE243:AF246" si="343">ROUND((EU243),6)</f>
        <v>0</v>
      </c>
      <c r="AF243">
        <f t="shared" si="343"/>
        <v>0</v>
      </c>
      <c r="AG243">
        <f t="shared" si="311"/>
        <v>0</v>
      </c>
      <c r="AH243">
        <f t="shared" ref="AH243:AI246" si="344">(EW243)</f>
        <v>0</v>
      </c>
      <c r="AI243">
        <f t="shared" si="344"/>
        <v>0</v>
      </c>
      <c r="AJ243">
        <f t="shared" si="312"/>
        <v>0</v>
      </c>
      <c r="AK243">
        <v>2087.4</v>
      </c>
      <c r="AL243">
        <v>2087.4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1</v>
      </c>
      <c r="BJ243" t="s">
        <v>3</v>
      </c>
      <c r="BM243">
        <v>1100</v>
      </c>
      <c r="BN243">
        <v>0</v>
      </c>
      <c r="BO243" t="s">
        <v>3</v>
      </c>
      <c r="BP243">
        <v>0</v>
      </c>
      <c r="BQ243">
        <v>8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313"/>
        <v>10645.74</v>
      </c>
      <c r="CQ243">
        <f>(ROUND(AL243*BC243,2)*ROUND(1.02,7))</f>
        <v>2129.1480000000001</v>
      </c>
      <c r="CR243">
        <f>ROUND(AM243*BB243,2)</f>
        <v>0</v>
      </c>
      <c r="CS243">
        <f>ROUND(AN243*BS243,2)</f>
        <v>0</v>
      </c>
      <c r="CT243">
        <f>ROUND(AO243*BA243,2)</f>
        <v>0</v>
      </c>
      <c r="CU243">
        <f t="shared" si="314"/>
        <v>0</v>
      </c>
      <c r="CV243">
        <f t="shared" ref="CV243:CW246" si="345">AH243</f>
        <v>0</v>
      </c>
      <c r="CW243">
        <f t="shared" si="345"/>
        <v>0</v>
      </c>
      <c r="CX243">
        <f t="shared" si="315"/>
        <v>0</v>
      </c>
      <c r="CY243">
        <f>(((S243+R243)*AT243)/100)</f>
        <v>0</v>
      </c>
      <c r="CZ243">
        <f>(((S243+R243)*AU243)/100)</f>
        <v>0</v>
      </c>
      <c r="DC243" t="s">
        <v>3</v>
      </c>
      <c r="DD243" t="s">
        <v>237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20</v>
      </c>
      <c r="DW243" t="s">
        <v>20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293259530</v>
      </c>
      <c r="EF243">
        <v>8</v>
      </c>
      <c r="EG243" t="s">
        <v>223</v>
      </c>
      <c r="EH243">
        <v>0</v>
      </c>
      <c r="EI243" t="s">
        <v>3</v>
      </c>
      <c r="EJ243">
        <v>1</v>
      </c>
      <c r="EK243">
        <v>1100</v>
      </c>
      <c r="EL243" t="s">
        <v>224</v>
      </c>
      <c r="EM243" t="s">
        <v>225</v>
      </c>
      <c r="EO243" t="s">
        <v>3</v>
      </c>
      <c r="EQ243">
        <v>0</v>
      </c>
      <c r="ER243">
        <v>2087.4</v>
      </c>
      <c r="ES243">
        <v>2087.4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FQ243">
        <v>0</v>
      </c>
      <c r="FR243">
        <f t="shared" si="300"/>
        <v>0</v>
      </c>
      <c r="FS243">
        <v>0</v>
      </c>
      <c r="FX243">
        <v>0</v>
      </c>
      <c r="FY243">
        <v>0</v>
      </c>
      <c r="GA243" t="s">
        <v>227</v>
      </c>
      <c r="GD243">
        <v>1</v>
      </c>
      <c r="GF243">
        <v>-1361346005</v>
      </c>
      <c r="GG243">
        <v>2</v>
      </c>
      <c r="GH243">
        <v>0</v>
      </c>
      <c r="GI243">
        <v>-2</v>
      </c>
      <c r="GJ243">
        <v>0</v>
      </c>
      <c r="GK243">
        <v>0</v>
      </c>
      <c r="GL243">
        <f t="shared" si="301"/>
        <v>0</v>
      </c>
      <c r="GM243">
        <f t="shared" si="316"/>
        <v>10645.74</v>
      </c>
      <c r="GN243">
        <f t="shared" si="302"/>
        <v>10645.74</v>
      </c>
      <c r="GO243">
        <f t="shared" si="303"/>
        <v>0</v>
      </c>
      <c r="GP243">
        <f t="shared" si="304"/>
        <v>0</v>
      </c>
      <c r="GR243">
        <v>0</v>
      </c>
      <c r="GS243">
        <v>4</v>
      </c>
      <c r="GT243">
        <v>0</v>
      </c>
      <c r="GU243" t="s">
        <v>3</v>
      </c>
      <c r="GV243">
        <f t="shared" si="317"/>
        <v>0</v>
      </c>
      <c r="GW243">
        <v>1</v>
      </c>
      <c r="GX243">
        <f t="shared" si="318"/>
        <v>0</v>
      </c>
      <c r="HA243">
        <v>0</v>
      </c>
      <c r="HB243">
        <v>0</v>
      </c>
      <c r="HC243">
        <f t="shared" si="319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4" spans="1:245" x14ac:dyDescent="0.2">
      <c r="A244">
        <v>17</v>
      </c>
      <c r="B244">
        <v>1</v>
      </c>
      <c r="E244" t="s">
        <v>3</v>
      </c>
      <c r="F244" t="s">
        <v>246</v>
      </c>
      <c r="G244" t="s">
        <v>247</v>
      </c>
      <c r="H244" t="s">
        <v>248</v>
      </c>
      <c r="I244">
        <f>ROUND(5/100,7)</f>
        <v>0.05</v>
      </c>
      <c r="J244">
        <v>0</v>
      </c>
      <c r="K244">
        <f>ROUND(5/100,7)</f>
        <v>0.05</v>
      </c>
      <c r="O244">
        <f t="shared" si="305"/>
        <v>2024.77</v>
      </c>
      <c r="P244">
        <f>ROUND(CQ244*I244,2)</f>
        <v>2024.77</v>
      </c>
      <c r="Q244">
        <f>ROUND(CR244*I244,2)</f>
        <v>0</v>
      </c>
      <c r="R244">
        <f>ROUND(CS244*I244,2)</f>
        <v>0</v>
      </c>
      <c r="S244">
        <f>ROUND(CT244*I244,2)</f>
        <v>0</v>
      </c>
      <c r="T244">
        <f t="shared" si="306"/>
        <v>0</v>
      </c>
      <c r="U244">
        <f>ROUND(CV244*I244,7)</f>
        <v>0</v>
      </c>
      <c r="V244">
        <f>ROUND(CW244*I244,7)</f>
        <v>0</v>
      </c>
      <c r="W244">
        <f t="shared" si="307"/>
        <v>0</v>
      </c>
      <c r="X244">
        <f t="shared" si="308"/>
        <v>0</v>
      </c>
      <c r="Y244">
        <f t="shared" si="309"/>
        <v>0</v>
      </c>
      <c r="AA244">
        <v>-1</v>
      </c>
      <c r="AB244">
        <f t="shared" si="310"/>
        <v>43543.49</v>
      </c>
      <c r="AC244">
        <f>ROUND((ES244),6)</f>
        <v>43543.49</v>
      </c>
      <c r="AD244">
        <f>ROUND((((ET244)-(EU244))+AE244),6)</f>
        <v>0</v>
      </c>
      <c r="AE244">
        <f t="shared" si="343"/>
        <v>0</v>
      </c>
      <c r="AF244">
        <f t="shared" si="343"/>
        <v>0</v>
      </c>
      <c r="AG244">
        <f t="shared" si="311"/>
        <v>0</v>
      </c>
      <c r="AH244">
        <f t="shared" si="344"/>
        <v>0</v>
      </c>
      <c r="AI244">
        <f t="shared" si="344"/>
        <v>0</v>
      </c>
      <c r="AJ244">
        <f t="shared" si="312"/>
        <v>0</v>
      </c>
      <c r="AK244">
        <v>43543.49</v>
      </c>
      <c r="AL244">
        <v>43543.49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0.93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2</v>
      </c>
      <c r="BJ244" t="s">
        <v>249</v>
      </c>
      <c r="BM244">
        <v>500002</v>
      </c>
      <c r="BN244">
        <v>0</v>
      </c>
      <c r="BO244" t="s">
        <v>246</v>
      </c>
      <c r="BP244">
        <v>1</v>
      </c>
      <c r="BQ244">
        <v>12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313"/>
        <v>2024.77</v>
      </c>
      <c r="CQ244">
        <f>ROUND(AL244*BC244,2)</f>
        <v>40495.449999999997</v>
      </c>
      <c r="CR244">
        <f>ROUND(AM244*BB244,2)</f>
        <v>0</v>
      </c>
      <c r="CS244">
        <f>ROUND(AN244*BS244,2)</f>
        <v>0</v>
      </c>
      <c r="CT244">
        <f>ROUND(AO244*BA244,2)</f>
        <v>0</v>
      </c>
      <c r="CU244">
        <f t="shared" si="314"/>
        <v>0</v>
      </c>
      <c r="CV244">
        <f t="shared" si="345"/>
        <v>0</v>
      </c>
      <c r="CW244">
        <f t="shared" si="345"/>
        <v>0</v>
      </c>
      <c r="CX244">
        <f t="shared" si="315"/>
        <v>0</v>
      </c>
      <c r="CY244">
        <f>0</f>
        <v>0</v>
      </c>
      <c r="CZ244">
        <f>0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248</v>
      </c>
      <c r="DW244" t="s">
        <v>248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293259285</v>
      </c>
      <c r="EF244">
        <v>12</v>
      </c>
      <c r="EG244" t="s">
        <v>250</v>
      </c>
      <c r="EH244">
        <v>0</v>
      </c>
      <c r="EI244" t="s">
        <v>3</v>
      </c>
      <c r="EJ244">
        <v>2</v>
      </c>
      <c r="EK244">
        <v>500002</v>
      </c>
      <c r="EL244" t="s">
        <v>251</v>
      </c>
      <c r="EM244" t="s">
        <v>252</v>
      </c>
      <c r="EO244" t="s">
        <v>3</v>
      </c>
      <c r="EQ244">
        <v>132096</v>
      </c>
      <c r="ER244">
        <v>43543.49</v>
      </c>
      <c r="ES244">
        <v>43543.49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FQ244">
        <v>0</v>
      </c>
      <c r="FR244">
        <f t="shared" si="300"/>
        <v>0</v>
      </c>
      <c r="FS244">
        <v>0</v>
      </c>
      <c r="FX244">
        <v>0</v>
      </c>
      <c r="FY244">
        <v>0</v>
      </c>
      <c r="GA244" t="s">
        <v>3</v>
      </c>
      <c r="GD244">
        <v>1</v>
      </c>
      <c r="GF244">
        <v>1383073086</v>
      </c>
      <c r="GG244">
        <v>2</v>
      </c>
      <c r="GH244">
        <v>1</v>
      </c>
      <c r="GI244">
        <v>2</v>
      </c>
      <c r="GJ244">
        <v>0</v>
      </c>
      <c r="GK244">
        <v>0</v>
      </c>
      <c r="GL244">
        <f t="shared" si="301"/>
        <v>0</v>
      </c>
      <c r="GM244">
        <f t="shared" si="316"/>
        <v>2024.77</v>
      </c>
      <c r="GN244">
        <f t="shared" si="302"/>
        <v>0</v>
      </c>
      <c r="GO244">
        <f t="shared" si="303"/>
        <v>2024.77</v>
      </c>
      <c r="GP244">
        <f t="shared" si="304"/>
        <v>0</v>
      </c>
      <c r="GR244">
        <v>0</v>
      </c>
      <c r="GS244">
        <v>3</v>
      </c>
      <c r="GT244">
        <v>0</v>
      </c>
      <c r="GU244" t="s">
        <v>3</v>
      </c>
      <c r="GV244">
        <f t="shared" si="317"/>
        <v>0</v>
      </c>
      <c r="GW244">
        <v>1</v>
      </c>
      <c r="GX244">
        <f t="shared" si="318"/>
        <v>0</v>
      </c>
      <c r="HA244">
        <v>0</v>
      </c>
      <c r="HB244">
        <v>0</v>
      </c>
      <c r="HC244">
        <f t="shared" si="319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IK244">
        <v>0</v>
      </c>
    </row>
    <row r="245" spans="1:245" x14ac:dyDescent="0.2">
      <c r="A245">
        <v>17</v>
      </c>
      <c r="B245">
        <v>1</v>
      </c>
      <c r="E245" t="s">
        <v>405</v>
      </c>
      <c r="F245" t="s">
        <v>219</v>
      </c>
      <c r="G245" t="s">
        <v>254</v>
      </c>
      <c r="H245" t="s">
        <v>20</v>
      </c>
      <c r="I245">
        <v>5</v>
      </c>
      <c r="J245">
        <v>0</v>
      </c>
      <c r="K245">
        <v>5</v>
      </c>
      <c r="O245">
        <f t="shared" si="305"/>
        <v>58.65</v>
      </c>
      <c r="P245">
        <f>ROUND(CQ245*I245,2)</f>
        <v>58.65</v>
      </c>
      <c r="Q245">
        <f>ROUND(CR245*I245,2)</f>
        <v>0</v>
      </c>
      <c r="R245">
        <f>ROUND(CS245*I245,2)</f>
        <v>0</v>
      </c>
      <c r="S245">
        <f>ROUND(CT245*I245,2)</f>
        <v>0</v>
      </c>
      <c r="T245">
        <f t="shared" si="306"/>
        <v>0</v>
      </c>
      <c r="U245">
        <f>ROUND(CV245*I245,7)</f>
        <v>0</v>
      </c>
      <c r="V245">
        <f>ROUND(CW245*I245,7)</f>
        <v>0</v>
      </c>
      <c r="W245">
        <f t="shared" si="307"/>
        <v>0</v>
      </c>
      <c r="X245">
        <f t="shared" si="308"/>
        <v>0</v>
      </c>
      <c r="Y245">
        <f t="shared" si="309"/>
        <v>0</v>
      </c>
      <c r="AA245">
        <v>334399310</v>
      </c>
      <c r="AB245">
        <f t="shared" si="310"/>
        <v>11.73</v>
      </c>
      <c r="AC245">
        <f>ROUND(((ES245*ROUND(1.02,7))),6)</f>
        <v>11.73</v>
      </c>
      <c r="AD245">
        <f>ROUND((((ET245)-(EU245))+AE245),6)</f>
        <v>0</v>
      </c>
      <c r="AE245">
        <f t="shared" si="343"/>
        <v>0</v>
      </c>
      <c r="AF245">
        <f t="shared" si="343"/>
        <v>0</v>
      </c>
      <c r="AG245">
        <f t="shared" si="311"/>
        <v>0</v>
      </c>
      <c r="AH245">
        <f t="shared" si="344"/>
        <v>0</v>
      </c>
      <c r="AI245">
        <f t="shared" si="344"/>
        <v>0</v>
      </c>
      <c r="AJ245">
        <f t="shared" si="312"/>
        <v>0</v>
      </c>
      <c r="AK245">
        <v>11.5</v>
      </c>
      <c r="AL245">
        <v>11.5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1</v>
      </c>
      <c r="AW245">
        <v>1</v>
      </c>
      <c r="AZ245">
        <v>1</v>
      </c>
      <c r="BA245">
        <v>1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3</v>
      </c>
      <c r="BI245">
        <v>1</v>
      </c>
      <c r="BJ245" t="s">
        <v>3</v>
      </c>
      <c r="BM245">
        <v>1100</v>
      </c>
      <c r="BN245">
        <v>0</v>
      </c>
      <c r="BO245" t="s">
        <v>3</v>
      </c>
      <c r="BP245">
        <v>0</v>
      </c>
      <c r="BQ245">
        <v>8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0</v>
      </c>
      <c r="CA245">
        <v>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313"/>
        <v>58.65</v>
      </c>
      <c r="CQ245">
        <f>(ROUND(AL245*BC245,2)*ROUND(1.02,7))</f>
        <v>11.73</v>
      </c>
      <c r="CR245">
        <f>ROUND(AM245*BB245,2)</f>
        <v>0</v>
      </c>
      <c r="CS245">
        <f>ROUND(AN245*BS245,2)</f>
        <v>0</v>
      </c>
      <c r="CT245">
        <f>ROUND(AO245*BA245,2)</f>
        <v>0</v>
      </c>
      <c r="CU245">
        <f t="shared" si="314"/>
        <v>0</v>
      </c>
      <c r="CV245">
        <f t="shared" si="345"/>
        <v>0</v>
      </c>
      <c r="CW245">
        <f t="shared" si="345"/>
        <v>0</v>
      </c>
      <c r="CX245">
        <f t="shared" si="315"/>
        <v>0</v>
      </c>
      <c r="CY245">
        <f>(((S245+R245)*AT245)/100)</f>
        <v>0</v>
      </c>
      <c r="CZ245">
        <f>(((S245+R245)*AU245)/100)</f>
        <v>0</v>
      </c>
      <c r="DC245" t="s">
        <v>3</v>
      </c>
      <c r="DD245" t="s">
        <v>237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20</v>
      </c>
      <c r="DW245" t="s">
        <v>20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293259530</v>
      </c>
      <c r="EF245">
        <v>8</v>
      </c>
      <c r="EG245" t="s">
        <v>223</v>
      </c>
      <c r="EH245">
        <v>0</v>
      </c>
      <c r="EI245" t="s">
        <v>3</v>
      </c>
      <c r="EJ245">
        <v>1</v>
      </c>
      <c r="EK245">
        <v>1100</v>
      </c>
      <c r="EL245" t="s">
        <v>224</v>
      </c>
      <c r="EM245" t="s">
        <v>225</v>
      </c>
      <c r="EO245" t="s">
        <v>3</v>
      </c>
      <c r="EQ245">
        <v>131072</v>
      </c>
      <c r="ER245">
        <v>11.5</v>
      </c>
      <c r="ES245">
        <v>11.5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FQ245">
        <v>0</v>
      </c>
      <c r="FR245">
        <f t="shared" si="300"/>
        <v>0</v>
      </c>
      <c r="FS245">
        <v>0</v>
      </c>
      <c r="FX245">
        <v>0</v>
      </c>
      <c r="FY245">
        <v>0</v>
      </c>
      <c r="GA245" t="s">
        <v>227</v>
      </c>
      <c r="GD245">
        <v>1</v>
      </c>
      <c r="GF245">
        <v>-1000886717</v>
      </c>
      <c r="GG245">
        <v>2</v>
      </c>
      <c r="GH245">
        <v>0</v>
      </c>
      <c r="GI245">
        <v>-2</v>
      </c>
      <c r="GJ245">
        <v>0</v>
      </c>
      <c r="GK245">
        <v>0</v>
      </c>
      <c r="GL245">
        <f t="shared" si="301"/>
        <v>0</v>
      </c>
      <c r="GM245">
        <f t="shared" si="316"/>
        <v>58.65</v>
      </c>
      <c r="GN245">
        <f t="shared" si="302"/>
        <v>58.65</v>
      </c>
      <c r="GO245">
        <f t="shared" si="303"/>
        <v>0</v>
      </c>
      <c r="GP245">
        <f t="shared" si="304"/>
        <v>0</v>
      </c>
      <c r="GR245">
        <v>0</v>
      </c>
      <c r="GS245">
        <v>4</v>
      </c>
      <c r="GT245">
        <v>0</v>
      </c>
      <c r="GU245" t="s">
        <v>3</v>
      </c>
      <c r="GV245">
        <f t="shared" si="317"/>
        <v>0</v>
      </c>
      <c r="GW245">
        <v>1</v>
      </c>
      <c r="GX245">
        <f t="shared" si="318"/>
        <v>0</v>
      </c>
      <c r="HA245">
        <v>0</v>
      </c>
      <c r="HB245">
        <v>0</v>
      </c>
      <c r="HC245">
        <f t="shared" si="319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IK245">
        <v>0</v>
      </c>
    </row>
    <row r="246" spans="1:245" x14ac:dyDescent="0.2">
      <c r="A246">
        <v>17</v>
      </c>
      <c r="B246">
        <v>1</v>
      </c>
      <c r="E246" t="s">
        <v>406</v>
      </c>
      <c r="F246" t="s">
        <v>256</v>
      </c>
      <c r="G246" t="s">
        <v>257</v>
      </c>
      <c r="H246" t="s">
        <v>20</v>
      </c>
      <c r="I246">
        <v>10</v>
      </c>
      <c r="J246">
        <v>0</v>
      </c>
      <c r="K246">
        <v>10</v>
      </c>
      <c r="O246">
        <f t="shared" si="305"/>
        <v>1581.7</v>
      </c>
      <c r="P246">
        <f>ROUND(CQ246*I246,2)</f>
        <v>1581.7</v>
      </c>
      <c r="Q246">
        <f>ROUND(CR246*I246,2)</f>
        <v>0</v>
      </c>
      <c r="R246">
        <f>ROUND(CS246*I246,2)</f>
        <v>0</v>
      </c>
      <c r="S246">
        <f>ROUND(CT246*I246,2)</f>
        <v>0</v>
      </c>
      <c r="T246">
        <f t="shared" si="306"/>
        <v>0</v>
      </c>
      <c r="U246">
        <f>ROUND(CV246*I246,7)</f>
        <v>0</v>
      </c>
      <c r="V246">
        <f>ROUND(CW246*I246,7)</f>
        <v>0</v>
      </c>
      <c r="W246">
        <f t="shared" si="307"/>
        <v>0</v>
      </c>
      <c r="X246">
        <f t="shared" si="308"/>
        <v>0</v>
      </c>
      <c r="Y246">
        <f t="shared" si="309"/>
        <v>0</v>
      </c>
      <c r="AA246">
        <v>334399310</v>
      </c>
      <c r="AB246">
        <f t="shared" si="310"/>
        <v>127.56</v>
      </c>
      <c r="AC246">
        <f>ROUND((ES246),6)</f>
        <v>127.56</v>
      </c>
      <c r="AD246">
        <f>ROUND((((ET246)-(EU246))+AE246),6)</f>
        <v>0</v>
      </c>
      <c r="AE246">
        <f t="shared" si="343"/>
        <v>0</v>
      </c>
      <c r="AF246">
        <f t="shared" si="343"/>
        <v>0</v>
      </c>
      <c r="AG246">
        <f t="shared" si="311"/>
        <v>0</v>
      </c>
      <c r="AH246">
        <f t="shared" si="344"/>
        <v>0</v>
      </c>
      <c r="AI246">
        <f t="shared" si="344"/>
        <v>0</v>
      </c>
      <c r="AJ246">
        <f t="shared" si="312"/>
        <v>0</v>
      </c>
      <c r="AK246">
        <v>127.56</v>
      </c>
      <c r="AL246">
        <v>127.56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1.24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2</v>
      </c>
      <c r="BJ246" t="s">
        <v>258</v>
      </c>
      <c r="BM246">
        <v>500002</v>
      </c>
      <c r="BN246">
        <v>0</v>
      </c>
      <c r="BO246" t="s">
        <v>256</v>
      </c>
      <c r="BP246">
        <v>1</v>
      </c>
      <c r="BQ246">
        <v>12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313"/>
        <v>1581.7</v>
      </c>
      <c r="CQ246">
        <f>ROUND(AL246*BC246,2)</f>
        <v>158.16999999999999</v>
      </c>
      <c r="CR246">
        <f>ROUND(AM246*BB246,2)</f>
        <v>0</v>
      </c>
      <c r="CS246">
        <f>ROUND(AN246*BS246,2)</f>
        <v>0</v>
      </c>
      <c r="CT246">
        <f>ROUND(AO246*BA246,2)</f>
        <v>0</v>
      </c>
      <c r="CU246">
        <f t="shared" si="314"/>
        <v>0</v>
      </c>
      <c r="CV246">
        <f t="shared" si="345"/>
        <v>0</v>
      </c>
      <c r="CW246">
        <f t="shared" si="345"/>
        <v>0</v>
      </c>
      <c r="CX246">
        <f t="shared" si="315"/>
        <v>0</v>
      </c>
      <c r="CY246">
        <f>0</f>
        <v>0</v>
      </c>
      <c r="CZ246">
        <f>0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20</v>
      </c>
      <c r="DW246" t="s">
        <v>20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293259285</v>
      </c>
      <c r="EF246">
        <v>12</v>
      </c>
      <c r="EG246" t="s">
        <v>250</v>
      </c>
      <c r="EH246">
        <v>0</v>
      </c>
      <c r="EI246" t="s">
        <v>3</v>
      </c>
      <c r="EJ246">
        <v>2</v>
      </c>
      <c r="EK246">
        <v>500002</v>
      </c>
      <c r="EL246" t="s">
        <v>251</v>
      </c>
      <c r="EM246" t="s">
        <v>252</v>
      </c>
      <c r="EO246" t="s">
        <v>3</v>
      </c>
      <c r="EQ246">
        <v>131072</v>
      </c>
      <c r="ER246">
        <v>127.56</v>
      </c>
      <c r="ES246">
        <v>127.56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FQ246">
        <v>0</v>
      </c>
      <c r="FR246">
        <f t="shared" si="300"/>
        <v>0</v>
      </c>
      <c r="FS246">
        <v>0</v>
      </c>
      <c r="FX246">
        <v>0</v>
      </c>
      <c r="FY246">
        <v>0</v>
      </c>
      <c r="GA246" t="s">
        <v>3</v>
      </c>
      <c r="GD246">
        <v>1</v>
      </c>
      <c r="GF246">
        <v>-1786456576</v>
      </c>
      <c r="GG246">
        <v>2</v>
      </c>
      <c r="GH246">
        <v>1</v>
      </c>
      <c r="GI246">
        <v>2</v>
      </c>
      <c r="GJ246">
        <v>0</v>
      </c>
      <c r="GK246">
        <v>0</v>
      </c>
      <c r="GL246">
        <f t="shared" si="301"/>
        <v>0</v>
      </c>
      <c r="GM246">
        <f t="shared" si="316"/>
        <v>1581.7</v>
      </c>
      <c r="GN246">
        <f t="shared" si="302"/>
        <v>0</v>
      </c>
      <c r="GO246">
        <f t="shared" si="303"/>
        <v>1581.7</v>
      </c>
      <c r="GP246">
        <f t="shared" si="304"/>
        <v>0</v>
      </c>
      <c r="GR246">
        <v>0</v>
      </c>
      <c r="GS246">
        <v>3</v>
      </c>
      <c r="GT246">
        <v>0</v>
      </c>
      <c r="GU246" t="s">
        <v>3</v>
      </c>
      <c r="GV246">
        <f t="shared" si="317"/>
        <v>0</v>
      </c>
      <c r="GW246">
        <v>1</v>
      </c>
      <c r="GX246">
        <f t="shared" si="318"/>
        <v>0</v>
      </c>
      <c r="HA246">
        <v>0</v>
      </c>
      <c r="HB246">
        <v>0</v>
      </c>
      <c r="HC246">
        <f t="shared" si="319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8" spans="1:245" x14ac:dyDescent="0.2">
      <c r="A248" s="2">
        <v>51</v>
      </c>
      <c r="B248" s="2">
        <f>B93</f>
        <v>1</v>
      </c>
      <c r="C248" s="2">
        <f>A93</f>
        <v>4</v>
      </c>
      <c r="D248" s="2">
        <f>ROW(A93)</f>
        <v>93</v>
      </c>
      <c r="E248" s="2"/>
      <c r="F248" s="2" t="str">
        <f>IF(F93&lt;&gt;"",F93,"")</f>
        <v>Новый раздел</v>
      </c>
      <c r="G248" s="2" t="str">
        <f>IF(G93&lt;&gt;"",G93,"")</f>
        <v>Установка опор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346">ROUND(AB248,2)</f>
        <v>665281.01</v>
      </c>
      <c r="P248" s="2">
        <f t="shared" si="346"/>
        <v>538148.29</v>
      </c>
      <c r="Q248" s="2">
        <f t="shared" si="346"/>
        <v>55619.65</v>
      </c>
      <c r="R248" s="2">
        <f t="shared" si="346"/>
        <v>21571.67</v>
      </c>
      <c r="S248" s="2">
        <f t="shared" si="346"/>
        <v>49941.4</v>
      </c>
      <c r="T248" s="2">
        <f t="shared" si="346"/>
        <v>0</v>
      </c>
      <c r="U248" s="2">
        <f>AH248</f>
        <v>95.245999999999995</v>
      </c>
      <c r="V248" s="2">
        <f>AI248</f>
        <v>39.7164</v>
      </c>
      <c r="W248" s="2">
        <f>ROUND(AJ248,2)</f>
        <v>0</v>
      </c>
      <c r="X248" s="2">
        <f>ROUND(AK248,2)</f>
        <v>73220.17</v>
      </c>
      <c r="Y248" s="2">
        <f>ROUND(AL248,2)</f>
        <v>42250.400000000001</v>
      </c>
      <c r="Z248" s="2"/>
      <c r="AA248" s="2"/>
      <c r="AB248" s="2">
        <f>ROUND(SUMIF(AA97:AA246,"=334399310",O97:O246),2)</f>
        <v>665281.01</v>
      </c>
      <c r="AC248" s="2">
        <f>ROUND(SUMIF(AA97:AA246,"=334399310",P97:P246),2)</f>
        <v>538148.29</v>
      </c>
      <c r="AD248" s="2">
        <f>ROUND(SUMIF(AA97:AA246,"=334399310",Q97:Q246),2)</f>
        <v>55619.65</v>
      </c>
      <c r="AE248" s="2">
        <f>ROUND(SUMIF(AA97:AA246,"=334399310",R97:R246),2)</f>
        <v>21571.67</v>
      </c>
      <c r="AF248" s="2">
        <f>ROUND(SUMIF(AA97:AA246,"=334399310",S97:S246),2)</f>
        <v>49941.4</v>
      </c>
      <c r="AG248" s="2">
        <f>ROUND(SUMIF(AA97:AA246,"=334399310",T97:T246),2)</f>
        <v>0</v>
      </c>
      <c r="AH248" s="2">
        <f>SUMIF(AA97:AA246,"=334399310",U97:U246)</f>
        <v>95.245999999999995</v>
      </c>
      <c r="AI248" s="2">
        <f>SUMIF(AA97:AA246,"=334399310",V97:V246)</f>
        <v>39.7164</v>
      </c>
      <c r="AJ248" s="2">
        <f>ROUND(SUMIF(AA97:AA246,"=334399310",W97:W246),2)</f>
        <v>0</v>
      </c>
      <c r="AK248" s="2">
        <f>ROUND(SUMIF(AA97:AA246,"=334399310",X97:X246),2)</f>
        <v>73220.17</v>
      </c>
      <c r="AL248" s="2">
        <f>ROUND(SUMIF(AA97:AA246,"=334399310",Y97:Y246),2)</f>
        <v>42250.400000000001</v>
      </c>
      <c r="AM248" s="2"/>
      <c r="AN248" s="2"/>
      <c r="AO248" s="2">
        <f t="shared" ref="AO248:BD248" si="347">ROUND(BX248,2)</f>
        <v>0</v>
      </c>
      <c r="AP248" s="2">
        <f t="shared" si="347"/>
        <v>0</v>
      </c>
      <c r="AQ248" s="2">
        <f t="shared" si="347"/>
        <v>0</v>
      </c>
      <c r="AR248" s="2">
        <f t="shared" si="347"/>
        <v>787301.46</v>
      </c>
      <c r="AS248" s="2">
        <f t="shared" si="347"/>
        <v>749019.86</v>
      </c>
      <c r="AT248" s="2">
        <f t="shared" si="347"/>
        <v>38281.599999999999</v>
      </c>
      <c r="AU248" s="2">
        <f t="shared" si="347"/>
        <v>0</v>
      </c>
      <c r="AV248" s="2">
        <f t="shared" si="347"/>
        <v>538148.29</v>
      </c>
      <c r="AW248" s="2">
        <f t="shared" si="347"/>
        <v>538148.29</v>
      </c>
      <c r="AX248" s="2">
        <f t="shared" si="347"/>
        <v>0</v>
      </c>
      <c r="AY248" s="2">
        <f t="shared" si="347"/>
        <v>538148.29</v>
      </c>
      <c r="AZ248" s="2">
        <f t="shared" si="347"/>
        <v>0</v>
      </c>
      <c r="BA248" s="2">
        <f t="shared" si="347"/>
        <v>0</v>
      </c>
      <c r="BB248" s="2">
        <f t="shared" si="347"/>
        <v>0</v>
      </c>
      <c r="BC248" s="2">
        <f t="shared" si="347"/>
        <v>0</v>
      </c>
      <c r="BD248" s="2">
        <f t="shared" si="347"/>
        <v>6549.88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>
        <f>ROUND(SUMIF(AA97:AA246,"=334399310",FQ97:FQ246),2)</f>
        <v>0</v>
      </c>
      <c r="BY248" s="2">
        <f>ROUND(SUMIF(AA97:AA246,"=334399310",FR97:FR246),2)</f>
        <v>0</v>
      </c>
      <c r="BZ248" s="2">
        <f>ROUND(SUMIF(AA97:AA246,"=334399310",GL97:GL246),2)</f>
        <v>0</v>
      </c>
      <c r="CA248" s="2">
        <f>ROUND(SUMIF(AA97:AA246,"=334399310",GM97:GM246),2)</f>
        <v>787301.46</v>
      </c>
      <c r="CB248" s="2">
        <f>ROUND(SUMIF(AA97:AA246,"=334399310",GN97:GN246),2)</f>
        <v>749019.86</v>
      </c>
      <c r="CC248" s="2">
        <f>ROUND(SUMIF(AA97:AA246,"=334399310",GO97:GO246),2)</f>
        <v>38281.599999999999</v>
      </c>
      <c r="CD248" s="2">
        <f>ROUND(SUMIF(AA97:AA246,"=334399310",GP97:GP246),2)</f>
        <v>0</v>
      </c>
      <c r="CE248" s="2">
        <f>AC248-BX248</f>
        <v>538148.29</v>
      </c>
      <c r="CF248" s="2">
        <f>AC248-BY248</f>
        <v>538148.29</v>
      </c>
      <c r="CG248" s="2">
        <f>BX248-BZ248</f>
        <v>0</v>
      </c>
      <c r="CH248" s="2">
        <f>AC248-BX248-BY248+BZ248</f>
        <v>538148.29</v>
      </c>
      <c r="CI248" s="2">
        <f>BY248-BZ248</f>
        <v>0</v>
      </c>
      <c r="CJ248" s="2">
        <f>ROUND(SUMIF(AA97:AA246,"=334399310",GX97:GX246),2)</f>
        <v>0</v>
      </c>
      <c r="CK248" s="2">
        <f>ROUND(SUMIF(AA97:AA246,"=334399310",GY97:GY246),2)</f>
        <v>0</v>
      </c>
      <c r="CL248" s="2">
        <f>ROUND(SUMIF(AA97:AA246,"=334399310",GZ97:GZ246),2)</f>
        <v>0</v>
      </c>
      <c r="CM248" s="2">
        <f>ROUND(SUMIF(AA97:AA246,"=334399310",HD97:HD246),2)</f>
        <v>6549.88</v>
      </c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665281.01</v>
      </c>
      <c r="G250" s="4" t="s">
        <v>141</v>
      </c>
      <c r="H250" s="4" t="s">
        <v>142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671830.89000000013</v>
      </c>
      <c r="X250" s="4">
        <v>1</v>
      </c>
      <c r="Y250" s="4">
        <v>671830.89000000013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538148.29</v>
      </c>
      <c r="G251" s="4" t="s">
        <v>143</v>
      </c>
      <c r="H251" s="4" t="s">
        <v>144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538148.29</v>
      </c>
      <c r="X251" s="4">
        <v>1</v>
      </c>
      <c r="Y251" s="4">
        <v>538148.29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145</v>
      </c>
      <c r="H252" s="4" t="s">
        <v>146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538148.29</v>
      </c>
      <c r="G253" s="4" t="s">
        <v>147</v>
      </c>
      <c r="H253" s="4" t="s">
        <v>148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538148.29</v>
      </c>
      <c r="X253" s="4">
        <v>1</v>
      </c>
      <c r="Y253" s="4">
        <v>538148.29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538148.29</v>
      </c>
      <c r="G254" s="4" t="s">
        <v>149</v>
      </c>
      <c r="H254" s="4" t="s">
        <v>150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538148.29</v>
      </c>
      <c r="X254" s="4">
        <v>1</v>
      </c>
      <c r="Y254" s="4">
        <v>538148.29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151</v>
      </c>
      <c r="H255" s="4" t="s">
        <v>152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538148.29</v>
      </c>
      <c r="G256" s="4" t="s">
        <v>153</v>
      </c>
      <c r="H256" s="4" t="s">
        <v>154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538148.29</v>
      </c>
      <c r="X256" s="4">
        <v>1</v>
      </c>
      <c r="Y256" s="4">
        <v>538148.29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0</v>
      </c>
      <c r="G257" s="4" t="s">
        <v>155</v>
      </c>
      <c r="H257" s="4" t="s">
        <v>156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157</v>
      </c>
      <c r="H258" s="4" t="s">
        <v>158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0</v>
      </c>
      <c r="G259" s="4" t="s">
        <v>159</v>
      </c>
      <c r="H259" s="4" t="s">
        <v>160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55619.65</v>
      </c>
      <c r="G260" s="4" t="s">
        <v>161</v>
      </c>
      <c r="H260" s="4" t="s">
        <v>162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55619.650000000009</v>
      </c>
      <c r="X260" s="4">
        <v>1</v>
      </c>
      <c r="Y260" s="4">
        <v>55619.650000000009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163</v>
      </c>
      <c r="H261" s="4" t="s">
        <v>164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21571.67</v>
      </c>
      <c r="G262" s="4" t="s">
        <v>165</v>
      </c>
      <c r="H262" s="4" t="s">
        <v>166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21571.669999999995</v>
      </c>
      <c r="X262" s="4">
        <v>1</v>
      </c>
      <c r="Y262" s="4">
        <v>21571.669999999995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49941.4</v>
      </c>
      <c r="G263" s="4" t="s">
        <v>167</v>
      </c>
      <c r="H263" s="4" t="s">
        <v>168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49941.4</v>
      </c>
      <c r="X263" s="4">
        <v>1</v>
      </c>
      <c r="Y263" s="4">
        <v>49941.4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169</v>
      </c>
      <c r="H264" s="4" t="s">
        <v>170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749019.86</v>
      </c>
      <c r="G265" s="4" t="s">
        <v>171</v>
      </c>
      <c r="H265" s="4" t="s">
        <v>172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749019.86</v>
      </c>
      <c r="X265" s="4">
        <v>1</v>
      </c>
      <c r="Y265" s="4">
        <v>749019.86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38281.599999999999</v>
      </c>
      <c r="G266" s="4" t="s">
        <v>173</v>
      </c>
      <c r="H266" s="4" t="s">
        <v>174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38281.599999999999</v>
      </c>
      <c r="X266" s="4">
        <v>1</v>
      </c>
      <c r="Y266" s="4">
        <v>38281.599999999999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0</v>
      </c>
      <c r="G267" s="4" t="s">
        <v>175</v>
      </c>
      <c r="H267" s="4" t="s">
        <v>176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177</v>
      </c>
      <c r="H268" s="4" t="s">
        <v>178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179</v>
      </c>
      <c r="H269" s="4" t="s">
        <v>180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ROUND(Source!U248,O270)</f>
        <v>95.245999999999995</v>
      </c>
      <c r="G270" s="4" t="s">
        <v>181</v>
      </c>
      <c r="H270" s="4" t="s">
        <v>182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7</v>
      </c>
      <c r="P270" s="4"/>
      <c r="Q270" s="4"/>
      <c r="R270" s="4"/>
      <c r="S270" s="4"/>
      <c r="T270" s="4"/>
      <c r="U270" s="4"/>
      <c r="V270" s="4"/>
      <c r="W270" s="4">
        <v>95.245999999999995</v>
      </c>
      <c r="X270" s="4">
        <v>1</v>
      </c>
      <c r="Y270" s="4">
        <v>95.245999999999995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ROUND(Source!V248,O271)</f>
        <v>39.7164</v>
      </c>
      <c r="G271" s="4" t="s">
        <v>183</v>
      </c>
      <c r="H271" s="4" t="s">
        <v>184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7</v>
      </c>
      <c r="P271" s="4"/>
      <c r="Q271" s="4"/>
      <c r="R271" s="4"/>
      <c r="S271" s="4"/>
      <c r="T271" s="4"/>
      <c r="U271" s="4"/>
      <c r="V271" s="4"/>
      <c r="W271" s="4">
        <v>39.7164</v>
      </c>
      <c r="X271" s="4">
        <v>1</v>
      </c>
      <c r="Y271" s="4">
        <v>39.7164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185</v>
      </c>
      <c r="H272" s="4" t="s">
        <v>186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6549.88</v>
      </c>
      <c r="G273" s="4" t="s">
        <v>187</v>
      </c>
      <c r="H273" s="4" t="s">
        <v>188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6549.88</v>
      </c>
      <c r="X273" s="4">
        <v>1</v>
      </c>
      <c r="Y273" s="4">
        <v>6549.88</v>
      </c>
      <c r="Z273" s="4"/>
      <c r="AA273" s="4"/>
      <c r="AB273" s="4"/>
    </row>
    <row r="274" spans="1:245" x14ac:dyDescent="0.2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73220.17</v>
      </c>
      <c r="G274" s="4" t="s">
        <v>189</v>
      </c>
      <c r="H274" s="4" t="s">
        <v>190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73220.17</v>
      </c>
      <c r="X274" s="4">
        <v>1</v>
      </c>
      <c r="Y274" s="4">
        <v>73220.17</v>
      </c>
      <c r="Z274" s="4"/>
      <c r="AA274" s="4"/>
      <c r="AB274" s="4"/>
    </row>
    <row r="275" spans="1:245" x14ac:dyDescent="0.2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42250.400000000001</v>
      </c>
      <c r="G275" s="4" t="s">
        <v>191</v>
      </c>
      <c r="H275" s="4" t="s">
        <v>192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42250.400000000001</v>
      </c>
      <c r="X275" s="4">
        <v>1</v>
      </c>
      <c r="Y275" s="4">
        <v>42250.400000000001</v>
      </c>
      <c r="Z275" s="4"/>
      <c r="AA275" s="4"/>
      <c r="AB275" s="4"/>
    </row>
    <row r="276" spans="1:245" x14ac:dyDescent="0.2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787301.46</v>
      </c>
      <c r="G276" s="4" t="s">
        <v>193</v>
      </c>
      <c r="H276" s="4" t="s">
        <v>194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787301.4600000002</v>
      </c>
      <c r="X276" s="4">
        <v>1</v>
      </c>
      <c r="Y276" s="4">
        <v>787301.4600000002</v>
      </c>
      <c r="Z276" s="4"/>
      <c r="AA276" s="4"/>
      <c r="AB276" s="4"/>
    </row>
    <row r="278" spans="1:245" x14ac:dyDescent="0.2">
      <c r="A278" s="1">
        <v>4</v>
      </c>
      <c r="B278" s="1">
        <v>1</v>
      </c>
      <c r="C278" s="1"/>
      <c r="D278" s="1">
        <f>ROW(A339)</f>
        <v>339</v>
      </c>
      <c r="E278" s="1"/>
      <c r="F278" s="1" t="s">
        <v>15</v>
      </c>
      <c r="G278" s="1" t="s">
        <v>49</v>
      </c>
      <c r="H278" s="1" t="s">
        <v>3</v>
      </c>
      <c r="I278" s="1">
        <v>0</v>
      </c>
      <c r="J278" s="1"/>
      <c r="K278" s="1">
        <v>0</v>
      </c>
      <c r="L278" s="1"/>
      <c r="M278" s="1" t="s">
        <v>3</v>
      </c>
      <c r="N278" s="1"/>
      <c r="O278" s="1"/>
      <c r="P278" s="1"/>
      <c r="Q278" s="1"/>
      <c r="R278" s="1"/>
      <c r="S278" s="1">
        <v>0</v>
      </c>
      <c r="T278" s="1"/>
      <c r="U278" s="1" t="s">
        <v>3</v>
      </c>
      <c r="V278" s="1">
        <v>0</v>
      </c>
      <c r="W278" s="1"/>
      <c r="X278" s="1"/>
      <c r="Y278" s="1"/>
      <c r="Z278" s="1"/>
      <c r="AA278" s="1"/>
      <c r="AB278" s="1" t="s">
        <v>3</v>
      </c>
      <c r="AC278" s="1" t="s">
        <v>3</v>
      </c>
      <c r="AD278" s="1" t="s">
        <v>3</v>
      </c>
      <c r="AE278" s="1" t="s">
        <v>3</v>
      </c>
      <c r="AF278" s="1" t="s">
        <v>3</v>
      </c>
      <c r="AG278" s="1" t="s">
        <v>3</v>
      </c>
      <c r="AH278" s="1"/>
      <c r="AI278" s="1"/>
      <c r="AJ278" s="1"/>
      <c r="AK278" s="1"/>
      <c r="AL278" s="1"/>
      <c r="AM278" s="1"/>
      <c r="AN278" s="1"/>
      <c r="AO278" s="1"/>
      <c r="AP278" s="1" t="s">
        <v>3</v>
      </c>
      <c r="AQ278" s="1" t="s">
        <v>3</v>
      </c>
      <c r="AR278" s="1" t="s">
        <v>3</v>
      </c>
      <c r="AS278" s="1"/>
      <c r="AT278" s="1"/>
      <c r="AU278" s="1"/>
      <c r="AV278" s="1"/>
      <c r="AW278" s="1"/>
      <c r="AX278" s="1"/>
      <c r="AY278" s="1"/>
      <c r="AZ278" s="1" t="s">
        <v>3</v>
      </c>
      <c r="BA278" s="1"/>
      <c r="BB278" s="1" t="s">
        <v>3</v>
      </c>
      <c r="BC278" s="1" t="s">
        <v>3</v>
      </c>
      <c r="BD278" s="1" t="s">
        <v>3</v>
      </c>
      <c r="BE278" s="1" t="s">
        <v>3</v>
      </c>
      <c r="BF278" s="1" t="s">
        <v>3</v>
      </c>
      <c r="BG278" s="1" t="s">
        <v>3</v>
      </c>
      <c r="BH278" s="1" t="s">
        <v>3</v>
      </c>
      <c r="BI278" s="1" t="s">
        <v>3</v>
      </c>
      <c r="BJ278" s="1" t="s">
        <v>3</v>
      </c>
      <c r="BK278" s="1" t="s">
        <v>3</v>
      </c>
      <c r="BL278" s="1" t="s">
        <v>3</v>
      </c>
      <c r="BM278" s="1" t="s">
        <v>3</v>
      </c>
      <c r="BN278" s="1" t="s">
        <v>3</v>
      </c>
      <c r="BO278" s="1" t="s">
        <v>3</v>
      </c>
      <c r="BP278" s="1" t="s">
        <v>3</v>
      </c>
      <c r="BQ278" s="1"/>
      <c r="BR278" s="1"/>
      <c r="BS278" s="1"/>
      <c r="BT278" s="1"/>
      <c r="BU278" s="1"/>
      <c r="BV278" s="1"/>
      <c r="BW278" s="1"/>
      <c r="BX278" s="1">
        <v>0</v>
      </c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>
        <v>0</v>
      </c>
    </row>
    <row r="280" spans="1:245" x14ac:dyDescent="0.2">
      <c r="A280" s="2">
        <v>52</v>
      </c>
      <c r="B280" s="2">
        <f t="shared" ref="B280:G280" si="348">B339</f>
        <v>1</v>
      </c>
      <c r="C280" s="2">
        <f t="shared" si="348"/>
        <v>4</v>
      </c>
      <c r="D280" s="2">
        <f t="shared" si="348"/>
        <v>278</v>
      </c>
      <c r="E280" s="2">
        <f t="shared" si="348"/>
        <v>0</v>
      </c>
      <c r="F280" s="2" t="str">
        <f t="shared" si="348"/>
        <v>Новый раздел</v>
      </c>
      <c r="G280" s="2" t="str">
        <f t="shared" si="348"/>
        <v>Монтажные работы</v>
      </c>
      <c r="H280" s="2"/>
      <c r="I280" s="2"/>
      <c r="J280" s="2"/>
      <c r="K280" s="2"/>
      <c r="L280" s="2"/>
      <c r="M280" s="2"/>
      <c r="N280" s="2"/>
      <c r="O280" s="2">
        <f t="shared" ref="O280:AT280" si="349">O339</f>
        <v>1250750.9099999999</v>
      </c>
      <c r="P280" s="2">
        <f t="shared" si="349"/>
        <v>961014.64</v>
      </c>
      <c r="Q280" s="2">
        <f t="shared" si="349"/>
        <v>47079.86</v>
      </c>
      <c r="R280" s="2">
        <f t="shared" si="349"/>
        <v>49345.42</v>
      </c>
      <c r="S280" s="2">
        <f t="shared" si="349"/>
        <v>193310.99</v>
      </c>
      <c r="T280" s="2">
        <f t="shared" si="349"/>
        <v>0</v>
      </c>
      <c r="U280" s="2">
        <f t="shared" si="349"/>
        <v>416.217444</v>
      </c>
      <c r="V280" s="2">
        <f t="shared" si="349"/>
        <v>102.35471</v>
      </c>
      <c r="W280" s="2">
        <f t="shared" si="349"/>
        <v>0</v>
      </c>
      <c r="X280" s="2">
        <f t="shared" si="349"/>
        <v>249936.1</v>
      </c>
      <c r="Y280" s="2">
        <f t="shared" si="349"/>
        <v>140425.49</v>
      </c>
      <c r="Z280" s="2">
        <f t="shared" si="349"/>
        <v>0</v>
      </c>
      <c r="AA280" s="2">
        <f t="shared" si="349"/>
        <v>0</v>
      </c>
      <c r="AB280" s="2">
        <f t="shared" si="349"/>
        <v>1250750.9099999999</v>
      </c>
      <c r="AC280" s="2">
        <f t="shared" si="349"/>
        <v>961014.64</v>
      </c>
      <c r="AD280" s="2">
        <f t="shared" si="349"/>
        <v>47079.86</v>
      </c>
      <c r="AE280" s="2">
        <f t="shared" si="349"/>
        <v>49345.42</v>
      </c>
      <c r="AF280" s="2">
        <f t="shared" si="349"/>
        <v>193310.99</v>
      </c>
      <c r="AG280" s="2">
        <f t="shared" si="349"/>
        <v>0</v>
      </c>
      <c r="AH280" s="2">
        <f t="shared" si="349"/>
        <v>416.217444</v>
      </c>
      <c r="AI280" s="2">
        <f t="shared" si="349"/>
        <v>102.35471</v>
      </c>
      <c r="AJ280" s="2">
        <f t="shared" si="349"/>
        <v>0</v>
      </c>
      <c r="AK280" s="2">
        <f t="shared" si="349"/>
        <v>249936.1</v>
      </c>
      <c r="AL280" s="2">
        <f t="shared" si="349"/>
        <v>140425.49</v>
      </c>
      <c r="AM280" s="2">
        <f t="shared" si="349"/>
        <v>0</v>
      </c>
      <c r="AN280" s="2">
        <f t="shared" si="349"/>
        <v>0</v>
      </c>
      <c r="AO280" s="2">
        <f t="shared" si="349"/>
        <v>0</v>
      </c>
      <c r="AP280" s="2">
        <f t="shared" si="349"/>
        <v>0</v>
      </c>
      <c r="AQ280" s="2">
        <f t="shared" si="349"/>
        <v>0</v>
      </c>
      <c r="AR280" s="2">
        <f t="shared" si="349"/>
        <v>1641915.92</v>
      </c>
      <c r="AS280" s="2">
        <f t="shared" si="349"/>
        <v>1640017.88</v>
      </c>
      <c r="AT280" s="2">
        <f t="shared" si="349"/>
        <v>1898.04</v>
      </c>
      <c r="AU280" s="2">
        <f t="shared" ref="AU280:BZ280" si="350">AU339</f>
        <v>0</v>
      </c>
      <c r="AV280" s="2">
        <f t="shared" si="350"/>
        <v>961014.64</v>
      </c>
      <c r="AW280" s="2">
        <f t="shared" si="350"/>
        <v>961014.64</v>
      </c>
      <c r="AX280" s="2">
        <f t="shared" si="350"/>
        <v>0</v>
      </c>
      <c r="AY280" s="2">
        <f t="shared" si="350"/>
        <v>961014.64</v>
      </c>
      <c r="AZ280" s="2">
        <f t="shared" si="350"/>
        <v>0</v>
      </c>
      <c r="BA280" s="2">
        <f t="shared" si="350"/>
        <v>0</v>
      </c>
      <c r="BB280" s="2">
        <f t="shared" si="350"/>
        <v>0</v>
      </c>
      <c r="BC280" s="2">
        <f t="shared" si="350"/>
        <v>0</v>
      </c>
      <c r="BD280" s="2">
        <f t="shared" si="350"/>
        <v>803.42</v>
      </c>
      <c r="BE280" s="2">
        <f t="shared" si="350"/>
        <v>0</v>
      </c>
      <c r="BF280" s="2">
        <f t="shared" si="350"/>
        <v>0</v>
      </c>
      <c r="BG280" s="2">
        <f t="shared" si="350"/>
        <v>0</v>
      </c>
      <c r="BH280" s="2">
        <f t="shared" si="350"/>
        <v>0</v>
      </c>
      <c r="BI280" s="2">
        <f t="shared" si="350"/>
        <v>0</v>
      </c>
      <c r="BJ280" s="2">
        <f t="shared" si="350"/>
        <v>0</v>
      </c>
      <c r="BK280" s="2">
        <f t="shared" si="350"/>
        <v>0</v>
      </c>
      <c r="BL280" s="2">
        <f t="shared" si="350"/>
        <v>0</v>
      </c>
      <c r="BM280" s="2">
        <f t="shared" si="350"/>
        <v>0</v>
      </c>
      <c r="BN280" s="2">
        <f t="shared" si="350"/>
        <v>0</v>
      </c>
      <c r="BO280" s="2">
        <f t="shared" si="350"/>
        <v>0</v>
      </c>
      <c r="BP280" s="2">
        <f t="shared" si="350"/>
        <v>0</v>
      </c>
      <c r="BQ280" s="2">
        <f t="shared" si="350"/>
        <v>0</v>
      </c>
      <c r="BR280" s="2">
        <f t="shared" si="350"/>
        <v>0</v>
      </c>
      <c r="BS280" s="2">
        <f t="shared" si="350"/>
        <v>0</v>
      </c>
      <c r="BT280" s="2">
        <f t="shared" si="350"/>
        <v>0</v>
      </c>
      <c r="BU280" s="2">
        <f t="shared" si="350"/>
        <v>0</v>
      </c>
      <c r="BV280" s="2">
        <f t="shared" si="350"/>
        <v>0</v>
      </c>
      <c r="BW280" s="2">
        <f t="shared" si="350"/>
        <v>0</v>
      </c>
      <c r="BX280" s="2">
        <f t="shared" si="350"/>
        <v>0</v>
      </c>
      <c r="BY280" s="2">
        <f t="shared" si="350"/>
        <v>0</v>
      </c>
      <c r="BZ280" s="2">
        <f t="shared" si="350"/>
        <v>0</v>
      </c>
      <c r="CA280" s="2">
        <f t="shared" ref="CA280:DF280" si="351">CA339</f>
        <v>1641915.92</v>
      </c>
      <c r="CB280" s="2">
        <f t="shared" si="351"/>
        <v>1640017.88</v>
      </c>
      <c r="CC280" s="2">
        <f t="shared" si="351"/>
        <v>1898.04</v>
      </c>
      <c r="CD280" s="2">
        <f t="shared" si="351"/>
        <v>0</v>
      </c>
      <c r="CE280" s="2">
        <f t="shared" si="351"/>
        <v>961014.64</v>
      </c>
      <c r="CF280" s="2">
        <f t="shared" si="351"/>
        <v>961014.64</v>
      </c>
      <c r="CG280" s="2">
        <f t="shared" si="351"/>
        <v>0</v>
      </c>
      <c r="CH280" s="2">
        <f t="shared" si="351"/>
        <v>961014.64</v>
      </c>
      <c r="CI280" s="2">
        <f t="shared" si="351"/>
        <v>0</v>
      </c>
      <c r="CJ280" s="2">
        <f t="shared" si="351"/>
        <v>0</v>
      </c>
      <c r="CK280" s="2">
        <f t="shared" si="351"/>
        <v>0</v>
      </c>
      <c r="CL280" s="2">
        <f t="shared" si="351"/>
        <v>0</v>
      </c>
      <c r="CM280" s="2">
        <f t="shared" si="351"/>
        <v>803.42</v>
      </c>
      <c r="CN280" s="2">
        <f t="shared" si="351"/>
        <v>0</v>
      </c>
      <c r="CO280" s="2">
        <f t="shared" si="351"/>
        <v>0</v>
      </c>
      <c r="CP280" s="2">
        <f t="shared" si="351"/>
        <v>0</v>
      </c>
      <c r="CQ280" s="2">
        <f t="shared" si="351"/>
        <v>0</v>
      </c>
      <c r="CR280" s="2">
        <f t="shared" si="351"/>
        <v>0</v>
      </c>
      <c r="CS280" s="2">
        <f t="shared" si="351"/>
        <v>0</v>
      </c>
      <c r="CT280" s="2">
        <f t="shared" si="351"/>
        <v>0</v>
      </c>
      <c r="CU280" s="2">
        <f t="shared" si="351"/>
        <v>0</v>
      </c>
      <c r="CV280" s="2">
        <f t="shared" si="351"/>
        <v>0</v>
      </c>
      <c r="CW280" s="2">
        <f t="shared" si="351"/>
        <v>0</v>
      </c>
      <c r="CX280" s="2">
        <f t="shared" si="351"/>
        <v>0</v>
      </c>
      <c r="CY280" s="2">
        <f t="shared" si="351"/>
        <v>0</v>
      </c>
      <c r="CZ280" s="2">
        <f t="shared" si="351"/>
        <v>0</v>
      </c>
      <c r="DA280" s="2">
        <f t="shared" si="351"/>
        <v>0</v>
      </c>
      <c r="DB280" s="2">
        <f t="shared" si="351"/>
        <v>0</v>
      </c>
      <c r="DC280" s="2">
        <f t="shared" si="351"/>
        <v>0</v>
      </c>
      <c r="DD280" s="2">
        <f t="shared" si="351"/>
        <v>0</v>
      </c>
      <c r="DE280" s="2">
        <f t="shared" si="351"/>
        <v>0</v>
      </c>
      <c r="DF280" s="2">
        <f t="shared" si="351"/>
        <v>0</v>
      </c>
      <c r="DG280" s="3">
        <f t="shared" ref="DG280:EL280" si="352">DG339</f>
        <v>0</v>
      </c>
      <c r="DH280" s="3">
        <f t="shared" si="352"/>
        <v>0</v>
      </c>
      <c r="DI280" s="3">
        <f t="shared" si="352"/>
        <v>0</v>
      </c>
      <c r="DJ280" s="3">
        <f t="shared" si="352"/>
        <v>0</v>
      </c>
      <c r="DK280" s="3">
        <f t="shared" si="352"/>
        <v>0</v>
      </c>
      <c r="DL280" s="3">
        <f t="shared" si="352"/>
        <v>0</v>
      </c>
      <c r="DM280" s="3">
        <f t="shared" si="352"/>
        <v>0</v>
      </c>
      <c r="DN280" s="3">
        <f t="shared" si="352"/>
        <v>0</v>
      </c>
      <c r="DO280" s="3">
        <f t="shared" si="352"/>
        <v>0</v>
      </c>
      <c r="DP280" s="3">
        <f t="shared" si="352"/>
        <v>0</v>
      </c>
      <c r="DQ280" s="3">
        <f t="shared" si="352"/>
        <v>0</v>
      </c>
      <c r="DR280" s="3">
        <f t="shared" si="352"/>
        <v>0</v>
      </c>
      <c r="DS280" s="3">
        <f t="shared" si="352"/>
        <v>0</v>
      </c>
      <c r="DT280" s="3">
        <f t="shared" si="352"/>
        <v>0</v>
      </c>
      <c r="DU280" s="3">
        <f t="shared" si="352"/>
        <v>0</v>
      </c>
      <c r="DV280" s="3">
        <f t="shared" si="352"/>
        <v>0</v>
      </c>
      <c r="DW280" s="3">
        <f t="shared" si="352"/>
        <v>0</v>
      </c>
      <c r="DX280" s="3">
        <f t="shared" si="352"/>
        <v>0</v>
      </c>
      <c r="DY280" s="3">
        <f t="shared" si="352"/>
        <v>0</v>
      </c>
      <c r="DZ280" s="3">
        <f t="shared" si="352"/>
        <v>0</v>
      </c>
      <c r="EA280" s="3">
        <f t="shared" si="352"/>
        <v>0</v>
      </c>
      <c r="EB280" s="3">
        <f t="shared" si="352"/>
        <v>0</v>
      </c>
      <c r="EC280" s="3">
        <f t="shared" si="352"/>
        <v>0</v>
      </c>
      <c r="ED280" s="3">
        <f t="shared" si="352"/>
        <v>0</v>
      </c>
      <c r="EE280" s="3">
        <f t="shared" si="352"/>
        <v>0</v>
      </c>
      <c r="EF280" s="3">
        <f t="shared" si="352"/>
        <v>0</v>
      </c>
      <c r="EG280" s="3">
        <f t="shared" si="352"/>
        <v>0</v>
      </c>
      <c r="EH280" s="3">
        <f t="shared" si="352"/>
        <v>0</v>
      </c>
      <c r="EI280" s="3">
        <f t="shared" si="352"/>
        <v>0</v>
      </c>
      <c r="EJ280" s="3">
        <f t="shared" si="352"/>
        <v>0</v>
      </c>
      <c r="EK280" s="3">
        <f t="shared" si="352"/>
        <v>0</v>
      </c>
      <c r="EL280" s="3">
        <f t="shared" si="352"/>
        <v>0</v>
      </c>
      <c r="EM280" s="3">
        <f t="shared" ref="EM280:FR280" si="353">EM339</f>
        <v>0</v>
      </c>
      <c r="EN280" s="3">
        <f t="shared" si="353"/>
        <v>0</v>
      </c>
      <c r="EO280" s="3">
        <f t="shared" si="353"/>
        <v>0</v>
      </c>
      <c r="EP280" s="3">
        <f t="shared" si="353"/>
        <v>0</v>
      </c>
      <c r="EQ280" s="3">
        <f t="shared" si="353"/>
        <v>0</v>
      </c>
      <c r="ER280" s="3">
        <f t="shared" si="353"/>
        <v>0</v>
      </c>
      <c r="ES280" s="3">
        <f t="shared" si="353"/>
        <v>0</v>
      </c>
      <c r="ET280" s="3">
        <f t="shared" si="353"/>
        <v>0</v>
      </c>
      <c r="EU280" s="3">
        <f t="shared" si="353"/>
        <v>0</v>
      </c>
      <c r="EV280" s="3">
        <f t="shared" si="353"/>
        <v>0</v>
      </c>
      <c r="EW280" s="3">
        <f t="shared" si="353"/>
        <v>0</v>
      </c>
      <c r="EX280" s="3">
        <f t="shared" si="353"/>
        <v>0</v>
      </c>
      <c r="EY280" s="3">
        <f t="shared" si="353"/>
        <v>0</v>
      </c>
      <c r="EZ280" s="3">
        <f t="shared" si="353"/>
        <v>0</v>
      </c>
      <c r="FA280" s="3">
        <f t="shared" si="353"/>
        <v>0</v>
      </c>
      <c r="FB280" s="3">
        <f t="shared" si="353"/>
        <v>0</v>
      </c>
      <c r="FC280" s="3">
        <f t="shared" si="353"/>
        <v>0</v>
      </c>
      <c r="FD280" s="3">
        <f t="shared" si="353"/>
        <v>0</v>
      </c>
      <c r="FE280" s="3">
        <f t="shared" si="353"/>
        <v>0</v>
      </c>
      <c r="FF280" s="3">
        <f t="shared" si="353"/>
        <v>0</v>
      </c>
      <c r="FG280" s="3">
        <f t="shared" si="353"/>
        <v>0</v>
      </c>
      <c r="FH280" s="3">
        <f t="shared" si="353"/>
        <v>0</v>
      </c>
      <c r="FI280" s="3">
        <f t="shared" si="353"/>
        <v>0</v>
      </c>
      <c r="FJ280" s="3">
        <f t="shared" si="353"/>
        <v>0</v>
      </c>
      <c r="FK280" s="3">
        <f t="shared" si="353"/>
        <v>0</v>
      </c>
      <c r="FL280" s="3">
        <f t="shared" si="353"/>
        <v>0</v>
      </c>
      <c r="FM280" s="3">
        <f t="shared" si="353"/>
        <v>0</v>
      </c>
      <c r="FN280" s="3">
        <f t="shared" si="353"/>
        <v>0</v>
      </c>
      <c r="FO280" s="3">
        <f t="shared" si="353"/>
        <v>0</v>
      </c>
      <c r="FP280" s="3">
        <f t="shared" si="353"/>
        <v>0</v>
      </c>
      <c r="FQ280" s="3">
        <f t="shared" si="353"/>
        <v>0</v>
      </c>
      <c r="FR280" s="3">
        <f t="shared" si="353"/>
        <v>0</v>
      </c>
      <c r="FS280" s="3">
        <f t="shared" ref="FS280:GX280" si="354">FS339</f>
        <v>0</v>
      </c>
      <c r="FT280" s="3">
        <f t="shared" si="354"/>
        <v>0</v>
      </c>
      <c r="FU280" s="3">
        <f t="shared" si="354"/>
        <v>0</v>
      </c>
      <c r="FV280" s="3">
        <f t="shared" si="354"/>
        <v>0</v>
      </c>
      <c r="FW280" s="3">
        <f t="shared" si="354"/>
        <v>0</v>
      </c>
      <c r="FX280" s="3">
        <f t="shared" si="354"/>
        <v>0</v>
      </c>
      <c r="FY280" s="3">
        <f t="shared" si="354"/>
        <v>0</v>
      </c>
      <c r="FZ280" s="3">
        <f t="shared" si="354"/>
        <v>0</v>
      </c>
      <c r="GA280" s="3">
        <f t="shared" si="354"/>
        <v>0</v>
      </c>
      <c r="GB280" s="3">
        <f t="shared" si="354"/>
        <v>0</v>
      </c>
      <c r="GC280" s="3">
        <f t="shared" si="354"/>
        <v>0</v>
      </c>
      <c r="GD280" s="3">
        <f t="shared" si="354"/>
        <v>0</v>
      </c>
      <c r="GE280" s="3">
        <f t="shared" si="354"/>
        <v>0</v>
      </c>
      <c r="GF280" s="3">
        <f t="shared" si="354"/>
        <v>0</v>
      </c>
      <c r="GG280" s="3">
        <f t="shared" si="354"/>
        <v>0</v>
      </c>
      <c r="GH280" s="3">
        <f t="shared" si="354"/>
        <v>0</v>
      </c>
      <c r="GI280" s="3">
        <f t="shared" si="354"/>
        <v>0</v>
      </c>
      <c r="GJ280" s="3">
        <f t="shared" si="354"/>
        <v>0</v>
      </c>
      <c r="GK280" s="3">
        <f t="shared" si="354"/>
        <v>0</v>
      </c>
      <c r="GL280" s="3">
        <f t="shared" si="354"/>
        <v>0</v>
      </c>
      <c r="GM280" s="3">
        <f t="shared" si="354"/>
        <v>0</v>
      </c>
      <c r="GN280" s="3">
        <f t="shared" si="354"/>
        <v>0</v>
      </c>
      <c r="GO280" s="3">
        <f t="shared" si="354"/>
        <v>0</v>
      </c>
      <c r="GP280" s="3">
        <f t="shared" si="354"/>
        <v>0</v>
      </c>
      <c r="GQ280" s="3">
        <f t="shared" si="354"/>
        <v>0</v>
      </c>
      <c r="GR280" s="3">
        <f t="shared" si="354"/>
        <v>0</v>
      </c>
      <c r="GS280" s="3">
        <f t="shared" si="354"/>
        <v>0</v>
      </c>
      <c r="GT280" s="3">
        <f t="shared" si="354"/>
        <v>0</v>
      </c>
      <c r="GU280" s="3">
        <f t="shared" si="354"/>
        <v>0</v>
      </c>
      <c r="GV280" s="3">
        <f t="shared" si="354"/>
        <v>0</v>
      </c>
      <c r="GW280" s="3">
        <f t="shared" si="354"/>
        <v>0</v>
      </c>
      <c r="GX280" s="3">
        <f t="shared" si="354"/>
        <v>0</v>
      </c>
    </row>
    <row r="282" spans="1:245" x14ac:dyDescent="0.2">
      <c r="A282">
        <v>17</v>
      </c>
      <c r="B282">
        <v>1</v>
      </c>
      <c r="C282">
        <f>ROW(SmtRes!A286)</f>
        <v>286</v>
      </c>
      <c r="D282">
        <f>ROW(EtalonRes!A367)</f>
        <v>367</v>
      </c>
      <c r="E282" t="s">
        <v>407</v>
      </c>
      <c r="F282" t="s">
        <v>408</v>
      </c>
      <c r="G282" t="s">
        <v>409</v>
      </c>
      <c r="H282" t="s">
        <v>410</v>
      </c>
      <c r="I282">
        <v>0.39200000000000002</v>
      </c>
      <c r="J282">
        <v>0</v>
      </c>
      <c r="K282">
        <v>0.39200000000000002</v>
      </c>
      <c r="O282">
        <f t="shared" ref="O282:O313" si="355">ROUND(CP282,2)</f>
        <v>26577.38</v>
      </c>
      <c r="P282">
        <f>SUMIF(SmtRes!AQ274:'SmtRes'!AQ286,"=1",SmtRes!DF274:'SmtRes'!DF286)</f>
        <v>0</v>
      </c>
      <c r="Q282">
        <f>SUMIF(SmtRes!AQ274:'SmtRes'!AQ286,"=1",SmtRes!DG274:'SmtRes'!DG286)</f>
        <v>4805.7699999999995</v>
      </c>
      <c r="R282">
        <f>SUMIF(SmtRes!AQ274:'SmtRes'!AQ286,"=1",SmtRes!DH274:'SmtRes'!DH286)</f>
        <v>5260.2900000000009</v>
      </c>
      <c r="S282">
        <f>SUMIF(SmtRes!AQ274:'SmtRes'!AQ286,"=1",SmtRes!DI274:'SmtRes'!DI286)</f>
        <v>16511.32</v>
      </c>
      <c r="T282">
        <f t="shared" ref="T282:T313" si="356">ROUND(CU282*I282,2)</f>
        <v>0</v>
      </c>
      <c r="U282">
        <f>SUMIF(SmtRes!AQ274:'SmtRes'!AQ286,"=1",SmtRes!CV274:'SmtRes'!CV286)</f>
        <v>35.288623999999999</v>
      </c>
      <c r="V282">
        <f>SUMIF(SmtRes!AQ274:'SmtRes'!AQ286,"=1",SmtRes!CW274:'SmtRes'!CW286)</f>
        <v>10.897599999999999</v>
      </c>
      <c r="W282">
        <f t="shared" ref="W282:W313" si="357">ROUND(CX282*I282,2)</f>
        <v>0</v>
      </c>
      <c r="X282">
        <f t="shared" ref="X282:X313" si="358">ROUND(CY282,2)</f>
        <v>22424.76</v>
      </c>
      <c r="Y282">
        <f t="shared" ref="Y282:Y313" si="359">ROUND(CZ282,2)</f>
        <v>11103.52</v>
      </c>
      <c r="AA282">
        <v>334399310</v>
      </c>
      <c r="AB282">
        <f t="shared" ref="AB282:AB313" si="360">ROUND((AC282+AD282+AF282),6)</f>
        <v>52275.327545</v>
      </c>
      <c r="AC282">
        <f>ROUND((0),6)</f>
        <v>0</v>
      </c>
      <c r="AD282">
        <f>ROUND((((SUM(SmtRes!BR274:'SmtRes'!BR286))-(SUM(SmtRes!BS274:'SmtRes'!BS286)))+AE282),6)</f>
        <v>10154.6245</v>
      </c>
      <c r="AE282">
        <f>ROUND((SUM(SmtRes!BS274:'SmtRes'!BS286)),6)</f>
        <v>13419.108</v>
      </c>
      <c r="AF282">
        <f>ROUND((SUM(SmtRes!BT274:'SmtRes'!BT286)),6)</f>
        <v>42120.703045000002</v>
      </c>
      <c r="AG282">
        <f t="shared" ref="AG282:AG313" si="361">ROUND((AP282),6)</f>
        <v>0</v>
      </c>
      <c r="AH282">
        <f>(SUM(SmtRes!BU274:'SmtRes'!BU286))</f>
        <v>90.021999999999991</v>
      </c>
      <c r="AI282">
        <f>(SUM(SmtRes!BV274:'SmtRes'!BV286))</f>
        <v>27.8</v>
      </c>
      <c r="AJ282">
        <f t="shared" ref="AJ282:AJ313" si="362">(AS282)</f>
        <v>0</v>
      </c>
      <c r="AK282">
        <v>55485.684300000008</v>
      </c>
      <c r="AL282">
        <v>0</v>
      </c>
      <c r="AM282">
        <v>8123.6995999999999</v>
      </c>
      <c r="AN282">
        <v>10735.286400000001</v>
      </c>
      <c r="AO282">
        <v>36626.698300000004</v>
      </c>
      <c r="AP282">
        <v>0</v>
      </c>
      <c r="AQ282">
        <v>78.279999999999987</v>
      </c>
      <c r="AR282">
        <v>22.24</v>
      </c>
      <c r="AS282">
        <v>0</v>
      </c>
      <c r="AT282">
        <v>103</v>
      </c>
      <c r="AU282">
        <v>51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411</v>
      </c>
      <c r="BM282">
        <v>33001</v>
      </c>
      <c r="BN282">
        <v>0</v>
      </c>
      <c r="BO282" t="s">
        <v>3</v>
      </c>
      <c r="BP282">
        <v>0</v>
      </c>
      <c r="BQ282">
        <v>2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103</v>
      </c>
      <c r="CA282">
        <v>60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868</v>
      </c>
      <c r="CO282">
        <v>0</v>
      </c>
      <c r="CP282">
        <f t="shared" ref="CP282:CP313" si="363">(P282+Q282+S282+R282)</f>
        <v>26577.38</v>
      </c>
      <c r="CQ282">
        <f>SUMIF(SmtRes!AQ274:'SmtRes'!AQ286,"=1",SmtRes!AA274:'SmtRes'!AA286)</f>
        <v>0</v>
      </c>
      <c r="CR282">
        <f>SUMIF(SmtRes!AQ274:'SmtRes'!AQ286,"=1",SmtRes!AB274:'SmtRes'!AB286)</f>
        <v>2629.4300000000003</v>
      </c>
      <c r="CS282">
        <f>SUMIF(SmtRes!AQ274:'SmtRes'!AQ286,"=1",SmtRes!AC274:'SmtRes'!AC286)</f>
        <v>2076</v>
      </c>
      <c r="CT282">
        <f>SUMIF(SmtRes!AQ274:'SmtRes'!AQ286,"=1",SmtRes!AD274:'SmtRes'!AD286)</f>
        <v>1840.5700000000002</v>
      </c>
      <c r="CU282">
        <f t="shared" ref="CU282:CU313" si="364">AG282</f>
        <v>0</v>
      </c>
      <c r="CV282">
        <f>SUMIF(SmtRes!AQ274:'SmtRes'!AQ286,"=1",SmtRes!BU274:'SmtRes'!BU286)</f>
        <v>90.021999999999991</v>
      </c>
      <c r="CW282">
        <f>SUMIF(SmtRes!AQ274:'SmtRes'!AQ286,"=1",SmtRes!BV274:'SmtRes'!BV286)</f>
        <v>27.8</v>
      </c>
      <c r="CX282">
        <f t="shared" ref="CX282:CX313" si="365">AJ282</f>
        <v>0</v>
      </c>
      <c r="CY282">
        <f>(((S282+R282)*AT282)/100)</f>
        <v>22424.758300000001</v>
      </c>
      <c r="CZ282">
        <f>(((S282+R282)*AU282)/100)</f>
        <v>11103.521100000002</v>
      </c>
      <c r="DB282">
        <v>1</v>
      </c>
      <c r="DC282" t="s">
        <v>3</v>
      </c>
      <c r="DD282" t="s">
        <v>3</v>
      </c>
      <c r="DE282" t="s">
        <v>412</v>
      </c>
      <c r="DF282" t="s">
        <v>412</v>
      </c>
      <c r="DG282" t="s">
        <v>413</v>
      </c>
      <c r="DH282" t="s">
        <v>3</v>
      </c>
      <c r="DI282" t="s">
        <v>413</v>
      </c>
      <c r="DJ282" t="s">
        <v>412</v>
      </c>
      <c r="DK282" t="s">
        <v>3</v>
      </c>
      <c r="DL282" t="s">
        <v>3</v>
      </c>
      <c r="DM282" t="s">
        <v>414</v>
      </c>
      <c r="DN282">
        <v>0</v>
      </c>
      <c r="DO282">
        <v>0</v>
      </c>
      <c r="DP282">
        <v>1</v>
      </c>
      <c r="DQ282">
        <v>1</v>
      </c>
      <c r="DU282">
        <v>1003</v>
      </c>
      <c r="DV282" t="s">
        <v>410</v>
      </c>
      <c r="DW282" t="s">
        <v>410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293259405</v>
      </c>
      <c r="EF282">
        <v>2</v>
      </c>
      <c r="EG282" t="s">
        <v>23</v>
      </c>
      <c r="EH282">
        <v>27</v>
      </c>
      <c r="EI282" t="s">
        <v>24</v>
      </c>
      <c r="EJ282">
        <v>1</v>
      </c>
      <c r="EK282">
        <v>33001</v>
      </c>
      <c r="EL282" t="s">
        <v>24</v>
      </c>
      <c r="EM282" t="s">
        <v>25</v>
      </c>
      <c r="EO282" t="s">
        <v>415</v>
      </c>
      <c r="EQ282">
        <v>786944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78.28</v>
      </c>
      <c r="EX282">
        <v>22.24</v>
      </c>
      <c r="EY282">
        <v>0</v>
      </c>
      <c r="FQ282">
        <v>0</v>
      </c>
      <c r="FR282">
        <f t="shared" ref="FR282:FR313" si="366">ROUND(IF(BI282=3,GM282,0),2)</f>
        <v>0</v>
      </c>
      <c r="FS282">
        <v>0</v>
      </c>
      <c r="FX282">
        <v>103</v>
      </c>
      <c r="FY282">
        <v>51</v>
      </c>
      <c r="GA282" t="s">
        <v>3</v>
      </c>
      <c r="GD282">
        <v>1</v>
      </c>
      <c r="GF282">
        <v>150254873</v>
      </c>
      <c r="GG282">
        <v>2</v>
      </c>
      <c r="GH282">
        <v>1</v>
      </c>
      <c r="GI282">
        <v>-2</v>
      </c>
      <c r="GJ282">
        <v>0</v>
      </c>
      <c r="GK282">
        <v>0</v>
      </c>
      <c r="GL282">
        <f t="shared" ref="GL282:GL313" si="367">ROUND(IF(AND(BH282=3,BI282=3,FS282&lt;&gt;0),P282,0),2)</f>
        <v>0</v>
      </c>
      <c r="GM282">
        <f t="shared" ref="GM282:GM313" si="368">ROUND(O282+X282+Y282,2)+GX282</f>
        <v>60105.66</v>
      </c>
      <c r="GN282">
        <f t="shared" ref="GN282:GN313" si="369">IF(OR(BI282=0,BI282=1),GM282-GX282,0)</f>
        <v>60105.66</v>
      </c>
      <c r="GO282">
        <f t="shared" ref="GO282:GO313" si="370">IF(BI282=2,GM282-GX282,0)</f>
        <v>0</v>
      </c>
      <c r="GP282">
        <f t="shared" ref="GP282:GP313" si="371">IF(BI282=4,GM282-GX282,0)</f>
        <v>0</v>
      </c>
      <c r="GR282">
        <v>0</v>
      </c>
      <c r="GS282">
        <v>3</v>
      </c>
      <c r="GT282">
        <v>0</v>
      </c>
      <c r="GU282" t="s">
        <v>3</v>
      </c>
      <c r="GV282">
        <f t="shared" ref="GV282:GV313" si="372">ROUND((GT282),6)</f>
        <v>0</v>
      </c>
      <c r="GW282">
        <v>1</v>
      </c>
      <c r="GX282">
        <f t="shared" ref="GX282:GX313" si="373">ROUND(HC282*I282,2)</f>
        <v>0</v>
      </c>
      <c r="HA282">
        <v>0</v>
      </c>
      <c r="HB282">
        <v>0</v>
      </c>
      <c r="HC282">
        <f t="shared" ref="HC282:HC313" si="374">GV282*GW282</f>
        <v>0</v>
      </c>
      <c r="HE282" t="s">
        <v>3</v>
      </c>
      <c r="HF282" t="s">
        <v>3</v>
      </c>
      <c r="HM282" t="s">
        <v>3</v>
      </c>
      <c r="HN282" t="s">
        <v>27</v>
      </c>
      <c r="HO282" t="s">
        <v>28</v>
      </c>
      <c r="HP282" t="s">
        <v>24</v>
      </c>
      <c r="HQ282" t="s">
        <v>24</v>
      </c>
      <c r="IK282">
        <v>0</v>
      </c>
    </row>
    <row r="283" spans="1:245" x14ac:dyDescent="0.2">
      <c r="A283">
        <v>17</v>
      </c>
      <c r="B283">
        <v>1</v>
      </c>
      <c r="C283">
        <f>ROW(SmtRes!A295)</f>
        <v>295</v>
      </c>
      <c r="D283">
        <f>ROW(EtalonRes!A376)</f>
        <v>376</v>
      </c>
      <c r="E283" t="s">
        <v>416</v>
      </c>
      <c r="F283" t="s">
        <v>417</v>
      </c>
      <c r="G283" t="s">
        <v>418</v>
      </c>
      <c r="H283" t="s">
        <v>20</v>
      </c>
      <c r="I283">
        <v>1</v>
      </c>
      <c r="J283">
        <v>0</v>
      </c>
      <c r="K283">
        <v>1</v>
      </c>
      <c r="O283">
        <f t="shared" si="355"/>
        <v>6750.17</v>
      </c>
      <c r="P283">
        <f>SUMIF(SmtRes!AQ287:'SmtRes'!AQ295,"=1",SmtRes!DF287:'SmtRes'!DF295)</f>
        <v>0</v>
      </c>
      <c r="Q283">
        <f>SUMIF(SmtRes!AQ287:'SmtRes'!AQ295,"=1",SmtRes!DG287:'SmtRes'!DG295)</f>
        <v>1142.6299999999999</v>
      </c>
      <c r="R283">
        <f>SUMIF(SmtRes!AQ287:'SmtRes'!AQ295,"=1",SmtRes!DH287:'SmtRes'!DH295)</f>
        <v>1222.95</v>
      </c>
      <c r="S283">
        <f>SUMIF(SmtRes!AQ287:'SmtRes'!AQ295,"=1",SmtRes!DI287:'SmtRes'!DI295)</f>
        <v>4384.59</v>
      </c>
      <c r="T283">
        <f t="shared" si="356"/>
        <v>0</v>
      </c>
      <c r="U283">
        <f>SUMIF(SmtRes!AQ287:'SmtRes'!AQ295,"=1",SmtRes!CV287:'SmtRes'!CV295)</f>
        <v>9.338000000000001</v>
      </c>
      <c r="V283">
        <f>SUMIF(SmtRes!AQ287:'SmtRes'!AQ295,"=1",SmtRes!CW287:'SmtRes'!CW295)</f>
        <v>2.5499999999999998</v>
      </c>
      <c r="W283">
        <f t="shared" si="357"/>
        <v>0</v>
      </c>
      <c r="X283">
        <f t="shared" si="358"/>
        <v>5775.77</v>
      </c>
      <c r="Y283">
        <f t="shared" si="359"/>
        <v>2859.85</v>
      </c>
      <c r="AA283">
        <v>334399310</v>
      </c>
      <c r="AB283">
        <f t="shared" si="360"/>
        <v>5301.8456299999998</v>
      </c>
      <c r="AC283">
        <f>ROUND((0),6)</f>
        <v>0</v>
      </c>
      <c r="AD283">
        <f>ROUND((((SUM(SmtRes!BR287:'SmtRes'!BR295))-(SUM(SmtRes!BS287:'SmtRes'!BS295)))+AE283),6)</f>
        <v>917.25075000000004</v>
      </c>
      <c r="AE283">
        <f>ROUND((SUM(SmtRes!BS287:'SmtRes'!BS295)),6)</f>
        <v>1222.951</v>
      </c>
      <c r="AF283">
        <f>ROUND((SUM(SmtRes!BT287:'SmtRes'!BT295)),6)</f>
        <v>4384.5948799999996</v>
      </c>
      <c r="AG283">
        <f t="shared" si="361"/>
        <v>0</v>
      </c>
      <c r="AH283">
        <f>(SUM(SmtRes!BU287:'SmtRes'!BU295))</f>
        <v>9.3379999999999992</v>
      </c>
      <c r="AI283">
        <f>(SUM(SmtRes!BV287:'SmtRes'!BV295))</f>
        <v>2.5499999999999998</v>
      </c>
      <c r="AJ283">
        <f t="shared" si="362"/>
        <v>0</v>
      </c>
      <c r="AK283">
        <v>5524.8526000000002</v>
      </c>
      <c r="AL283">
        <v>0</v>
      </c>
      <c r="AM283">
        <v>733.80060000000003</v>
      </c>
      <c r="AN283">
        <v>978.36080000000004</v>
      </c>
      <c r="AO283">
        <v>3812.6912000000002</v>
      </c>
      <c r="AP283">
        <v>0</v>
      </c>
      <c r="AQ283">
        <v>8.120000000000001</v>
      </c>
      <c r="AR283">
        <v>2.04</v>
      </c>
      <c r="AS283">
        <v>0</v>
      </c>
      <c r="AT283">
        <v>103</v>
      </c>
      <c r="AU283">
        <v>51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0</v>
      </c>
      <c r="BI283">
        <v>1</v>
      </c>
      <c r="BJ283" t="s">
        <v>419</v>
      </c>
      <c r="BM283">
        <v>33001</v>
      </c>
      <c r="BN283">
        <v>0</v>
      </c>
      <c r="BO283" t="s">
        <v>3</v>
      </c>
      <c r="BP283">
        <v>0</v>
      </c>
      <c r="BQ283">
        <v>2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103</v>
      </c>
      <c r="CA283">
        <v>60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868</v>
      </c>
      <c r="CO283">
        <v>0</v>
      </c>
      <c r="CP283">
        <f t="shared" si="363"/>
        <v>6750.17</v>
      </c>
      <c r="CQ283">
        <f>SUMIF(SmtRes!AQ287:'SmtRes'!AQ295,"=1",SmtRes!AA287:'SmtRes'!AA295)</f>
        <v>0</v>
      </c>
      <c r="CR283">
        <f>SUMIF(SmtRes!AQ287:'SmtRes'!AQ295,"=1",SmtRes!AB287:'SmtRes'!AB295)</f>
        <v>2453.91</v>
      </c>
      <c r="CS283">
        <f>SUMIF(SmtRes!AQ287:'SmtRes'!AQ295,"=1",SmtRes!AC287:'SmtRes'!AC295)</f>
        <v>1598.02</v>
      </c>
      <c r="CT283">
        <f>SUMIF(SmtRes!AQ287:'SmtRes'!AQ295,"=1",SmtRes!AD287:'SmtRes'!AD295)</f>
        <v>1840.5700000000002</v>
      </c>
      <c r="CU283">
        <f t="shared" si="364"/>
        <v>0</v>
      </c>
      <c r="CV283">
        <f>SUMIF(SmtRes!AQ287:'SmtRes'!AQ295,"=1",SmtRes!BU287:'SmtRes'!BU295)</f>
        <v>9.3379999999999992</v>
      </c>
      <c r="CW283">
        <f>SUMIF(SmtRes!AQ287:'SmtRes'!AQ295,"=1",SmtRes!BV287:'SmtRes'!BV295)</f>
        <v>2.5499999999999998</v>
      </c>
      <c r="CX283">
        <f t="shared" si="365"/>
        <v>0</v>
      </c>
      <c r="CY283">
        <f>(((S283+R283)*AT283)/100)</f>
        <v>5775.7662</v>
      </c>
      <c r="CZ283">
        <f>(((S283+R283)*AU283)/100)</f>
        <v>2859.8453999999997</v>
      </c>
      <c r="DB283">
        <v>2</v>
      </c>
      <c r="DC283" t="s">
        <v>3</v>
      </c>
      <c r="DD283" t="s">
        <v>3</v>
      </c>
      <c r="DE283" t="s">
        <v>412</v>
      </c>
      <c r="DF283" t="s">
        <v>412</v>
      </c>
      <c r="DG283" t="s">
        <v>413</v>
      </c>
      <c r="DH283" t="s">
        <v>3</v>
      </c>
      <c r="DI283" t="s">
        <v>413</v>
      </c>
      <c r="DJ283" t="s">
        <v>412</v>
      </c>
      <c r="DK283" t="s">
        <v>3</v>
      </c>
      <c r="DL283" t="s">
        <v>3</v>
      </c>
      <c r="DM283" t="s">
        <v>414</v>
      </c>
      <c r="DN283">
        <v>0</v>
      </c>
      <c r="DO283">
        <v>0</v>
      </c>
      <c r="DP283">
        <v>1</v>
      </c>
      <c r="DQ283">
        <v>1</v>
      </c>
      <c r="DU283">
        <v>1013</v>
      </c>
      <c r="DV283" t="s">
        <v>20</v>
      </c>
      <c r="DW283" t="s">
        <v>20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293259405</v>
      </c>
      <c r="EF283">
        <v>2</v>
      </c>
      <c r="EG283" t="s">
        <v>23</v>
      </c>
      <c r="EH283">
        <v>27</v>
      </c>
      <c r="EI283" t="s">
        <v>24</v>
      </c>
      <c r="EJ283">
        <v>1</v>
      </c>
      <c r="EK283">
        <v>33001</v>
      </c>
      <c r="EL283" t="s">
        <v>24</v>
      </c>
      <c r="EM283" t="s">
        <v>25</v>
      </c>
      <c r="EO283" t="s">
        <v>415</v>
      </c>
      <c r="EQ283">
        <v>786432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8.1199999999999992</v>
      </c>
      <c r="EX283">
        <v>2.04</v>
      </c>
      <c r="EY283">
        <v>0</v>
      </c>
      <c r="FQ283">
        <v>0</v>
      </c>
      <c r="FR283">
        <f t="shared" si="366"/>
        <v>0</v>
      </c>
      <c r="FS283">
        <v>0</v>
      </c>
      <c r="FX283">
        <v>103</v>
      </c>
      <c r="FY283">
        <v>51</v>
      </c>
      <c r="GA283" t="s">
        <v>3</v>
      </c>
      <c r="GD283">
        <v>1</v>
      </c>
      <c r="GF283">
        <v>170419255</v>
      </c>
      <c r="GG283">
        <v>2</v>
      </c>
      <c r="GH283">
        <v>1</v>
      </c>
      <c r="GI283">
        <v>-2</v>
      </c>
      <c r="GJ283">
        <v>0</v>
      </c>
      <c r="GK283">
        <v>0</v>
      </c>
      <c r="GL283">
        <f t="shared" si="367"/>
        <v>0</v>
      </c>
      <c r="GM283">
        <f t="shared" si="368"/>
        <v>15385.79</v>
      </c>
      <c r="GN283">
        <f t="shared" si="369"/>
        <v>15385.79</v>
      </c>
      <c r="GO283">
        <f t="shared" si="370"/>
        <v>0</v>
      </c>
      <c r="GP283">
        <f t="shared" si="371"/>
        <v>0</v>
      </c>
      <c r="GR283">
        <v>0</v>
      </c>
      <c r="GS283">
        <v>3</v>
      </c>
      <c r="GT283">
        <v>0</v>
      </c>
      <c r="GU283" t="s">
        <v>3</v>
      </c>
      <c r="GV283">
        <f t="shared" si="372"/>
        <v>0</v>
      </c>
      <c r="GW283">
        <v>1</v>
      </c>
      <c r="GX283">
        <f t="shared" si="373"/>
        <v>0</v>
      </c>
      <c r="HA283">
        <v>0</v>
      </c>
      <c r="HB283">
        <v>0</v>
      </c>
      <c r="HC283">
        <f t="shared" si="374"/>
        <v>0</v>
      </c>
      <c r="HE283" t="s">
        <v>3</v>
      </c>
      <c r="HF283" t="s">
        <v>3</v>
      </c>
      <c r="HM283" t="s">
        <v>3</v>
      </c>
      <c r="HN283" t="s">
        <v>27</v>
      </c>
      <c r="HO283" t="s">
        <v>28</v>
      </c>
      <c r="HP283" t="s">
        <v>24</v>
      </c>
      <c r="HQ283" t="s">
        <v>24</v>
      </c>
      <c r="IK283">
        <v>0</v>
      </c>
    </row>
    <row r="284" spans="1:245" x14ac:dyDescent="0.2">
      <c r="A284">
        <v>17</v>
      </c>
      <c r="B284">
        <v>1</v>
      </c>
      <c r="C284">
        <f>ROW(SmtRes!A306)</f>
        <v>306</v>
      </c>
      <c r="D284">
        <f>ROW(EtalonRes!A390)</f>
        <v>390</v>
      </c>
      <c r="E284" t="s">
        <v>3</v>
      </c>
      <c r="F284" t="s">
        <v>420</v>
      </c>
      <c r="G284" t="s">
        <v>421</v>
      </c>
      <c r="H284" t="s">
        <v>410</v>
      </c>
      <c r="I284">
        <v>0.39200000000000002</v>
      </c>
      <c r="J284">
        <v>0</v>
      </c>
      <c r="K284">
        <v>0.39200000000000002</v>
      </c>
      <c r="O284">
        <f t="shared" si="355"/>
        <v>31741.040000000001</v>
      </c>
      <c r="P284">
        <f>SUMIF(SmtRes!AQ296:'SmtRes'!AQ306,"=1",SmtRes!DF296:'SmtRes'!DF306)</f>
        <v>1871.0800000000002</v>
      </c>
      <c r="Q284">
        <f>SUMIF(SmtRes!AQ296:'SmtRes'!AQ306,"=1",SmtRes!DG296:'SmtRes'!DG306)</f>
        <v>7498.72</v>
      </c>
      <c r="R284">
        <f>SUMIF(SmtRes!AQ296:'SmtRes'!AQ306,"=1",SmtRes!DH296:'SmtRes'!DH306)</f>
        <v>7346.5599999999995</v>
      </c>
      <c r="S284">
        <f>SUMIF(SmtRes!AQ296:'SmtRes'!AQ306,"=1",SmtRes!DI296:'SmtRes'!DI306)</f>
        <v>15024.68</v>
      </c>
      <c r="T284">
        <f t="shared" si="356"/>
        <v>0</v>
      </c>
      <c r="U284">
        <f>SUMIF(SmtRes!AQ296:'SmtRes'!AQ306,"=1",SmtRes!CV296:'SmtRes'!CV306)</f>
        <v>31.789514400000002</v>
      </c>
      <c r="V284">
        <f>SUMIF(SmtRes!AQ296:'SmtRes'!AQ306,"=1",SmtRes!CW296:'SmtRes'!CW306)</f>
        <v>15.370025999999999</v>
      </c>
      <c r="W284">
        <f t="shared" si="357"/>
        <v>0</v>
      </c>
      <c r="X284">
        <f t="shared" si="358"/>
        <v>23042.38</v>
      </c>
      <c r="Y284">
        <f t="shared" si="359"/>
        <v>13422.74</v>
      </c>
      <c r="AA284">
        <v>-1</v>
      </c>
      <c r="AB284">
        <f t="shared" si="360"/>
        <v>59836.003289</v>
      </c>
      <c r="AC284">
        <f>ROUND((SUM(SmtRes!BQ296:'SmtRes'!BQ306)),6)</f>
        <v>4399.9738500000003</v>
      </c>
      <c r="AD284">
        <f>ROUND((((SUM(SmtRes!BR296:'SmtRes'!BR306))-(SUM(SmtRes!BS296:'SmtRes'!BS306)))+AE284),6)</f>
        <v>17107.768747999999</v>
      </c>
      <c r="AE284">
        <f>ROUND((SUM(SmtRes!BS296:'SmtRes'!BS306)),6)</f>
        <v>18741.237314999998</v>
      </c>
      <c r="AF284">
        <f>ROUND((SUM(SmtRes!BT296:'SmtRes'!BT306)),6)</f>
        <v>38328.260691000003</v>
      </c>
      <c r="AG284">
        <f t="shared" si="361"/>
        <v>0</v>
      </c>
      <c r="AH284">
        <f>(SUM(SmtRes!BU296:'SmtRes'!BU306))</f>
        <v>81.095699999999994</v>
      </c>
      <c r="AI284">
        <f>(SUM(SmtRes!BV296:'SmtRes'!BV306))</f>
        <v>39.209249999999997</v>
      </c>
      <c r="AJ284">
        <f t="shared" si="362"/>
        <v>0</v>
      </c>
      <c r="AK284">
        <v>49333.39935</v>
      </c>
      <c r="AL284">
        <v>4399.9738500000003</v>
      </c>
      <c r="AM284">
        <v>9917.5470999999998</v>
      </c>
      <c r="AN284">
        <v>10864.4854</v>
      </c>
      <c r="AO284">
        <v>24151.393</v>
      </c>
      <c r="AP284">
        <v>0</v>
      </c>
      <c r="AQ284">
        <v>51.1</v>
      </c>
      <c r="AR284">
        <v>22.73</v>
      </c>
      <c r="AS284">
        <v>0</v>
      </c>
      <c r="AT284">
        <v>103</v>
      </c>
      <c r="AU284">
        <v>60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422</v>
      </c>
      <c r="BM284">
        <v>33001</v>
      </c>
      <c r="BN284">
        <v>0</v>
      </c>
      <c r="BO284" t="s">
        <v>3</v>
      </c>
      <c r="BP284">
        <v>0</v>
      </c>
      <c r="BQ284">
        <v>2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103</v>
      </c>
      <c r="CA284">
        <v>60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869</v>
      </c>
      <c r="CO284">
        <v>0</v>
      </c>
      <c r="CP284">
        <f t="shared" si="363"/>
        <v>31741.040000000001</v>
      </c>
      <c r="CQ284">
        <f>SUMIF(SmtRes!AQ296:'SmtRes'!AQ306,"=1",SmtRes!AA296:'SmtRes'!AA306)</f>
        <v>576846.11</v>
      </c>
      <c r="CR284">
        <f>SUMIF(SmtRes!AQ296:'SmtRes'!AQ306,"=1",SmtRes!AB296:'SmtRes'!AB306)</f>
        <v>1542.31</v>
      </c>
      <c r="CS284">
        <f>SUMIF(SmtRes!AQ296:'SmtRes'!AQ306,"=1",SmtRes!AC296:'SmtRes'!AC306)</f>
        <v>1433.94</v>
      </c>
      <c r="CT284">
        <f>SUMIF(SmtRes!AQ296:'SmtRes'!AQ306,"=1",SmtRes!AD296:'SmtRes'!AD306)</f>
        <v>472.63</v>
      </c>
      <c r="CU284">
        <f t="shared" si="364"/>
        <v>0</v>
      </c>
      <c r="CV284">
        <f>SUMIF(SmtRes!AQ296:'SmtRes'!AQ306,"=1",SmtRes!BU296:'SmtRes'!BU306)</f>
        <v>81.095699999999994</v>
      </c>
      <c r="CW284">
        <f>SUMIF(SmtRes!AQ296:'SmtRes'!AQ306,"=1",SmtRes!BV296:'SmtRes'!BV306)</f>
        <v>39.209249999999997</v>
      </c>
      <c r="CX284">
        <f t="shared" si="365"/>
        <v>0</v>
      </c>
      <c r="CY284">
        <f>(((S284+R284)*AT284)/100)</f>
        <v>23042.377199999999</v>
      </c>
      <c r="CZ284">
        <f>(((S284+R284)*AU284)/100)</f>
        <v>13422.743999999999</v>
      </c>
      <c r="DC284" t="s">
        <v>3</v>
      </c>
      <c r="DD284" t="s">
        <v>3</v>
      </c>
      <c r="DE284" t="s">
        <v>423</v>
      </c>
      <c r="DF284" t="s">
        <v>423</v>
      </c>
      <c r="DG284" t="s">
        <v>424</v>
      </c>
      <c r="DH284" t="s">
        <v>3</v>
      </c>
      <c r="DI284" t="s">
        <v>424</v>
      </c>
      <c r="DJ284" t="s">
        <v>423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1003</v>
      </c>
      <c r="DV284" t="s">
        <v>410</v>
      </c>
      <c r="DW284" t="s">
        <v>410</v>
      </c>
      <c r="DX284">
        <v>1000</v>
      </c>
      <c r="DZ284" t="s">
        <v>3</v>
      </c>
      <c r="EA284" t="s">
        <v>3</v>
      </c>
      <c r="EB284" t="s">
        <v>3</v>
      </c>
      <c r="EC284" t="s">
        <v>3</v>
      </c>
      <c r="EE284">
        <v>293259405</v>
      </c>
      <c r="EF284">
        <v>2</v>
      </c>
      <c r="EG284" t="s">
        <v>23</v>
      </c>
      <c r="EH284">
        <v>27</v>
      </c>
      <c r="EI284" t="s">
        <v>24</v>
      </c>
      <c r="EJ284">
        <v>1</v>
      </c>
      <c r="EK284">
        <v>33001</v>
      </c>
      <c r="EL284" t="s">
        <v>24</v>
      </c>
      <c r="EM284" t="s">
        <v>25</v>
      </c>
      <c r="EO284" t="s">
        <v>425</v>
      </c>
      <c r="EQ284">
        <v>132096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51.1</v>
      </c>
      <c r="EX284">
        <v>22.73</v>
      </c>
      <c r="EY284">
        <v>0</v>
      </c>
      <c r="FQ284">
        <v>0</v>
      </c>
      <c r="FR284">
        <f t="shared" si="366"/>
        <v>0</v>
      </c>
      <c r="FS284">
        <v>0</v>
      </c>
      <c r="FX284">
        <v>103</v>
      </c>
      <c r="FY284">
        <v>60</v>
      </c>
      <c r="GA284" t="s">
        <v>3</v>
      </c>
      <c r="GD284">
        <v>1</v>
      </c>
      <c r="GF284">
        <v>-716218676</v>
      </c>
      <c r="GG284">
        <v>2</v>
      </c>
      <c r="GH284">
        <v>1</v>
      </c>
      <c r="GI284">
        <v>-2</v>
      </c>
      <c r="GJ284">
        <v>0</v>
      </c>
      <c r="GK284">
        <v>0</v>
      </c>
      <c r="GL284">
        <f t="shared" si="367"/>
        <v>0</v>
      </c>
      <c r="GM284">
        <f t="shared" si="368"/>
        <v>68206.16</v>
      </c>
      <c r="GN284">
        <f t="shared" si="369"/>
        <v>68206.16</v>
      </c>
      <c r="GO284">
        <f t="shared" si="370"/>
        <v>0</v>
      </c>
      <c r="GP284">
        <f t="shared" si="371"/>
        <v>0</v>
      </c>
      <c r="GR284">
        <v>0</v>
      </c>
      <c r="GS284">
        <v>3</v>
      </c>
      <c r="GT284">
        <v>0</v>
      </c>
      <c r="GU284" t="s">
        <v>3</v>
      </c>
      <c r="GV284">
        <f t="shared" si="372"/>
        <v>0</v>
      </c>
      <c r="GW284">
        <v>1</v>
      </c>
      <c r="GX284">
        <f t="shared" si="373"/>
        <v>0</v>
      </c>
      <c r="HA284">
        <v>0</v>
      </c>
      <c r="HB284">
        <v>0</v>
      </c>
      <c r="HC284">
        <f t="shared" si="374"/>
        <v>0</v>
      </c>
      <c r="HE284" t="s">
        <v>3</v>
      </c>
      <c r="HF284" t="s">
        <v>3</v>
      </c>
      <c r="HM284" t="s">
        <v>3</v>
      </c>
      <c r="HN284" t="s">
        <v>27</v>
      </c>
      <c r="HO284" t="s">
        <v>28</v>
      </c>
      <c r="HP284" t="s">
        <v>24</v>
      </c>
      <c r="HQ284" t="s">
        <v>24</v>
      </c>
      <c r="IK284">
        <v>0</v>
      </c>
    </row>
    <row r="285" spans="1:245" x14ac:dyDescent="0.2">
      <c r="A285">
        <v>17</v>
      </c>
      <c r="B285">
        <v>1</v>
      </c>
      <c r="E285" t="s">
        <v>426</v>
      </c>
      <c r="F285" t="s">
        <v>219</v>
      </c>
      <c r="G285" t="s">
        <v>427</v>
      </c>
      <c r="H285" t="s">
        <v>295</v>
      </c>
      <c r="I285">
        <v>1199.52</v>
      </c>
      <c r="J285">
        <v>0</v>
      </c>
      <c r="K285">
        <v>1199.52</v>
      </c>
      <c r="O285">
        <f t="shared" si="355"/>
        <v>196679.3</v>
      </c>
      <c r="P285">
        <f t="shared" ref="P285:P291" si="375">ROUND(CQ285*I285,2)</f>
        <v>196679.3</v>
      </c>
      <c r="Q285">
        <f t="shared" ref="Q285:Q291" si="376">ROUND(CR285*I285,2)</f>
        <v>0</v>
      </c>
      <c r="R285">
        <f t="shared" ref="R285:R291" si="377">ROUND(CS285*I285,2)</f>
        <v>0</v>
      </c>
      <c r="S285">
        <f t="shared" ref="S285:S291" si="378">ROUND(CT285*I285,2)</f>
        <v>0</v>
      </c>
      <c r="T285">
        <f t="shared" si="356"/>
        <v>0</v>
      </c>
      <c r="U285">
        <f t="shared" ref="U285:U291" si="379">ROUND(CV285*I285,7)</f>
        <v>0</v>
      </c>
      <c r="V285">
        <f t="shared" ref="V285:V291" si="380">ROUND(CW285*I285,7)</f>
        <v>0</v>
      </c>
      <c r="W285">
        <f t="shared" si="357"/>
        <v>0</v>
      </c>
      <c r="X285">
        <f t="shared" si="358"/>
        <v>0</v>
      </c>
      <c r="Y285">
        <f t="shared" si="359"/>
        <v>0</v>
      </c>
      <c r="AA285">
        <v>334399310</v>
      </c>
      <c r="AB285">
        <f t="shared" si="360"/>
        <v>163.965</v>
      </c>
      <c r="AC285">
        <f>ROUND(((ES285*ROUND(1.02,7))),6)</f>
        <v>163.965</v>
      </c>
      <c r="AD285">
        <f t="shared" ref="AD285:AD291" si="381">ROUND((((ET285)-(EU285))+AE285),6)</f>
        <v>0</v>
      </c>
      <c r="AE285">
        <f t="shared" ref="AE285:AF291" si="382">ROUND((EU285),6)</f>
        <v>0</v>
      </c>
      <c r="AF285">
        <f t="shared" si="382"/>
        <v>0</v>
      </c>
      <c r="AG285">
        <f t="shared" si="361"/>
        <v>0</v>
      </c>
      <c r="AH285">
        <f t="shared" ref="AH285:AI291" si="383">(EW285)</f>
        <v>0</v>
      </c>
      <c r="AI285">
        <f t="shared" si="383"/>
        <v>0</v>
      </c>
      <c r="AJ285">
        <f t="shared" si="362"/>
        <v>0</v>
      </c>
      <c r="AK285">
        <v>160.75</v>
      </c>
      <c r="AL285">
        <v>160.75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</v>
      </c>
      <c r="BM285">
        <v>1100</v>
      </c>
      <c r="BN285">
        <v>0</v>
      </c>
      <c r="BO285" t="s">
        <v>3</v>
      </c>
      <c r="BP285">
        <v>0</v>
      </c>
      <c r="BQ285">
        <v>8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363"/>
        <v>196679.3</v>
      </c>
      <c r="CQ285">
        <f>(ROUND(AL285*BC285,2)*ROUND(1.02,7))</f>
        <v>163.965</v>
      </c>
      <c r="CR285">
        <f t="shared" ref="CR285:CR291" si="384">ROUND(AM285*BB285,2)</f>
        <v>0</v>
      </c>
      <c r="CS285">
        <f t="shared" ref="CS285:CS291" si="385">ROUND(AN285*BS285,2)</f>
        <v>0</v>
      </c>
      <c r="CT285">
        <f t="shared" ref="CT285:CT291" si="386">ROUND(AO285*BA285,2)</f>
        <v>0</v>
      </c>
      <c r="CU285">
        <f t="shared" si="364"/>
        <v>0</v>
      </c>
      <c r="CV285">
        <f t="shared" ref="CV285:CW291" si="387">AH285</f>
        <v>0</v>
      </c>
      <c r="CW285">
        <f t="shared" si="387"/>
        <v>0</v>
      </c>
      <c r="CX285">
        <f t="shared" si="365"/>
        <v>0</v>
      </c>
      <c r="CY285">
        <f>(((S285+R285)*AT285)/100)</f>
        <v>0</v>
      </c>
      <c r="CZ285">
        <f>(((S285+R285)*AU285)/100)</f>
        <v>0</v>
      </c>
      <c r="DC285" t="s">
        <v>3</v>
      </c>
      <c r="DD285" t="s">
        <v>237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1003</v>
      </c>
      <c r="DV285" t="s">
        <v>295</v>
      </c>
      <c r="DW285" t="s">
        <v>295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293259530</v>
      </c>
      <c r="EF285">
        <v>8</v>
      </c>
      <c r="EG285" t="s">
        <v>223</v>
      </c>
      <c r="EH285">
        <v>0</v>
      </c>
      <c r="EI285" t="s">
        <v>3</v>
      </c>
      <c r="EJ285">
        <v>1</v>
      </c>
      <c r="EK285">
        <v>1100</v>
      </c>
      <c r="EL285" t="s">
        <v>224</v>
      </c>
      <c r="EM285" t="s">
        <v>225</v>
      </c>
      <c r="EO285" t="s">
        <v>3</v>
      </c>
      <c r="EQ285">
        <v>0</v>
      </c>
      <c r="ER285">
        <v>160.75</v>
      </c>
      <c r="ES285">
        <v>160.75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366"/>
        <v>0</v>
      </c>
      <c r="FS285">
        <v>0</v>
      </c>
      <c r="FX285">
        <v>0</v>
      </c>
      <c r="FY285">
        <v>0</v>
      </c>
      <c r="GA285" t="s">
        <v>227</v>
      </c>
      <c r="GD285">
        <v>1</v>
      </c>
      <c r="GF285">
        <v>-1346500317</v>
      </c>
      <c r="GG285">
        <v>2</v>
      </c>
      <c r="GH285">
        <v>0</v>
      </c>
      <c r="GI285">
        <v>-2</v>
      </c>
      <c r="GJ285">
        <v>0</v>
      </c>
      <c r="GK285">
        <v>0</v>
      </c>
      <c r="GL285">
        <f t="shared" si="367"/>
        <v>0</v>
      </c>
      <c r="GM285">
        <f t="shared" si="368"/>
        <v>196679.3</v>
      </c>
      <c r="GN285">
        <f t="shared" si="369"/>
        <v>196679.3</v>
      </c>
      <c r="GO285">
        <f t="shared" si="370"/>
        <v>0</v>
      </c>
      <c r="GP285">
        <f t="shared" si="371"/>
        <v>0</v>
      </c>
      <c r="GR285">
        <v>0</v>
      </c>
      <c r="GS285">
        <v>4</v>
      </c>
      <c r="GT285">
        <v>0</v>
      </c>
      <c r="GU285" t="s">
        <v>3</v>
      </c>
      <c r="GV285">
        <f t="shared" si="372"/>
        <v>0</v>
      </c>
      <c r="GW285">
        <v>1</v>
      </c>
      <c r="GX285">
        <f t="shared" si="373"/>
        <v>0</v>
      </c>
      <c r="HA285">
        <v>0</v>
      </c>
      <c r="HB285">
        <v>0</v>
      </c>
      <c r="HC285">
        <f t="shared" si="374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1</v>
      </c>
      <c r="E286" t="s">
        <v>3</v>
      </c>
      <c r="F286" t="s">
        <v>428</v>
      </c>
      <c r="G286" t="s">
        <v>429</v>
      </c>
      <c r="H286" t="s">
        <v>430</v>
      </c>
      <c r="I286">
        <f>ROUND(1229/1000,7)</f>
        <v>1.2290000000000001</v>
      </c>
      <c r="J286">
        <v>0</v>
      </c>
      <c r="K286">
        <f>ROUND(1229/1000,7)</f>
        <v>1.2290000000000001</v>
      </c>
      <c r="O286">
        <f t="shared" si="355"/>
        <v>123543.73</v>
      </c>
      <c r="P286">
        <f t="shared" si="375"/>
        <v>123543.73</v>
      </c>
      <c r="Q286">
        <f t="shared" si="376"/>
        <v>0</v>
      </c>
      <c r="R286">
        <f t="shared" si="377"/>
        <v>0</v>
      </c>
      <c r="S286">
        <f t="shared" si="378"/>
        <v>0</v>
      </c>
      <c r="T286">
        <f t="shared" si="356"/>
        <v>0</v>
      </c>
      <c r="U286">
        <f t="shared" si="379"/>
        <v>0</v>
      </c>
      <c r="V286">
        <f t="shared" si="380"/>
        <v>0</v>
      </c>
      <c r="W286">
        <f t="shared" si="357"/>
        <v>0</v>
      </c>
      <c r="X286">
        <f t="shared" si="358"/>
        <v>0</v>
      </c>
      <c r="Y286">
        <f t="shared" si="359"/>
        <v>0</v>
      </c>
      <c r="AA286">
        <v>-1</v>
      </c>
      <c r="AB286">
        <f t="shared" si="360"/>
        <v>76735.710000000006</v>
      </c>
      <c r="AC286">
        <f>ROUND((ES286),6)</f>
        <v>76735.710000000006</v>
      </c>
      <c r="AD286">
        <f t="shared" si="381"/>
        <v>0</v>
      </c>
      <c r="AE286">
        <f t="shared" si="382"/>
        <v>0</v>
      </c>
      <c r="AF286">
        <f t="shared" si="382"/>
        <v>0</v>
      </c>
      <c r="AG286">
        <f t="shared" si="361"/>
        <v>0</v>
      </c>
      <c r="AH286">
        <f t="shared" si="383"/>
        <v>0</v>
      </c>
      <c r="AI286">
        <f t="shared" si="383"/>
        <v>0</v>
      </c>
      <c r="AJ286">
        <f t="shared" si="362"/>
        <v>0</v>
      </c>
      <c r="AK286">
        <v>76735.710000000006</v>
      </c>
      <c r="AL286">
        <v>76735.710000000006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1.31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2</v>
      </c>
      <c r="BJ286" t="s">
        <v>431</v>
      </c>
      <c r="BM286">
        <v>500002</v>
      </c>
      <c r="BN286">
        <v>0</v>
      </c>
      <c r="BO286" t="s">
        <v>428</v>
      </c>
      <c r="BP286">
        <v>1</v>
      </c>
      <c r="BQ286">
        <v>12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363"/>
        <v>123543.73</v>
      </c>
      <c r="CQ286">
        <f>ROUND(AL286*BC286,2)</f>
        <v>100523.78</v>
      </c>
      <c r="CR286">
        <f t="shared" si="384"/>
        <v>0</v>
      </c>
      <c r="CS286">
        <f t="shared" si="385"/>
        <v>0</v>
      </c>
      <c r="CT286">
        <f t="shared" si="386"/>
        <v>0</v>
      </c>
      <c r="CU286">
        <f t="shared" si="364"/>
        <v>0</v>
      </c>
      <c r="CV286">
        <f t="shared" si="387"/>
        <v>0</v>
      </c>
      <c r="CW286">
        <f t="shared" si="387"/>
        <v>0</v>
      </c>
      <c r="CX286">
        <f t="shared" si="365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430</v>
      </c>
      <c r="DW286" t="s">
        <v>432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293259285</v>
      </c>
      <c r="EF286">
        <v>12</v>
      </c>
      <c r="EG286" t="s">
        <v>250</v>
      </c>
      <c r="EH286">
        <v>0</v>
      </c>
      <c r="EI286" t="s">
        <v>3</v>
      </c>
      <c r="EJ286">
        <v>2</v>
      </c>
      <c r="EK286">
        <v>500002</v>
      </c>
      <c r="EL286" t="s">
        <v>251</v>
      </c>
      <c r="EM286" t="s">
        <v>252</v>
      </c>
      <c r="EO286" t="s">
        <v>3</v>
      </c>
      <c r="EQ286">
        <v>132096</v>
      </c>
      <c r="ER286">
        <v>76735.710000000006</v>
      </c>
      <c r="ES286">
        <v>76735.710000000006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366"/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-515464368</v>
      </c>
      <c r="GG286">
        <v>2</v>
      </c>
      <c r="GH286">
        <v>1</v>
      </c>
      <c r="GI286">
        <v>2</v>
      </c>
      <c r="GJ286">
        <v>0</v>
      </c>
      <c r="GK286">
        <v>0</v>
      </c>
      <c r="GL286">
        <f t="shared" si="367"/>
        <v>0</v>
      </c>
      <c r="GM286">
        <f t="shared" si="368"/>
        <v>123543.73</v>
      </c>
      <c r="GN286">
        <f t="shared" si="369"/>
        <v>0</v>
      </c>
      <c r="GO286">
        <f t="shared" si="370"/>
        <v>123543.73</v>
      </c>
      <c r="GP286">
        <f t="shared" si="371"/>
        <v>0</v>
      </c>
      <c r="GR286">
        <v>0</v>
      </c>
      <c r="GS286">
        <v>3</v>
      </c>
      <c r="GT286">
        <v>0</v>
      </c>
      <c r="GU286" t="s">
        <v>3</v>
      </c>
      <c r="GV286">
        <f t="shared" si="372"/>
        <v>0</v>
      </c>
      <c r="GW286">
        <v>1</v>
      </c>
      <c r="GX286">
        <f t="shared" si="373"/>
        <v>0</v>
      </c>
      <c r="HA286">
        <v>0</v>
      </c>
      <c r="HB286">
        <v>0</v>
      </c>
      <c r="HC286">
        <f t="shared" si="374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45" x14ac:dyDescent="0.2">
      <c r="A287">
        <v>17</v>
      </c>
      <c r="B287">
        <v>1</v>
      </c>
      <c r="E287" t="s">
        <v>433</v>
      </c>
      <c r="F287" t="s">
        <v>219</v>
      </c>
      <c r="G287" t="s">
        <v>434</v>
      </c>
      <c r="H287" t="s">
        <v>20</v>
      </c>
      <c r="I287">
        <v>12</v>
      </c>
      <c r="J287">
        <v>0</v>
      </c>
      <c r="K287">
        <v>12</v>
      </c>
      <c r="O287">
        <f t="shared" si="355"/>
        <v>21468.959999999999</v>
      </c>
      <c r="P287">
        <f t="shared" si="375"/>
        <v>21468.959999999999</v>
      </c>
      <c r="Q287">
        <f t="shared" si="376"/>
        <v>0</v>
      </c>
      <c r="R287">
        <f t="shared" si="377"/>
        <v>0</v>
      </c>
      <c r="S287">
        <f t="shared" si="378"/>
        <v>0</v>
      </c>
      <c r="T287">
        <f t="shared" si="356"/>
        <v>0</v>
      </c>
      <c r="U287">
        <f t="shared" si="379"/>
        <v>0</v>
      </c>
      <c r="V287">
        <f t="shared" si="380"/>
        <v>0</v>
      </c>
      <c r="W287">
        <f t="shared" si="357"/>
        <v>0</v>
      </c>
      <c r="X287">
        <f t="shared" si="358"/>
        <v>0</v>
      </c>
      <c r="Y287">
        <f t="shared" si="359"/>
        <v>0</v>
      </c>
      <c r="AA287">
        <v>334399310</v>
      </c>
      <c r="AB287">
        <f t="shared" si="360"/>
        <v>1789.08</v>
      </c>
      <c r="AC287">
        <f>ROUND(((ES287*ROUND(1.02,7))),6)</f>
        <v>1789.08</v>
      </c>
      <c r="AD287">
        <f t="shared" si="381"/>
        <v>0</v>
      </c>
      <c r="AE287">
        <f t="shared" si="382"/>
        <v>0</v>
      </c>
      <c r="AF287">
        <f t="shared" si="382"/>
        <v>0</v>
      </c>
      <c r="AG287">
        <f t="shared" si="361"/>
        <v>0</v>
      </c>
      <c r="AH287">
        <f t="shared" si="383"/>
        <v>0</v>
      </c>
      <c r="AI287">
        <f t="shared" si="383"/>
        <v>0</v>
      </c>
      <c r="AJ287">
        <f t="shared" si="362"/>
        <v>0</v>
      </c>
      <c r="AK287">
        <v>1754</v>
      </c>
      <c r="AL287">
        <v>1754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</v>
      </c>
      <c r="BM287">
        <v>1100</v>
      </c>
      <c r="BN287">
        <v>0</v>
      </c>
      <c r="BO287" t="s">
        <v>3</v>
      </c>
      <c r="BP287">
        <v>0</v>
      </c>
      <c r="BQ287">
        <v>8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363"/>
        <v>21468.959999999999</v>
      </c>
      <c r="CQ287">
        <f>(ROUND(AL287*BC287,2)*ROUND(1.02,7))</f>
        <v>1789.08</v>
      </c>
      <c r="CR287">
        <f t="shared" si="384"/>
        <v>0</v>
      </c>
      <c r="CS287">
        <f t="shared" si="385"/>
        <v>0</v>
      </c>
      <c r="CT287">
        <f t="shared" si="386"/>
        <v>0</v>
      </c>
      <c r="CU287">
        <f t="shared" si="364"/>
        <v>0</v>
      </c>
      <c r="CV287">
        <f t="shared" si="387"/>
        <v>0</v>
      </c>
      <c r="CW287">
        <f t="shared" si="387"/>
        <v>0</v>
      </c>
      <c r="CX287">
        <f t="shared" si="365"/>
        <v>0</v>
      </c>
      <c r="CY287">
        <f t="shared" ref="CY287:CY296" si="388">(((S287+R287)*AT287)/100)</f>
        <v>0</v>
      </c>
      <c r="CZ287">
        <f t="shared" ref="CZ287:CZ296" si="389">(((S287+R287)*AU287)/100)</f>
        <v>0</v>
      </c>
      <c r="DC287" t="s">
        <v>3</v>
      </c>
      <c r="DD287" t="s">
        <v>237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20</v>
      </c>
      <c r="DW287" t="s">
        <v>20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293259530</v>
      </c>
      <c r="EF287">
        <v>8</v>
      </c>
      <c r="EG287" t="s">
        <v>223</v>
      </c>
      <c r="EH287">
        <v>0</v>
      </c>
      <c r="EI287" t="s">
        <v>3</v>
      </c>
      <c r="EJ287">
        <v>1</v>
      </c>
      <c r="EK287">
        <v>1100</v>
      </c>
      <c r="EL287" t="s">
        <v>224</v>
      </c>
      <c r="EM287" t="s">
        <v>225</v>
      </c>
      <c r="EO287" t="s">
        <v>3</v>
      </c>
      <c r="EQ287">
        <v>131072</v>
      </c>
      <c r="ER287">
        <v>1754</v>
      </c>
      <c r="ES287">
        <v>1754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FQ287">
        <v>0</v>
      </c>
      <c r="FR287">
        <f t="shared" si="366"/>
        <v>0</v>
      </c>
      <c r="FS287">
        <v>0</v>
      </c>
      <c r="FX287">
        <v>0</v>
      </c>
      <c r="FY287">
        <v>0</v>
      </c>
      <c r="GA287" t="s">
        <v>227</v>
      </c>
      <c r="GD287">
        <v>1</v>
      </c>
      <c r="GF287">
        <v>-1835766832</v>
      </c>
      <c r="GG287">
        <v>2</v>
      </c>
      <c r="GH287">
        <v>0</v>
      </c>
      <c r="GI287">
        <v>-2</v>
      </c>
      <c r="GJ287">
        <v>0</v>
      </c>
      <c r="GK287">
        <v>0</v>
      </c>
      <c r="GL287">
        <f t="shared" si="367"/>
        <v>0</v>
      </c>
      <c r="GM287">
        <f t="shared" si="368"/>
        <v>21468.959999999999</v>
      </c>
      <c r="GN287">
        <f t="shared" si="369"/>
        <v>21468.959999999999</v>
      </c>
      <c r="GO287">
        <f t="shared" si="370"/>
        <v>0</v>
      </c>
      <c r="GP287">
        <f t="shared" si="371"/>
        <v>0</v>
      </c>
      <c r="GR287">
        <v>0</v>
      </c>
      <c r="GS287">
        <v>4</v>
      </c>
      <c r="GT287">
        <v>0</v>
      </c>
      <c r="GU287" t="s">
        <v>3</v>
      </c>
      <c r="GV287">
        <f t="shared" si="372"/>
        <v>0</v>
      </c>
      <c r="GW287">
        <v>1</v>
      </c>
      <c r="GX287">
        <f t="shared" si="373"/>
        <v>0</v>
      </c>
      <c r="HA287">
        <v>0</v>
      </c>
      <c r="HB287">
        <v>0</v>
      </c>
      <c r="HC287">
        <f t="shared" si="374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45" x14ac:dyDescent="0.2">
      <c r="A288">
        <v>17</v>
      </c>
      <c r="B288">
        <v>1</v>
      </c>
      <c r="E288" t="s">
        <v>435</v>
      </c>
      <c r="F288" t="s">
        <v>219</v>
      </c>
      <c r="G288" t="s">
        <v>436</v>
      </c>
      <c r="H288" t="s">
        <v>20</v>
      </c>
      <c r="I288">
        <v>3</v>
      </c>
      <c r="J288">
        <v>0</v>
      </c>
      <c r="K288">
        <v>3</v>
      </c>
      <c r="O288">
        <f t="shared" si="355"/>
        <v>18429.77</v>
      </c>
      <c r="P288">
        <f t="shared" si="375"/>
        <v>18429.77</v>
      </c>
      <c r="Q288">
        <f t="shared" si="376"/>
        <v>0</v>
      </c>
      <c r="R288">
        <f t="shared" si="377"/>
        <v>0</v>
      </c>
      <c r="S288">
        <f t="shared" si="378"/>
        <v>0</v>
      </c>
      <c r="T288">
        <f t="shared" si="356"/>
        <v>0</v>
      </c>
      <c r="U288">
        <f t="shared" si="379"/>
        <v>0</v>
      </c>
      <c r="V288">
        <f t="shared" si="380"/>
        <v>0</v>
      </c>
      <c r="W288">
        <f t="shared" si="357"/>
        <v>0</v>
      </c>
      <c r="X288">
        <f t="shared" si="358"/>
        <v>0</v>
      </c>
      <c r="Y288">
        <f t="shared" si="359"/>
        <v>0</v>
      </c>
      <c r="AA288">
        <v>334399310</v>
      </c>
      <c r="AB288">
        <f t="shared" si="360"/>
        <v>6143.2560000000003</v>
      </c>
      <c r="AC288">
        <f>ROUND(((ES288*ROUND(1.02,7))),6)</f>
        <v>6143.2560000000003</v>
      </c>
      <c r="AD288">
        <f t="shared" si="381"/>
        <v>0</v>
      </c>
      <c r="AE288">
        <f t="shared" si="382"/>
        <v>0</v>
      </c>
      <c r="AF288">
        <f t="shared" si="382"/>
        <v>0</v>
      </c>
      <c r="AG288">
        <f t="shared" si="361"/>
        <v>0</v>
      </c>
      <c r="AH288">
        <f t="shared" si="383"/>
        <v>0</v>
      </c>
      <c r="AI288">
        <f t="shared" si="383"/>
        <v>0</v>
      </c>
      <c r="AJ288">
        <f t="shared" si="362"/>
        <v>0</v>
      </c>
      <c r="AK288">
        <v>6022.8</v>
      </c>
      <c r="AL288">
        <v>6022.8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</v>
      </c>
      <c r="BM288">
        <v>1100</v>
      </c>
      <c r="BN288">
        <v>0</v>
      </c>
      <c r="BO288" t="s">
        <v>3</v>
      </c>
      <c r="BP288">
        <v>0</v>
      </c>
      <c r="BQ288">
        <v>8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363"/>
        <v>18429.77</v>
      </c>
      <c r="CQ288">
        <f>(ROUND(AL288*BC288,2)*ROUND(1.02,7))</f>
        <v>6143.2560000000003</v>
      </c>
      <c r="CR288">
        <f t="shared" si="384"/>
        <v>0</v>
      </c>
      <c r="CS288">
        <f t="shared" si="385"/>
        <v>0</v>
      </c>
      <c r="CT288">
        <f t="shared" si="386"/>
        <v>0</v>
      </c>
      <c r="CU288">
        <f t="shared" si="364"/>
        <v>0</v>
      </c>
      <c r="CV288">
        <f t="shared" si="387"/>
        <v>0</v>
      </c>
      <c r="CW288">
        <f t="shared" si="387"/>
        <v>0</v>
      </c>
      <c r="CX288">
        <f t="shared" si="365"/>
        <v>0</v>
      </c>
      <c r="CY288">
        <f t="shared" si="388"/>
        <v>0</v>
      </c>
      <c r="CZ288">
        <f t="shared" si="389"/>
        <v>0</v>
      </c>
      <c r="DC288" t="s">
        <v>3</v>
      </c>
      <c r="DD288" t="s">
        <v>237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20</v>
      </c>
      <c r="DW288" t="s">
        <v>20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293259530</v>
      </c>
      <c r="EF288">
        <v>8</v>
      </c>
      <c r="EG288" t="s">
        <v>223</v>
      </c>
      <c r="EH288">
        <v>0</v>
      </c>
      <c r="EI288" t="s">
        <v>3</v>
      </c>
      <c r="EJ288">
        <v>1</v>
      </c>
      <c r="EK288">
        <v>1100</v>
      </c>
      <c r="EL288" t="s">
        <v>224</v>
      </c>
      <c r="EM288" t="s">
        <v>225</v>
      </c>
      <c r="EO288" t="s">
        <v>3</v>
      </c>
      <c r="EQ288">
        <v>2228224</v>
      </c>
      <c r="ER288">
        <v>6022.8</v>
      </c>
      <c r="ES288">
        <v>6022.8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f t="shared" si="366"/>
        <v>0</v>
      </c>
      <c r="FS288">
        <v>0</v>
      </c>
      <c r="FX288">
        <v>0</v>
      </c>
      <c r="FY288">
        <v>0</v>
      </c>
      <c r="GA288" t="s">
        <v>227</v>
      </c>
      <c r="GD288">
        <v>1</v>
      </c>
      <c r="GF288">
        <v>-517292421</v>
      </c>
      <c r="GG288">
        <v>2</v>
      </c>
      <c r="GH288">
        <v>0</v>
      </c>
      <c r="GI288">
        <v>-2</v>
      </c>
      <c r="GJ288">
        <v>0</v>
      </c>
      <c r="GK288">
        <v>0</v>
      </c>
      <c r="GL288">
        <f t="shared" si="367"/>
        <v>0</v>
      </c>
      <c r="GM288">
        <f t="shared" si="368"/>
        <v>18429.77</v>
      </c>
      <c r="GN288">
        <f t="shared" si="369"/>
        <v>18429.77</v>
      </c>
      <c r="GO288">
        <f t="shared" si="370"/>
        <v>0</v>
      </c>
      <c r="GP288">
        <f t="shared" si="371"/>
        <v>0</v>
      </c>
      <c r="GR288">
        <v>0</v>
      </c>
      <c r="GS288">
        <v>4</v>
      </c>
      <c r="GT288">
        <v>0</v>
      </c>
      <c r="GU288" t="s">
        <v>3</v>
      </c>
      <c r="GV288">
        <f t="shared" si="372"/>
        <v>0</v>
      </c>
      <c r="GW288">
        <v>1</v>
      </c>
      <c r="GX288">
        <f t="shared" si="373"/>
        <v>0</v>
      </c>
      <c r="HA288">
        <v>0</v>
      </c>
      <c r="HB288">
        <v>0</v>
      </c>
      <c r="HC288">
        <f t="shared" si="374"/>
        <v>0</v>
      </c>
      <c r="HE288" t="s">
        <v>3</v>
      </c>
      <c r="HF288" t="s">
        <v>3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">
      <c r="A289">
        <v>17</v>
      </c>
      <c r="B289">
        <v>1</v>
      </c>
      <c r="E289" t="s">
        <v>437</v>
      </c>
      <c r="F289" t="s">
        <v>219</v>
      </c>
      <c r="G289" t="s">
        <v>438</v>
      </c>
      <c r="H289" t="s">
        <v>20</v>
      </c>
      <c r="I289">
        <v>21</v>
      </c>
      <c r="J289">
        <v>0</v>
      </c>
      <c r="K289">
        <v>21</v>
      </c>
      <c r="O289">
        <f t="shared" si="355"/>
        <v>28805.19</v>
      </c>
      <c r="P289">
        <f t="shared" si="375"/>
        <v>28805.19</v>
      </c>
      <c r="Q289">
        <f t="shared" si="376"/>
        <v>0</v>
      </c>
      <c r="R289">
        <f t="shared" si="377"/>
        <v>0</v>
      </c>
      <c r="S289">
        <f t="shared" si="378"/>
        <v>0</v>
      </c>
      <c r="T289">
        <f t="shared" si="356"/>
        <v>0</v>
      </c>
      <c r="U289">
        <f t="shared" si="379"/>
        <v>0</v>
      </c>
      <c r="V289">
        <f t="shared" si="380"/>
        <v>0</v>
      </c>
      <c r="W289">
        <f t="shared" si="357"/>
        <v>0</v>
      </c>
      <c r="X289">
        <f t="shared" si="358"/>
        <v>0</v>
      </c>
      <c r="Y289">
        <f t="shared" si="359"/>
        <v>0</v>
      </c>
      <c r="AA289">
        <v>334399310</v>
      </c>
      <c r="AB289">
        <f t="shared" si="360"/>
        <v>1371.6756</v>
      </c>
      <c r="AC289">
        <f>ROUND(((ES289*ROUND(1.02,7))),6)</f>
        <v>1371.6756</v>
      </c>
      <c r="AD289">
        <f t="shared" si="381"/>
        <v>0</v>
      </c>
      <c r="AE289">
        <f t="shared" si="382"/>
        <v>0</v>
      </c>
      <c r="AF289">
        <f t="shared" si="382"/>
        <v>0</v>
      </c>
      <c r="AG289">
        <f t="shared" si="361"/>
        <v>0</v>
      </c>
      <c r="AH289">
        <f t="shared" si="383"/>
        <v>0</v>
      </c>
      <c r="AI289">
        <f t="shared" si="383"/>
        <v>0</v>
      </c>
      <c r="AJ289">
        <f t="shared" si="362"/>
        <v>0</v>
      </c>
      <c r="AK289">
        <v>1344.78</v>
      </c>
      <c r="AL289">
        <v>1344.78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</v>
      </c>
      <c r="BM289">
        <v>1100</v>
      </c>
      <c r="BN289">
        <v>0</v>
      </c>
      <c r="BO289" t="s">
        <v>3</v>
      </c>
      <c r="BP289">
        <v>0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363"/>
        <v>28805.19</v>
      </c>
      <c r="CQ289">
        <f>(ROUND(AL289*BC289,2)*ROUND(1.02,7))</f>
        <v>1371.6756</v>
      </c>
      <c r="CR289">
        <f t="shared" si="384"/>
        <v>0</v>
      </c>
      <c r="CS289">
        <f t="shared" si="385"/>
        <v>0</v>
      </c>
      <c r="CT289">
        <f t="shared" si="386"/>
        <v>0</v>
      </c>
      <c r="CU289">
        <f t="shared" si="364"/>
        <v>0</v>
      </c>
      <c r="CV289">
        <f t="shared" si="387"/>
        <v>0</v>
      </c>
      <c r="CW289">
        <f t="shared" si="387"/>
        <v>0</v>
      </c>
      <c r="CX289">
        <f t="shared" si="365"/>
        <v>0</v>
      </c>
      <c r="CY289">
        <f t="shared" si="388"/>
        <v>0</v>
      </c>
      <c r="CZ289">
        <f t="shared" si="389"/>
        <v>0</v>
      </c>
      <c r="DC289" t="s">
        <v>3</v>
      </c>
      <c r="DD289" t="s">
        <v>237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20</v>
      </c>
      <c r="DW289" t="s">
        <v>20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293259530</v>
      </c>
      <c r="EF289">
        <v>8</v>
      </c>
      <c r="EG289" t="s">
        <v>223</v>
      </c>
      <c r="EH289">
        <v>0</v>
      </c>
      <c r="EI289" t="s">
        <v>3</v>
      </c>
      <c r="EJ289">
        <v>1</v>
      </c>
      <c r="EK289">
        <v>1100</v>
      </c>
      <c r="EL289" t="s">
        <v>224</v>
      </c>
      <c r="EM289" t="s">
        <v>225</v>
      </c>
      <c r="EO289" t="s">
        <v>3</v>
      </c>
      <c r="EQ289">
        <v>131072</v>
      </c>
      <c r="ER289">
        <v>1344.78</v>
      </c>
      <c r="ES289">
        <v>1344.78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f t="shared" si="366"/>
        <v>0</v>
      </c>
      <c r="FS289">
        <v>0</v>
      </c>
      <c r="FX289">
        <v>0</v>
      </c>
      <c r="FY289">
        <v>0</v>
      </c>
      <c r="GA289" t="s">
        <v>227</v>
      </c>
      <c r="GD289">
        <v>1</v>
      </c>
      <c r="GF289">
        <v>648902773</v>
      </c>
      <c r="GG289">
        <v>2</v>
      </c>
      <c r="GH289">
        <v>0</v>
      </c>
      <c r="GI289">
        <v>-2</v>
      </c>
      <c r="GJ289">
        <v>0</v>
      </c>
      <c r="GK289">
        <v>0</v>
      </c>
      <c r="GL289">
        <f t="shared" si="367"/>
        <v>0</v>
      </c>
      <c r="GM289">
        <f t="shared" si="368"/>
        <v>28805.19</v>
      </c>
      <c r="GN289">
        <f t="shared" si="369"/>
        <v>28805.19</v>
      </c>
      <c r="GO289">
        <f t="shared" si="370"/>
        <v>0</v>
      </c>
      <c r="GP289">
        <f t="shared" si="371"/>
        <v>0</v>
      </c>
      <c r="GR289">
        <v>0</v>
      </c>
      <c r="GS289">
        <v>4</v>
      </c>
      <c r="GT289">
        <v>0</v>
      </c>
      <c r="GU289" t="s">
        <v>3</v>
      </c>
      <c r="GV289">
        <f t="shared" si="372"/>
        <v>0</v>
      </c>
      <c r="GW289">
        <v>1</v>
      </c>
      <c r="GX289">
        <f t="shared" si="373"/>
        <v>0</v>
      </c>
      <c r="HA289">
        <v>0</v>
      </c>
      <c r="HB289">
        <v>0</v>
      </c>
      <c r="HC289">
        <f t="shared" si="374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0" spans="1:245" x14ac:dyDescent="0.2">
      <c r="A290">
        <v>17</v>
      </c>
      <c r="B290">
        <v>1</v>
      </c>
      <c r="E290" t="s">
        <v>439</v>
      </c>
      <c r="F290" t="s">
        <v>219</v>
      </c>
      <c r="G290" t="s">
        <v>440</v>
      </c>
      <c r="H290" t="s">
        <v>20</v>
      </c>
      <c r="I290">
        <v>21</v>
      </c>
      <c r="J290">
        <v>0</v>
      </c>
      <c r="K290">
        <v>21</v>
      </c>
      <c r="O290">
        <f t="shared" si="355"/>
        <v>52149.13</v>
      </c>
      <c r="P290">
        <f t="shared" si="375"/>
        <v>52149.13</v>
      </c>
      <c r="Q290">
        <f t="shared" si="376"/>
        <v>0</v>
      </c>
      <c r="R290">
        <f t="shared" si="377"/>
        <v>0</v>
      </c>
      <c r="S290">
        <f t="shared" si="378"/>
        <v>0</v>
      </c>
      <c r="T290">
        <f t="shared" si="356"/>
        <v>0</v>
      </c>
      <c r="U290">
        <f t="shared" si="379"/>
        <v>0</v>
      </c>
      <c r="V290">
        <f t="shared" si="380"/>
        <v>0</v>
      </c>
      <c r="W290">
        <f t="shared" si="357"/>
        <v>0</v>
      </c>
      <c r="X290">
        <f t="shared" si="358"/>
        <v>0</v>
      </c>
      <c r="Y290">
        <f t="shared" si="359"/>
        <v>0</v>
      </c>
      <c r="AA290">
        <v>334399310</v>
      </c>
      <c r="AB290">
        <f t="shared" si="360"/>
        <v>2483.2919999999999</v>
      </c>
      <c r="AC290">
        <f>ROUND(((ES290*ROUND(1.02,7))),6)</f>
        <v>2483.2919999999999</v>
      </c>
      <c r="AD290">
        <f t="shared" si="381"/>
        <v>0</v>
      </c>
      <c r="AE290">
        <f t="shared" si="382"/>
        <v>0</v>
      </c>
      <c r="AF290">
        <f t="shared" si="382"/>
        <v>0</v>
      </c>
      <c r="AG290">
        <f t="shared" si="361"/>
        <v>0</v>
      </c>
      <c r="AH290">
        <f t="shared" si="383"/>
        <v>0</v>
      </c>
      <c r="AI290">
        <f t="shared" si="383"/>
        <v>0</v>
      </c>
      <c r="AJ290">
        <f t="shared" si="362"/>
        <v>0</v>
      </c>
      <c r="AK290">
        <v>2434.6</v>
      </c>
      <c r="AL290">
        <v>2434.6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3</v>
      </c>
      <c r="BM290">
        <v>1100</v>
      </c>
      <c r="BN290">
        <v>0</v>
      </c>
      <c r="BO290" t="s">
        <v>3</v>
      </c>
      <c r="BP290">
        <v>0</v>
      </c>
      <c r="BQ290">
        <v>8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363"/>
        <v>52149.13</v>
      </c>
      <c r="CQ290">
        <f>(ROUND(AL290*BC290,2)*ROUND(1.02,7))</f>
        <v>2483.2919999999999</v>
      </c>
      <c r="CR290">
        <f t="shared" si="384"/>
        <v>0</v>
      </c>
      <c r="CS290">
        <f t="shared" si="385"/>
        <v>0</v>
      </c>
      <c r="CT290">
        <f t="shared" si="386"/>
        <v>0</v>
      </c>
      <c r="CU290">
        <f t="shared" si="364"/>
        <v>0</v>
      </c>
      <c r="CV290">
        <f t="shared" si="387"/>
        <v>0</v>
      </c>
      <c r="CW290">
        <f t="shared" si="387"/>
        <v>0</v>
      </c>
      <c r="CX290">
        <f t="shared" si="365"/>
        <v>0</v>
      </c>
      <c r="CY290">
        <f t="shared" si="388"/>
        <v>0</v>
      </c>
      <c r="CZ290">
        <f t="shared" si="389"/>
        <v>0</v>
      </c>
      <c r="DC290" t="s">
        <v>3</v>
      </c>
      <c r="DD290" t="s">
        <v>237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20</v>
      </c>
      <c r="DW290" t="s">
        <v>20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293259530</v>
      </c>
      <c r="EF290">
        <v>8</v>
      </c>
      <c r="EG290" t="s">
        <v>223</v>
      </c>
      <c r="EH290">
        <v>0</v>
      </c>
      <c r="EI290" t="s">
        <v>3</v>
      </c>
      <c r="EJ290">
        <v>1</v>
      </c>
      <c r="EK290">
        <v>1100</v>
      </c>
      <c r="EL290" t="s">
        <v>224</v>
      </c>
      <c r="EM290" t="s">
        <v>225</v>
      </c>
      <c r="EO290" t="s">
        <v>3</v>
      </c>
      <c r="EQ290">
        <v>2490368</v>
      </c>
      <c r="ER290">
        <v>2434.6</v>
      </c>
      <c r="ES290">
        <v>2434.6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FQ290">
        <v>0</v>
      </c>
      <c r="FR290">
        <f t="shared" si="366"/>
        <v>0</v>
      </c>
      <c r="FS290">
        <v>0</v>
      </c>
      <c r="FX290">
        <v>0</v>
      </c>
      <c r="FY290">
        <v>0</v>
      </c>
      <c r="GA290" t="s">
        <v>227</v>
      </c>
      <c r="GD290">
        <v>1</v>
      </c>
      <c r="GF290">
        <v>985950493</v>
      </c>
      <c r="GG290">
        <v>2</v>
      </c>
      <c r="GH290">
        <v>0</v>
      </c>
      <c r="GI290">
        <v>-2</v>
      </c>
      <c r="GJ290">
        <v>0</v>
      </c>
      <c r="GK290">
        <v>0</v>
      </c>
      <c r="GL290">
        <f t="shared" si="367"/>
        <v>0</v>
      </c>
      <c r="GM290">
        <f t="shared" si="368"/>
        <v>52149.13</v>
      </c>
      <c r="GN290">
        <f t="shared" si="369"/>
        <v>52149.13</v>
      </c>
      <c r="GO290">
        <f t="shared" si="370"/>
        <v>0</v>
      </c>
      <c r="GP290">
        <f t="shared" si="371"/>
        <v>0</v>
      </c>
      <c r="GR290">
        <v>0</v>
      </c>
      <c r="GS290">
        <v>4</v>
      </c>
      <c r="GT290">
        <v>0</v>
      </c>
      <c r="GU290" t="s">
        <v>3</v>
      </c>
      <c r="GV290">
        <f t="shared" si="372"/>
        <v>0</v>
      </c>
      <c r="GW290">
        <v>1</v>
      </c>
      <c r="GX290">
        <f t="shared" si="373"/>
        <v>0</v>
      </c>
      <c r="HA290">
        <v>0</v>
      </c>
      <c r="HB290">
        <v>0</v>
      </c>
      <c r="HC290">
        <f t="shared" si="374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IK290">
        <v>0</v>
      </c>
    </row>
    <row r="291" spans="1:245" x14ac:dyDescent="0.2">
      <c r="A291">
        <v>17</v>
      </c>
      <c r="B291">
        <v>1</v>
      </c>
      <c r="E291" t="s">
        <v>441</v>
      </c>
      <c r="F291" t="s">
        <v>219</v>
      </c>
      <c r="G291" t="s">
        <v>442</v>
      </c>
      <c r="H291" t="s">
        <v>20</v>
      </c>
      <c r="I291">
        <v>21</v>
      </c>
      <c r="J291">
        <v>0</v>
      </c>
      <c r="K291">
        <v>21</v>
      </c>
      <c r="O291">
        <f t="shared" si="355"/>
        <v>10405.84</v>
      </c>
      <c r="P291">
        <f t="shared" si="375"/>
        <v>10405.84</v>
      </c>
      <c r="Q291">
        <f t="shared" si="376"/>
        <v>0</v>
      </c>
      <c r="R291">
        <f t="shared" si="377"/>
        <v>0</v>
      </c>
      <c r="S291">
        <f t="shared" si="378"/>
        <v>0</v>
      </c>
      <c r="T291">
        <f t="shared" si="356"/>
        <v>0</v>
      </c>
      <c r="U291">
        <f t="shared" si="379"/>
        <v>0</v>
      </c>
      <c r="V291">
        <f t="shared" si="380"/>
        <v>0</v>
      </c>
      <c r="W291">
        <f t="shared" si="357"/>
        <v>0</v>
      </c>
      <c r="X291">
        <f t="shared" si="358"/>
        <v>0</v>
      </c>
      <c r="Y291">
        <f t="shared" si="359"/>
        <v>0</v>
      </c>
      <c r="AA291">
        <v>334399310</v>
      </c>
      <c r="AB291">
        <f t="shared" si="360"/>
        <v>495.51600000000002</v>
      </c>
      <c r="AC291">
        <f>ROUND(((ES291*ROUND(1.02,7))),6)</f>
        <v>495.51600000000002</v>
      </c>
      <c r="AD291">
        <f t="shared" si="381"/>
        <v>0</v>
      </c>
      <c r="AE291">
        <f t="shared" si="382"/>
        <v>0</v>
      </c>
      <c r="AF291">
        <f t="shared" si="382"/>
        <v>0</v>
      </c>
      <c r="AG291">
        <f t="shared" si="361"/>
        <v>0</v>
      </c>
      <c r="AH291">
        <f t="shared" si="383"/>
        <v>0</v>
      </c>
      <c r="AI291">
        <f t="shared" si="383"/>
        <v>0</v>
      </c>
      <c r="AJ291">
        <f t="shared" si="362"/>
        <v>0</v>
      </c>
      <c r="AK291">
        <v>485.8</v>
      </c>
      <c r="AL291">
        <v>485.8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3</v>
      </c>
      <c r="BM291">
        <v>1100</v>
      </c>
      <c r="BN291">
        <v>0</v>
      </c>
      <c r="BO291" t="s">
        <v>3</v>
      </c>
      <c r="BP291">
        <v>0</v>
      </c>
      <c r="BQ291">
        <v>8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363"/>
        <v>10405.84</v>
      </c>
      <c r="CQ291">
        <f>(ROUND(AL291*BC291,2)*ROUND(1.02,7))</f>
        <v>495.51600000000002</v>
      </c>
      <c r="CR291">
        <f t="shared" si="384"/>
        <v>0</v>
      </c>
      <c r="CS291">
        <f t="shared" si="385"/>
        <v>0</v>
      </c>
      <c r="CT291">
        <f t="shared" si="386"/>
        <v>0</v>
      </c>
      <c r="CU291">
        <f t="shared" si="364"/>
        <v>0</v>
      </c>
      <c r="CV291">
        <f t="shared" si="387"/>
        <v>0</v>
      </c>
      <c r="CW291">
        <f t="shared" si="387"/>
        <v>0</v>
      </c>
      <c r="CX291">
        <f t="shared" si="365"/>
        <v>0</v>
      </c>
      <c r="CY291">
        <f t="shared" si="388"/>
        <v>0</v>
      </c>
      <c r="CZ291">
        <f t="shared" si="389"/>
        <v>0</v>
      </c>
      <c r="DC291" t="s">
        <v>3</v>
      </c>
      <c r="DD291" t="s">
        <v>237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20</v>
      </c>
      <c r="DW291" t="s">
        <v>20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293259530</v>
      </c>
      <c r="EF291">
        <v>8</v>
      </c>
      <c r="EG291" t="s">
        <v>223</v>
      </c>
      <c r="EH291">
        <v>0</v>
      </c>
      <c r="EI291" t="s">
        <v>3</v>
      </c>
      <c r="EJ291">
        <v>1</v>
      </c>
      <c r="EK291">
        <v>1100</v>
      </c>
      <c r="EL291" t="s">
        <v>224</v>
      </c>
      <c r="EM291" t="s">
        <v>225</v>
      </c>
      <c r="EO291" t="s">
        <v>3</v>
      </c>
      <c r="EQ291">
        <v>131072</v>
      </c>
      <c r="ER291">
        <v>485.8</v>
      </c>
      <c r="ES291">
        <v>485.8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FQ291">
        <v>0</v>
      </c>
      <c r="FR291">
        <f t="shared" si="366"/>
        <v>0</v>
      </c>
      <c r="FS291">
        <v>0</v>
      </c>
      <c r="FX291">
        <v>0</v>
      </c>
      <c r="FY291">
        <v>0</v>
      </c>
      <c r="GA291" t="s">
        <v>227</v>
      </c>
      <c r="GD291">
        <v>1</v>
      </c>
      <c r="GF291">
        <v>1509773394</v>
      </c>
      <c r="GG291">
        <v>2</v>
      </c>
      <c r="GH291">
        <v>0</v>
      </c>
      <c r="GI291">
        <v>-2</v>
      </c>
      <c r="GJ291">
        <v>0</v>
      </c>
      <c r="GK291">
        <v>0</v>
      </c>
      <c r="GL291">
        <f t="shared" si="367"/>
        <v>0</v>
      </c>
      <c r="GM291">
        <f t="shared" si="368"/>
        <v>10405.84</v>
      </c>
      <c r="GN291">
        <f t="shared" si="369"/>
        <v>10405.84</v>
      </c>
      <c r="GO291">
        <f t="shared" si="370"/>
        <v>0</v>
      </c>
      <c r="GP291">
        <f t="shared" si="371"/>
        <v>0</v>
      </c>
      <c r="GR291">
        <v>0</v>
      </c>
      <c r="GS291">
        <v>4</v>
      </c>
      <c r="GT291">
        <v>0</v>
      </c>
      <c r="GU291" t="s">
        <v>3</v>
      </c>
      <c r="GV291">
        <f t="shared" si="372"/>
        <v>0</v>
      </c>
      <c r="GW291">
        <v>1</v>
      </c>
      <c r="GX291">
        <f t="shared" si="373"/>
        <v>0</v>
      </c>
      <c r="HA291">
        <v>0</v>
      </c>
      <c r="HB291">
        <v>0</v>
      </c>
      <c r="HC291">
        <f t="shared" si="374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IK291">
        <v>0</v>
      </c>
    </row>
    <row r="292" spans="1:245" x14ac:dyDescent="0.2">
      <c r="A292">
        <v>17</v>
      </c>
      <c r="B292">
        <v>1</v>
      </c>
      <c r="C292">
        <f>ROW(SmtRes!A316)</f>
        <v>316</v>
      </c>
      <c r="D292">
        <f>ROW(EtalonRes!A400)</f>
        <v>400</v>
      </c>
      <c r="E292" t="s">
        <v>3</v>
      </c>
      <c r="F292" t="s">
        <v>443</v>
      </c>
      <c r="G292" t="s">
        <v>444</v>
      </c>
      <c r="H292" t="s">
        <v>20</v>
      </c>
      <c r="I292">
        <v>5</v>
      </c>
      <c r="J292">
        <v>0</v>
      </c>
      <c r="K292">
        <v>5</v>
      </c>
      <c r="O292">
        <f t="shared" si="355"/>
        <v>29288.92</v>
      </c>
      <c r="P292">
        <f>SUMIF(SmtRes!AQ307:'SmtRes'!AQ316,"=1",SmtRes!DF307:'SmtRes'!DF316)</f>
        <v>14885.22</v>
      </c>
      <c r="Q292">
        <f>SUMIF(SmtRes!AQ307:'SmtRes'!AQ316,"=1",SmtRes!DG307:'SmtRes'!DG316)</f>
        <v>3586.0600000000004</v>
      </c>
      <c r="R292">
        <f>SUMIF(SmtRes!AQ307:'SmtRes'!AQ316,"=1",SmtRes!DH307:'SmtRes'!DH316)</f>
        <v>3825.75</v>
      </c>
      <c r="S292">
        <f>SUMIF(SmtRes!AQ307:'SmtRes'!AQ316,"=1",SmtRes!DI307:'SmtRes'!DI316)</f>
        <v>6991.89</v>
      </c>
      <c r="T292">
        <f t="shared" si="356"/>
        <v>0</v>
      </c>
      <c r="U292">
        <f>SUMIF(SmtRes!AQ307:'SmtRes'!AQ316,"=1",SmtRes!CV307:'SmtRes'!CV316)</f>
        <v>12.72</v>
      </c>
      <c r="V292">
        <f>SUMIF(SmtRes!AQ307:'SmtRes'!AQ316,"=1",SmtRes!CW307:'SmtRes'!CW316)</f>
        <v>8.0039999999999996</v>
      </c>
      <c r="W292">
        <f t="shared" si="357"/>
        <v>0</v>
      </c>
      <c r="X292">
        <f t="shared" si="358"/>
        <v>11142.17</v>
      </c>
      <c r="Y292">
        <f t="shared" si="359"/>
        <v>6490.58</v>
      </c>
      <c r="AA292">
        <v>-1</v>
      </c>
      <c r="AB292">
        <f t="shared" si="360"/>
        <v>4253.9737960000002</v>
      </c>
      <c r="AC292">
        <f>ROUND((SUM(SmtRes!BQ307:'SmtRes'!BQ316)),6)</f>
        <v>2450.1634600000002</v>
      </c>
      <c r="AD292">
        <f>ROUND((((SUM(SmtRes!BR307:'SmtRes'!BR316))-(SUM(SmtRes!BS307:'SmtRes'!BS316)))+AE292),6)</f>
        <v>587.82921599999997</v>
      </c>
      <c r="AE292">
        <f>ROUND((SUM(SmtRes!BS307:'SmtRes'!BS316)),6)</f>
        <v>765.15038400000003</v>
      </c>
      <c r="AF292">
        <f>ROUND((SUM(SmtRes!BT307:'SmtRes'!BT316)),6)</f>
        <v>1215.9811199999999</v>
      </c>
      <c r="AG292">
        <f t="shared" si="361"/>
        <v>0</v>
      </c>
      <c r="AH292">
        <f>(SUM(SmtRes!BU307:'SmtRes'!BU316))</f>
        <v>2.544</v>
      </c>
      <c r="AI292">
        <f>(SUM(SmtRes!BV307:'SmtRes'!BV316))</f>
        <v>1.6007999999999998</v>
      </c>
      <c r="AJ292">
        <f t="shared" si="362"/>
        <v>0</v>
      </c>
      <c r="AK292">
        <v>4443.9010600000001</v>
      </c>
      <c r="AL292">
        <v>2450.1634599999998</v>
      </c>
      <c r="AM292">
        <v>425.96320000000003</v>
      </c>
      <c r="AN292">
        <v>554.45680000000004</v>
      </c>
      <c r="AO292">
        <v>1013.3176000000001</v>
      </c>
      <c r="AP292">
        <v>0</v>
      </c>
      <c r="AQ292">
        <v>2.12</v>
      </c>
      <c r="AR292">
        <v>1.1600000000000001</v>
      </c>
      <c r="AS292">
        <v>0</v>
      </c>
      <c r="AT292">
        <v>103</v>
      </c>
      <c r="AU292">
        <v>60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1</v>
      </c>
      <c r="BJ292" t="s">
        <v>445</v>
      </c>
      <c r="BM292">
        <v>33001</v>
      </c>
      <c r="BN292">
        <v>0</v>
      </c>
      <c r="BO292" t="s">
        <v>3</v>
      </c>
      <c r="BP292">
        <v>0</v>
      </c>
      <c r="BQ292">
        <v>2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103</v>
      </c>
      <c r="CA292">
        <v>60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862</v>
      </c>
      <c r="CO292">
        <v>0</v>
      </c>
      <c r="CP292">
        <f t="shared" si="363"/>
        <v>29288.92</v>
      </c>
      <c r="CQ292">
        <f>SUMIF(SmtRes!AQ307:'SmtRes'!AQ316,"=1",SmtRes!AA307:'SmtRes'!AA316)</f>
        <v>576846.11</v>
      </c>
      <c r="CR292">
        <f>SUMIF(SmtRes!AQ307:'SmtRes'!AQ316,"=1",SmtRes!AB307:'SmtRes'!AB316)</f>
        <v>981.58</v>
      </c>
      <c r="CS292">
        <f>SUMIF(SmtRes!AQ307:'SmtRes'!AQ316,"=1",SmtRes!AC307:'SmtRes'!AC316)</f>
        <v>955.96</v>
      </c>
      <c r="CT292">
        <f>SUMIF(SmtRes!AQ307:'SmtRes'!AQ316,"=1",SmtRes!AD307:'SmtRes'!AD316)</f>
        <v>477.98</v>
      </c>
      <c r="CU292">
        <f t="shared" si="364"/>
        <v>0</v>
      </c>
      <c r="CV292">
        <f>SUMIF(SmtRes!AQ307:'SmtRes'!AQ316,"=1",SmtRes!BU307:'SmtRes'!BU316)</f>
        <v>2.544</v>
      </c>
      <c r="CW292">
        <f>SUMIF(SmtRes!AQ307:'SmtRes'!AQ316,"=1",SmtRes!BV307:'SmtRes'!BV316)</f>
        <v>1.6007999999999998</v>
      </c>
      <c r="CX292">
        <f t="shared" si="365"/>
        <v>0</v>
      </c>
      <c r="CY292">
        <f t="shared" si="388"/>
        <v>11142.169199999998</v>
      </c>
      <c r="CZ292">
        <f t="shared" si="389"/>
        <v>6490.5839999999989</v>
      </c>
      <c r="DC292" t="s">
        <v>3</v>
      </c>
      <c r="DD292" t="s">
        <v>3</v>
      </c>
      <c r="DE292" t="s">
        <v>200</v>
      </c>
      <c r="DF292" t="s">
        <v>200</v>
      </c>
      <c r="DG292" t="s">
        <v>200</v>
      </c>
      <c r="DH292" t="s">
        <v>3</v>
      </c>
      <c r="DI292" t="s">
        <v>22</v>
      </c>
      <c r="DJ292" t="s">
        <v>22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20</v>
      </c>
      <c r="DW292" t="s">
        <v>20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293259405</v>
      </c>
      <c r="EF292">
        <v>2</v>
      </c>
      <c r="EG292" t="s">
        <v>23</v>
      </c>
      <c r="EH292">
        <v>27</v>
      </c>
      <c r="EI292" t="s">
        <v>24</v>
      </c>
      <c r="EJ292">
        <v>1</v>
      </c>
      <c r="EK292">
        <v>33001</v>
      </c>
      <c r="EL292" t="s">
        <v>24</v>
      </c>
      <c r="EM292" t="s">
        <v>25</v>
      </c>
      <c r="EO292" t="s">
        <v>201</v>
      </c>
      <c r="EQ292">
        <v>132096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2.12</v>
      </c>
      <c r="EX292">
        <v>1.1599999999999999</v>
      </c>
      <c r="EY292">
        <v>0</v>
      </c>
      <c r="FQ292">
        <v>0</v>
      </c>
      <c r="FR292">
        <f t="shared" si="366"/>
        <v>0</v>
      </c>
      <c r="FS292">
        <v>0</v>
      </c>
      <c r="FX292">
        <v>103</v>
      </c>
      <c r="FY292">
        <v>60</v>
      </c>
      <c r="GA292" t="s">
        <v>3</v>
      </c>
      <c r="GD292">
        <v>1</v>
      </c>
      <c r="GF292">
        <v>612685193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367"/>
        <v>0</v>
      </c>
      <c r="GM292">
        <f t="shared" si="368"/>
        <v>46921.67</v>
      </c>
      <c r="GN292">
        <f t="shared" si="369"/>
        <v>46921.67</v>
      </c>
      <c r="GO292">
        <f t="shared" si="370"/>
        <v>0</v>
      </c>
      <c r="GP292">
        <f t="shared" si="371"/>
        <v>0</v>
      </c>
      <c r="GR292">
        <v>0</v>
      </c>
      <c r="GS292">
        <v>3</v>
      </c>
      <c r="GT292">
        <v>0</v>
      </c>
      <c r="GU292" t="s">
        <v>3</v>
      </c>
      <c r="GV292">
        <f t="shared" si="372"/>
        <v>0</v>
      </c>
      <c r="GW292">
        <v>1</v>
      </c>
      <c r="GX292">
        <f t="shared" si="373"/>
        <v>0</v>
      </c>
      <c r="HA292">
        <v>0</v>
      </c>
      <c r="HB292">
        <v>0</v>
      </c>
      <c r="HC292">
        <f t="shared" si="374"/>
        <v>0</v>
      </c>
      <c r="HE292" t="s">
        <v>3</v>
      </c>
      <c r="HF292" t="s">
        <v>3</v>
      </c>
      <c r="HM292" t="s">
        <v>3</v>
      </c>
      <c r="HN292" t="s">
        <v>27</v>
      </c>
      <c r="HO292" t="s">
        <v>28</v>
      </c>
      <c r="HP292" t="s">
        <v>24</v>
      </c>
      <c r="HQ292" t="s">
        <v>24</v>
      </c>
      <c r="IK292">
        <v>0</v>
      </c>
    </row>
    <row r="293" spans="1:245" x14ac:dyDescent="0.2">
      <c r="A293">
        <v>17</v>
      </c>
      <c r="B293">
        <v>1</v>
      </c>
      <c r="C293">
        <f>ROW(SmtRes!A329)</f>
        <v>329</v>
      </c>
      <c r="D293">
        <f>ROW(EtalonRes!A413)</f>
        <v>413</v>
      </c>
      <c r="E293" t="s">
        <v>446</v>
      </c>
      <c r="F293" t="s">
        <v>408</v>
      </c>
      <c r="G293" t="s">
        <v>409</v>
      </c>
      <c r="H293" t="s">
        <v>410</v>
      </c>
      <c r="I293">
        <v>0.14199999999999999</v>
      </c>
      <c r="J293">
        <v>0</v>
      </c>
      <c r="K293">
        <v>0.14199999999999999</v>
      </c>
      <c r="O293">
        <f t="shared" si="355"/>
        <v>9627.5300000000007</v>
      </c>
      <c r="P293">
        <f>SUMIF(SmtRes!AQ317:'SmtRes'!AQ329,"=1",SmtRes!DF317:'SmtRes'!DF329)</f>
        <v>0</v>
      </c>
      <c r="Q293">
        <f>SUMIF(SmtRes!AQ317:'SmtRes'!AQ329,"=1",SmtRes!DG317:'SmtRes'!DG329)</f>
        <v>1740.87</v>
      </c>
      <c r="R293">
        <f>SUMIF(SmtRes!AQ317:'SmtRes'!AQ329,"=1",SmtRes!DH317:'SmtRes'!DH329)</f>
        <v>1905.52</v>
      </c>
      <c r="S293">
        <f>SUMIF(SmtRes!AQ317:'SmtRes'!AQ329,"=1",SmtRes!DI317:'SmtRes'!DI329)</f>
        <v>5981.1399999999994</v>
      </c>
      <c r="T293">
        <f t="shared" si="356"/>
        <v>0</v>
      </c>
      <c r="U293">
        <f>SUMIF(SmtRes!AQ317:'SmtRes'!AQ329,"=1",SmtRes!CV317:'SmtRes'!CV329)</f>
        <v>12.783123999999999</v>
      </c>
      <c r="V293">
        <f>SUMIF(SmtRes!AQ317:'SmtRes'!AQ329,"=1",SmtRes!CW317:'SmtRes'!CW329)</f>
        <v>3.9476</v>
      </c>
      <c r="W293">
        <f t="shared" si="357"/>
        <v>0</v>
      </c>
      <c r="X293">
        <f t="shared" si="358"/>
        <v>8123.26</v>
      </c>
      <c r="Y293">
        <f t="shared" si="359"/>
        <v>4022.2</v>
      </c>
      <c r="AA293">
        <v>334399310</v>
      </c>
      <c r="AB293">
        <f t="shared" si="360"/>
        <v>52275.327545</v>
      </c>
      <c r="AC293">
        <f>ROUND((0),6)</f>
        <v>0</v>
      </c>
      <c r="AD293">
        <f>ROUND((((SUM(SmtRes!BR317:'SmtRes'!BR329))-(SUM(SmtRes!BS317:'SmtRes'!BS329)))+AE293),6)</f>
        <v>10154.6245</v>
      </c>
      <c r="AE293">
        <f>ROUND((SUM(SmtRes!BS317:'SmtRes'!BS329)),6)</f>
        <v>13419.108</v>
      </c>
      <c r="AF293">
        <f>ROUND((SUM(SmtRes!BT317:'SmtRes'!BT329)),6)</f>
        <v>42120.703045000002</v>
      </c>
      <c r="AG293">
        <f t="shared" si="361"/>
        <v>0</v>
      </c>
      <c r="AH293">
        <f>(SUM(SmtRes!BU317:'SmtRes'!BU329))</f>
        <v>90.021999999999991</v>
      </c>
      <c r="AI293">
        <f>(SUM(SmtRes!BV317:'SmtRes'!BV329))</f>
        <v>27.8</v>
      </c>
      <c r="AJ293">
        <f t="shared" si="362"/>
        <v>0</v>
      </c>
      <c r="AK293">
        <v>55485.684300000008</v>
      </c>
      <c r="AL293">
        <v>0</v>
      </c>
      <c r="AM293">
        <v>8123.6995999999999</v>
      </c>
      <c r="AN293">
        <v>10735.286400000001</v>
      </c>
      <c r="AO293">
        <v>36626.698300000004</v>
      </c>
      <c r="AP293">
        <v>0</v>
      </c>
      <c r="AQ293">
        <v>78.279999999999987</v>
      </c>
      <c r="AR293">
        <v>22.24</v>
      </c>
      <c r="AS293">
        <v>0</v>
      </c>
      <c r="AT293">
        <v>103</v>
      </c>
      <c r="AU293">
        <v>51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411</v>
      </c>
      <c r="BM293">
        <v>33001</v>
      </c>
      <c r="BN293">
        <v>0</v>
      </c>
      <c r="BO293" t="s">
        <v>3</v>
      </c>
      <c r="BP293">
        <v>0</v>
      </c>
      <c r="BQ293">
        <v>2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103</v>
      </c>
      <c r="CA293">
        <v>60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868</v>
      </c>
      <c r="CO293">
        <v>0</v>
      </c>
      <c r="CP293">
        <f t="shared" si="363"/>
        <v>9627.5299999999988</v>
      </c>
      <c r="CQ293">
        <f>SUMIF(SmtRes!AQ317:'SmtRes'!AQ329,"=1",SmtRes!AA317:'SmtRes'!AA329)</f>
        <v>0</v>
      </c>
      <c r="CR293">
        <f>SUMIF(SmtRes!AQ317:'SmtRes'!AQ329,"=1",SmtRes!AB317:'SmtRes'!AB329)</f>
        <v>2629.4300000000003</v>
      </c>
      <c r="CS293">
        <f>SUMIF(SmtRes!AQ317:'SmtRes'!AQ329,"=1",SmtRes!AC317:'SmtRes'!AC329)</f>
        <v>2076</v>
      </c>
      <c r="CT293">
        <f>SUMIF(SmtRes!AQ317:'SmtRes'!AQ329,"=1",SmtRes!AD317:'SmtRes'!AD329)</f>
        <v>1840.5700000000002</v>
      </c>
      <c r="CU293">
        <f t="shared" si="364"/>
        <v>0</v>
      </c>
      <c r="CV293">
        <f>SUMIF(SmtRes!AQ317:'SmtRes'!AQ329,"=1",SmtRes!BU317:'SmtRes'!BU329)</f>
        <v>90.021999999999991</v>
      </c>
      <c r="CW293">
        <f>SUMIF(SmtRes!AQ317:'SmtRes'!AQ329,"=1",SmtRes!BV317:'SmtRes'!BV329)</f>
        <v>27.8</v>
      </c>
      <c r="CX293">
        <f t="shared" si="365"/>
        <v>0</v>
      </c>
      <c r="CY293">
        <f t="shared" si="388"/>
        <v>8123.2597999999998</v>
      </c>
      <c r="CZ293">
        <f t="shared" si="389"/>
        <v>4022.1965999999998</v>
      </c>
      <c r="DB293">
        <v>3</v>
      </c>
      <c r="DC293" t="s">
        <v>3</v>
      </c>
      <c r="DD293" t="s">
        <v>3</v>
      </c>
      <c r="DE293" t="s">
        <v>412</v>
      </c>
      <c r="DF293" t="s">
        <v>412</v>
      </c>
      <c r="DG293" t="s">
        <v>413</v>
      </c>
      <c r="DH293" t="s">
        <v>3</v>
      </c>
      <c r="DI293" t="s">
        <v>413</v>
      </c>
      <c r="DJ293" t="s">
        <v>412</v>
      </c>
      <c r="DK293" t="s">
        <v>3</v>
      </c>
      <c r="DL293" t="s">
        <v>3</v>
      </c>
      <c r="DM293" t="s">
        <v>414</v>
      </c>
      <c r="DN293">
        <v>0</v>
      </c>
      <c r="DO293">
        <v>0</v>
      </c>
      <c r="DP293">
        <v>1</v>
      </c>
      <c r="DQ293">
        <v>1</v>
      </c>
      <c r="DU293">
        <v>1003</v>
      </c>
      <c r="DV293" t="s">
        <v>410</v>
      </c>
      <c r="DW293" t="s">
        <v>410</v>
      </c>
      <c r="DX293">
        <v>1000</v>
      </c>
      <c r="DZ293" t="s">
        <v>3</v>
      </c>
      <c r="EA293" t="s">
        <v>3</v>
      </c>
      <c r="EB293" t="s">
        <v>3</v>
      </c>
      <c r="EC293" t="s">
        <v>3</v>
      </c>
      <c r="EE293">
        <v>293259405</v>
      </c>
      <c r="EF293">
        <v>2</v>
      </c>
      <c r="EG293" t="s">
        <v>23</v>
      </c>
      <c r="EH293">
        <v>27</v>
      </c>
      <c r="EI293" t="s">
        <v>24</v>
      </c>
      <c r="EJ293">
        <v>1</v>
      </c>
      <c r="EK293">
        <v>33001</v>
      </c>
      <c r="EL293" t="s">
        <v>24</v>
      </c>
      <c r="EM293" t="s">
        <v>25</v>
      </c>
      <c r="EO293" t="s">
        <v>415</v>
      </c>
      <c r="EQ293">
        <v>786944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78.28</v>
      </c>
      <c r="EX293">
        <v>22.24</v>
      </c>
      <c r="EY293">
        <v>0</v>
      </c>
      <c r="FQ293">
        <v>0</v>
      </c>
      <c r="FR293">
        <f t="shared" si="366"/>
        <v>0</v>
      </c>
      <c r="FS293">
        <v>0</v>
      </c>
      <c r="FX293">
        <v>103</v>
      </c>
      <c r="FY293">
        <v>51</v>
      </c>
      <c r="GA293" t="s">
        <v>3</v>
      </c>
      <c r="GD293">
        <v>1</v>
      </c>
      <c r="GF293">
        <v>150254873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367"/>
        <v>0</v>
      </c>
      <c r="GM293">
        <f t="shared" si="368"/>
        <v>21772.99</v>
      </c>
      <c r="GN293">
        <f t="shared" si="369"/>
        <v>21772.99</v>
      </c>
      <c r="GO293">
        <f t="shared" si="370"/>
        <v>0</v>
      </c>
      <c r="GP293">
        <f t="shared" si="371"/>
        <v>0</v>
      </c>
      <c r="GR293">
        <v>0</v>
      </c>
      <c r="GS293">
        <v>3</v>
      </c>
      <c r="GT293">
        <v>0</v>
      </c>
      <c r="GU293" t="s">
        <v>3</v>
      </c>
      <c r="GV293">
        <f t="shared" si="372"/>
        <v>0</v>
      </c>
      <c r="GW293">
        <v>1</v>
      </c>
      <c r="GX293">
        <f t="shared" si="373"/>
        <v>0</v>
      </c>
      <c r="HA293">
        <v>0</v>
      </c>
      <c r="HB293">
        <v>0</v>
      </c>
      <c r="HC293">
        <f t="shared" si="374"/>
        <v>0</v>
      </c>
      <c r="HE293" t="s">
        <v>3</v>
      </c>
      <c r="HF293" t="s">
        <v>3</v>
      </c>
      <c r="HM293" t="s">
        <v>3</v>
      </c>
      <c r="HN293" t="s">
        <v>27</v>
      </c>
      <c r="HO293" t="s">
        <v>28</v>
      </c>
      <c r="HP293" t="s">
        <v>24</v>
      </c>
      <c r="HQ293" t="s">
        <v>24</v>
      </c>
      <c r="IK293">
        <v>0</v>
      </c>
    </row>
    <row r="294" spans="1:245" x14ac:dyDescent="0.2">
      <c r="A294">
        <v>17</v>
      </c>
      <c r="B294">
        <v>1</v>
      </c>
      <c r="C294">
        <f>ROW(SmtRes!A338)</f>
        <v>338</v>
      </c>
      <c r="D294">
        <f>ROW(EtalonRes!A422)</f>
        <v>422</v>
      </c>
      <c r="E294" t="s">
        <v>3</v>
      </c>
      <c r="F294" t="s">
        <v>417</v>
      </c>
      <c r="G294" t="s">
        <v>418</v>
      </c>
      <c r="H294" t="s">
        <v>20</v>
      </c>
      <c r="I294">
        <v>1</v>
      </c>
      <c r="J294">
        <v>0</v>
      </c>
      <c r="K294">
        <v>1</v>
      </c>
      <c r="O294">
        <f t="shared" si="355"/>
        <v>6750.17</v>
      </c>
      <c r="P294">
        <f>SUMIF(SmtRes!AQ330:'SmtRes'!AQ338,"=1",SmtRes!DF330:'SmtRes'!DF338)</f>
        <v>0</v>
      </c>
      <c r="Q294">
        <f>SUMIF(SmtRes!AQ330:'SmtRes'!AQ338,"=1",SmtRes!DG330:'SmtRes'!DG338)</f>
        <v>1142.6299999999999</v>
      </c>
      <c r="R294">
        <f>SUMIF(SmtRes!AQ330:'SmtRes'!AQ338,"=1",SmtRes!DH330:'SmtRes'!DH338)</f>
        <v>1222.95</v>
      </c>
      <c r="S294">
        <f>SUMIF(SmtRes!AQ330:'SmtRes'!AQ338,"=1",SmtRes!DI330:'SmtRes'!DI338)</f>
        <v>4384.59</v>
      </c>
      <c r="T294">
        <f t="shared" si="356"/>
        <v>0</v>
      </c>
      <c r="U294">
        <f>SUMIF(SmtRes!AQ330:'SmtRes'!AQ338,"=1",SmtRes!CV330:'SmtRes'!CV338)</f>
        <v>9.338000000000001</v>
      </c>
      <c r="V294">
        <f>SUMIF(SmtRes!AQ330:'SmtRes'!AQ338,"=1",SmtRes!CW330:'SmtRes'!CW338)</f>
        <v>2.5499999999999998</v>
      </c>
      <c r="W294">
        <f t="shared" si="357"/>
        <v>0</v>
      </c>
      <c r="X294">
        <f t="shared" si="358"/>
        <v>5775.77</v>
      </c>
      <c r="Y294">
        <f t="shared" si="359"/>
        <v>2859.85</v>
      </c>
      <c r="AA294">
        <v>-1</v>
      </c>
      <c r="AB294">
        <f t="shared" si="360"/>
        <v>5301.8456299999998</v>
      </c>
      <c r="AC294">
        <f>ROUND((0),6)</f>
        <v>0</v>
      </c>
      <c r="AD294">
        <f>ROUND((((SUM(SmtRes!BR330:'SmtRes'!BR338))-(SUM(SmtRes!BS330:'SmtRes'!BS338)))+AE294),6)</f>
        <v>917.25075000000004</v>
      </c>
      <c r="AE294">
        <f>ROUND((SUM(SmtRes!BS330:'SmtRes'!BS338)),6)</f>
        <v>1222.951</v>
      </c>
      <c r="AF294">
        <f>ROUND((SUM(SmtRes!BT330:'SmtRes'!BT338)),6)</f>
        <v>4384.5948799999996</v>
      </c>
      <c r="AG294">
        <f t="shared" si="361"/>
        <v>0</v>
      </c>
      <c r="AH294">
        <f>(SUM(SmtRes!BU330:'SmtRes'!BU338))</f>
        <v>9.3379999999999992</v>
      </c>
      <c r="AI294">
        <f>(SUM(SmtRes!BV330:'SmtRes'!BV338))</f>
        <v>2.5499999999999998</v>
      </c>
      <c r="AJ294">
        <f t="shared" si="362"/>
        <v>0</v>
      </c>
      <c r="AK294">
        <v>5524.8526000000002</v>
      </c>
      <c r="AL294">
        <v>0</v>
      </c>
      <c r="AM294">
        <v>733.80060000000003</v>
      </c>
      <c r="AN294">
        <v>978.36080000000004</v>
      </c>
      <c r="AO294">
        <v>3812.6912000000002</v>
      </c>
      <c r="AP294">
        <v>0</v>
      </c>
      <c r="AQ294">
        <v>8.120000000000001</v>
      </c>
      <c r="AR294">
        <v>2.04</v>
      </c>
      <c r="AS294">
        <v>0</v>
      </c>
      <c r="AT294">
        <v>103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1</v>
      </c>
      <c r="BJ294" t="s">
        <v>419</v>
      </c>
      <c r="BM294">
        <v>33001</v>
      </c>
      <c r="BN294">
        <v>0</v>
      </c>
      <c r="BO294" t="s">
        <v>3</v>
      </c>
      <c r="BP294">
        <v>0</v>
      </c>
      <c r="BQ294">
        <v>2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103</v>
      </c>
      <c r="CA294">
        <v>60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868</v>
      </c>
      <c r="CO294">
        <v>0</v>
      </c>
      <c r="CP294">
        <f t="shared" si="363"/>
        <v>6750.17</v>
      </c>
      <c r="CQ294">
        <f>SUMIF(SmtRes!AQ330:'SmtRes'!AQ338,"=1",SmtRes!AA330:'SmtRes'!AA338)</f>
        <v>0</v>
      </c>
      <c r="CR294">
        <f>SUMIF(SmtRes!AQ330:'SmtRes'!AQ338,"=1",SmtRes!AB330:'SmtRes'!AB338)</f>
        <v>2453.91</v>
      </c>
      <c r="CS294">
        <f>SUMIF(SmtRes!AQ330:'SmtRes'!AQ338,"=1",SmtRes!AC330:'SmtRes'!AC338)</f>
        <v>1598.02</v>
      </c>
      <c r="CT294">
        <f>SUMIF(SmtRes!AQ330:'SmtRes'!AQ338,"=1",SmtRes!AD330:'SmtRes'!AD338)</f>
        <v>1840.5700000000002</v>
      </c>
      <c r="CU294">
        <f t="shared" si="364"/>
        <v>0</v>
      </c>
      <c r="CV294">
        <f>SUMIF(SmtRes!AQ330:'SmtRes'!AQ338,"=1",SmtRes!BU330:'SmtRes'!BU338)</f>
        <v>9.3379999999999992</v>
      </c>
      <c r="CW294">
        <f>SUMIF(SmtRes!AQ330:'SmtRes'!AQ338,"=1",SmtRes!BV330:'SmtRes'!BV338)</f>
        <v>2.5499999999999998</v>
      </c>
      <c r="CX294">
        <f t="shared" si="365"/>
        <v>0</v>
      </c>
      <c r="CY294">
        <f t="shared" si="388"/>
        <v>5775.7662</v>
      </c>
      <c r="CZ294">
        <f t="shared" si="389"/>
        <v>2859.8453999999997</v>
      </c>
      <c r="DB294">
        <v>4</v>
      </c>
      <c r="DC294" t="s">
        <v>3</v>
      </c>
      <c r="DD294" t="s">
        <v>3</v>
      </c>
      <c r="DE294" t="s">
        <v>412</v>
      </c>
      <c r="DF294" t="s">
        <v>412</v>
      </c>
      <c r="DG294" t="s">
        <v>413</v>
      </c>
      <c r="DH294" t="s">
        <v>3</v>
      </c>
      <c r="DI294" t="s">
        <v>413</v>
      </c>
      <c r="DJ294" t="s">
        <v>412</v>
      </c>
      <c r="DK294" t="s">
        <v>3</v>
      </c>
      <c r="DL294" t="s">
        <v>3</v>
      </c>
      <c r="DM294" t="s">
        <v>414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20</v>
      </c>
      <c r="DW294" t="s">
        <v>20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293259405</v>
      </c>
      <c r="EF294">
        <v>2</v>
      </c>
      <c r="EG294" t="s">
        <v>23</v>
      </c>
      <c r="EH294">
        <v>27</v>
      </c>
      <c r="EI294" t="s">
        <v>24</v>
      </c>
      <c r="EJ294">
        <v>1</v>
      </c>
      <c r="EK294">
        <v>33001</v>
      </c>
      <c r="EL294" t="s">
        <v>24</v>
      </c>
      <c r="EM294" t="s">
        <v>25</v>
      </c>
      <c r="EO294" t="s">
        <v>415</v>
      </c>
      <c r="EQ294">
        <v>1024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8.1199999999999992</v>
      </c>
      <c r="EX294">
        <v>2.04</v>
      </c>
      <c r="EY294">
        <v>0</v>
      </c>
      <c r="FQ294">
        <v>0</v>
      </c>
      <c r="FR294">
        <f t="shared" si="366"/>
        <v>0</v>
      </c>
      <c r="FS294">
        <v>0</v>
      </c>
      <c r="FX294">
        <v>103</v>
      </c>
      <c r="FY294">
        <v>51</v>
      </c>
      <c r="GA294" t="s">
        <v>3</v>
      </c>
      <c r="GD294">
        <v>1</v>
      </c>
      <c r="GF294">
        <v>170419255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367"/>
        <v>0</v>
      </c>
      <c r="GM294">
        <f t="shared" si="368"/>
        <v>15385.79</v>
      </c>
      <c r="GN294">
        <f t="shared" si="369"/>
        <v>15385.79</v>
      </c>
      <c r="GO294">
        <f t="shared" si="370"/>
        <v>0</v>
      </c>
      <c r="GP294">
        <f t="shared" si="371"/>
        <v>0</v>
      </c>
      <c r="GR294">
        <v>0</v>
      </c>
      <c r="GS294">
        <v>3</v>
      </c>
      <c r="GT294">
        <v>0</v>
      </c>
      <c r="GU294" t="s">
        <v>3</v>
      </c>
      <c r="GV294">
        <f t="shared" si="372"/>
        <v>0</v>
      </c>
      <c r="GW294">
        <v>1</v>
      </c>
      <c r="GX294">
        <f t="shared" si="373"/>
        <v>0</v>
      </c>
      <c r="HA294">
        <v>0</v>
      </c>
      <c r="HB294">
        <v>0</v>
      </c>
      <c r="HC294">
        <f t="shared" si="374"/>
        <v>0</v>
      </c>
      <c r="HE294" t="s">
        <v>3</v>
      </c>
      <c r="HF294" t="s">
        <v>3</v>
      </c>
      <c r="HM294" t="s">
        <v>3</v>
      </c>
      <c r="HN294" t="s">
        <v>27</v>
      </c>
      <c r="HO294" t="s">
        <v>28</v>
      </c>
      <c r="HP294" t="s">
        <v>24</v>
      </c>
      <c r="HQ294" t="s">
        <v>24</v>
      </c>
      <c r="IK294">
        <v>0</v>
      </c>
    </row>
    <row r="295" spans="1:245" x14ac:dyDescent="0.2">
      <c r="A295">
        <v>17</v>
      </c>
      <c r="B295">
        <v>1</v>
      </c>
      <c r="C295">
        <f>ROW(SmtRes!A349)</f>
        <v>349</v>
      </c>
      <c r="D295">
        <f>ROW(EtalonRes!A436)</f>
        <v>436</v>
      </c>
      <c r="E295" t="s">
        <v>3</v>
      </c>
      <c r="F295" t="s">
        <v>420</v>
      </c>
      <c r="G295" t="s">
        <v>421</v>
      </c>
      <c r="H295" t="s">
        <v>410</v>
      </c>
      <c r="I295">
        <v>0.14199999999999999</v>
      </c>
      <c r="J295">
        <v>0</v>
      </c>
      <c r="K295">
        <v>0.14199999999999999</v>
      </c>
      <c r="O295">
        <f t="shared" si="355"/>
        <v>11027.57</v>
      </c>
      <c r="P295">
        <f>SUMIF(SmtRes!AQ339:'SmtRes'!AQ349,"=1",SmtRes!DF339:'SmtRes'!DF349)</f>
        <v>677.78</v>
      </c>
      <c r="Q295">
        <f>SUMIF(SmtRes!AQ339:'SmtRes'!AQ349,"=1",SmtRes!DG339:'SmtRes'!DG349)</f>
        <v>2598.2600000000002</v>
      </c>
      <c r="R295">
        <f>SUMIF(SmtRes!AQ339:'SmtRes'!AQ349,"=1",SmtRes!DH339:'SmtRes'!DH349)</f>
        <v>2545.5500000000002</v>
      </c>
      <c r="S295">
        <f>SUMIF(SmtRes!AQ339:'SmtRes'!AQ349,"=1",SmtRes!DI339:'SmtRes'!DI349)</f>
        <v>5205.9799999999996</v>
      </c>
      <c r="T295">
        <f t="shared" si="356"/>
        <v>0</v>
      </c>
      <c r="U295">
        <f>SUMIF(SmtRes!AQ339:'SmtRes'!AQ349,"=1",SmtRes!CV339:'SmtRes'!CV349)</f>
        <v>11.0149116</v>
      </c>
      <c r="V295">
        <f>SUMIF(SmtRes!AQ339:'SmtRes'!AQ349,"=1",SmtRes!CW339:'SmtRes'!CW349)</f>
        <v>5.3256389999999998</v>
      </c>
      <c r="W295">
        <f t="shared" si="357"/>
        <v>0</v>
      </c>
      <c r="X295">
        <f t="shared" si="358"/>
        <v>7984.08</v>
      </c>
      <c r="Y295">
        <f t="shared" si="359"/>
        <v>4650.92</v>
      </c>
      <c r="AA295">
        <v>-1</v>
      </c>
      <c r="AB295">
        <f t="shared" si="360"/>
        <v>57425.741138999998</v>
      </c>
      <c r="AC295">
        <f>ROUND((SUM(SmtRes!BQ339:'SmtRes'!BQ349)),6)</f>
        <v>4399.9738500000003</v>
      </c>
      <c r="AD295">
        <f>ROUND((((SUM(SmtRes!BR339:'SmtRes'!BR349))-(SUM(SmtRes!BS339:'SmtRes'!BS349)))+AE295),6)</f>
        <v>16363.952714999999</v>
      </c>
      <c r="AE295">
        <f>ROUND((SUM(SmtRes!BS339:'SmtRes'!BS349)),6)</f>
        <v>17926.40091</v>
      </c>
      <c r="AF295">
        <f>ROUND((SUM(SmtRes!BT339:'SmtRes'!BT349)),6)</f>
        <v>36661.814574000004</v>
      </c>
      <c r="AG295">
        <f t="shared" si="361"/>
        <v>0</v>
      </c>
      <c r="AH295">
        <f>(SUM(SmtRes!BU339:'SmtRes'!BU349))</f>
        <v>77.569800000000001</v>
      </c>
      <c r="AI295">
        <f>(SUM(SmtRes!BV339:'SmtRes'!BV349))</f>
        <v>37.504500000000007</v>
      </c>
      <c r="AJ295">
        <f t="shared" si="362"/>
        <v>0</v>
      </c>
      <c r="AK295">
        <v>49333.39935</v>
      </c>
      <c r="AL295">
        <v>4399.9738500000003</v>
      </c>
      <c r="AM295">
        <v>9917.5470999999998</v>
      </c>
      <c r="AN295">
        <v>10864.4854</v>
      </c>
      <c r="AO295">
        <v>24151.393</v>
      </c>
      <c r="AP295">
        <v>0</v>
      </c>
      <c r="AQ295">
        <v>51.1</v>
      </c>
      <c r="AR295">
        <v>22.73</v>
      </c>
      <c r="AS295">
        <v>0</v>
      </c>
      <c r="AT295">
        <v>103</v>
      </c>
      <c r="AU295">
        <v>60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1</v>
      </c>
      <c r="BJ295" t="s">
        <v>422</v>
      </c>
      <c r="BM295">
        <v>33001</v>
      </c>
      <c r="BN295">
        <v>0</v>
      </c>
      <c r="BO295" t="s">
        <v>3</v>
      </c>
      <c r="BP295">
        <v>0</v>
      </c>
      <c r="BQ295">
        <v>2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103</v>
      </c>
      <c r="CA295">
        <v>60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870</v>
      </c>
      <c r="CO295">
        <v>0</v>
      </c>
      <c r="CP295">
        <f t="shared" si="363"/>
        <v>11027.57</v>
      </c>
      <c r="CQ295">
        <f>SUMIF(SmtRes!AQ339:'SmtRes'!AQ349,"=1",SmtRes!AA339:'SmtRes'!AA349)</f>
        <v>576846.11</v>
      </c>
      <c r="CR295">
        <f>SUMIF(SmtRes!AQ339:'SmtRes'!AQ349,"=1",SmtRes!AB339:'SmtRes'!AB349)</f>
        <v>1542.31</v>
      </c>
      <c r="CS295">
        <f>SUMIF(SmtRes!AQ339:'SmtRes'!AQ349,"=1",SmtRes!AC339:'SmtRes'!AC349)</f>
        <v>1433.94</v>
      </c>
      <c r="CT295">
        <f>SUMIF(SmtRes!AQ339:'SmtRes'!AQ349,"=1",SmtRes!AD339:'SmtRes'!AD349)</f>
        <v>472.63</v>
      </c>
      <c r="CU295">
        <f t="shared" si="364"/>
        <v>0</v>
      </c>
      <c r="CV295">
        <f>SUMIF(SmtRes!AQ339:'SmtRes'!AQ349,"=1",SmtRes!BU339:'SmtRes'!BU349)</f>
        <v>77.569800000000001</v>
      </c>
      <c r="CW295">
        <f>SUMIF(SmtRes!AQ339:'SmtRes'!AQ349,"=1",SmtRes!BV339:'SmtRes'!BV349)</f>
        <v>37.504500000000007</v>
      </c>
      <c r="CX295">
        <f t="shared" si="365"/>
        <v>0</v>
      </c>
      <c r="CY295">
        <f t="shared" si="388"/>
        <v>7984.0758999999998</v>
      </c>
      <c r="CZ295">
        <f t="shared" si="389"/>
        <v>4650.9179999999997</v>
      </c>
      <c r="DC295" t="s">
        <v>3</v>
      </c>
      <c r="DD295" t="s">
        <v>3</v>
      </c>
      <c r="DE295" t="s">
        <v>447</v>
      </c>
      <c r="DF295" t="s">
        <v>447</v>
      </c>
      <c r="DG295" t="s">
        <v>448</v>
      </c>
      <c r="DH295" t="s">
        <v>3</v>
      </c>
      <c r="DI295" t="s">
        <v>448</v>
      </c>
      <c r="DJ295" t="s">
        <v>447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1003</v>
      </c>
      <c r="DV295" t="s">
        <v>410</v>
      </c>
      <c r="DW295" t="s">
        <v>410</v>
      </c>
      <c r="DX295">
        <v>1000</v>
      </c>
      <c r="DZ295" t="s">
        <v>3</v>
      </c>
      <c r="EA295" t="s">
        <v>3</v>
      </c>
      <c r="EB295" t="s">
        <v>3</v>
      </c>
      <c r="EC295" t="s">
        <v>3</v>
      </c>
      <c r="EE295">
        <v>293259405</v>
      </c>
      <c r="EF295">
        <v>2</v>
      </c>
      <c r="EG295" t="s">
        <v>23</v>
      </c>
      <c r="EH295">
        <v>27</v>
      </c>
      <c r="EI295" t="s">
        <v>24</v>
      </c>
      <c r="EJ295">
        <v>1</v>
      </c>
      <c r="EK295">
        <v>33001</v>
      </c>
      <c r="EL295" t="s">
        <v>24</v>
      </c>
      <c r="EM295" t="s">
        <v>25</v>
      </c>
      <c r="EO295" t="s">
        <v>449</v>
      </c>
      <c r="EQ295">
        <v>132096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51.1</v>
      </c>
      <c r="EX295">
        <v>22.73</v>
      </c>
      <c r="EY295">
        <v>0</v>
      </c>
      <c r="FQ295">
        <v>0</v>
      </c>
      <c r="FR295">
        <f t="shared" si="366"/>
        <v>0</v>
      </c>
      <c r="FS295">
        <v>0</v>
      </c>
      <c r="FX295">
        <v>103</v>
      </c>
      <c r="FY295">
        <v>60</v>
      </c>
      <c r="GA295" t="s">
        <v>3</v>
      </c>
      <c r="GD295">
        <v>1</v>
      </c>
      <c r="GF295">
        <v>-716218676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367"/>
        <v>0</v>
      </c>
      <c r="GM295">
        <f t="shared" si="368"/>
        <v>23662.57</v>
      </c>
      <c r="GN295">
        <f t="shared" si="369"/>
        <v>23662.57</v>
      </c>
      <c r="GO295">
        <f t="shared" si="370"/>
        <v>0</v>
      </c>
      <c r="GP295">
        <f t="shared" si="371"/>
        <v>0</v>
      </c>
      <c r="GR295">
        <v>0</v>
      </c>
      <c r="GS295">
        <v>3</v>
      </c>
      <c r="GT295">
        <v>0</v>
      </c>
      <c r="GU295" t="s">
        <v>3</v>
      </c>
      <c r="GV295">
        <f t="shared" si="372"/>
        <v>0</v>
      </c>
      <c r="GW295">
        <v>1</v>
      </c>
      <c r="GX295">
        <f t="shared" si="373"/>
        <v>0</v>
      </c>
      <c r="HA295">
        <v>0</v>
      </c>
      <c r="HB295">
        <v>0</v>
      </c>
      <c r="HC295">
        <f t="shared" si="374"/>
        <v>0</v>
      </c>
      <c r="HE295" t="s">
        <v>3</v>
      </c>
      <c r="HF295" t="s">
        <v>3</v>
      </c>
      <c r="HM295" t="s">
        <v>3</v>
      </c>
      <c r="HN295" t="s">
        <v>27</v>
      </c>
      <c r="HO295" t="s">
        <v>28</v>
      </c>
      <c r="HP295" t="s">
        <v>24</v>
      </c>
      <c r="HQ295" t="s">
        <v>24</v>
      </c>
      <c r="IK295">
        <v>0</v>
      </c>
    </row>
    <row r="296" spans="1:245" x14ac:dyDescent="0.2">
      <c r="A296">
        <v>17</v>
      </c>
      <c r="B296">
        <v>1</v>
      </c>
      <c r="E296" t="s">
        <v>450</v>
      </c>
      <c r="F296" t="s">
        <v>219</v>
      </c>
      <c r="G296" t="s">
        <v>427</v>
      </c>
      <c r="H296" t="s">
        <v>295</v>
      </c>
      <c r="I296">
        <v>434.52</v>
      </c>
      <c r="J296">
        <v>0</v>
      </c>
      <c r="K296">
        <v>434.52</v>
      </c>
      <c r="O296">
        <f t="shared" si="355"/>
        <v>71246.070000000007</v>
      </c>
      <c r="P296">
        <f t="shared" ref="P296:P301" si="390">ROUND(CQ296*I296,2)</f>
        <v>71246.070000000007</v>
      </c>
      <c r="Q296">
        <f t="shared" ref="Q296:Q301" si="391">ROUND(CR296*I296,2)</f>
        <v>0</v>
      </c>
      <c r="R296">
        <f t="shared" ref="R296:R301" si="392">ROUND(CS296*I296,2)</f>
        <v>0</v>
      </c>
      <c r="S296">
        <f t="shared" ref="S296:S301" si="393">ROUND(CT296*I296,2)</f>
        <v>0</v>
      </c>
      <c r="T296">
        <f t="shared" si="356"/>
        <v>0</v>
      </c>
      <c r="U296">
        <f t="shared" ref="U296:U301" si="394">ROUND(CV296*I296,7)</f>
        <v>0</v>
      </c>
      <c r="V296">
        <f t="shared" ref="V296:V301" si="395">ROUND(CW296*I296,7)</f>
        <v>0</v>
      </c>
      <c r="W296">
        <f t="shared" si="357"/>
        <v>0</v>
      </c>
      <c r="X296">
        <f t="shared" si="358"/>
        <v>0</v>
      </c>
      <c r="Y296">
        <f t="shared" si="359"/>
        <v>0</v>
      </c>
      <c r="AA296">
        <v>334399310</v>
      </c>
      <c r="AB296">
        <f t="shared" si="360"/>
        <v>163.965</v>
      </c>
      <c r="AC296">
        <f>ROUND(((ES296*ROUND(1.02,7))),6)</f>
        <v>163.965</v>
      </c>
      <c r="AD296">
        <f t="shared" ref="AD296:AD301" si="396">ROUND((((ET296)-(EU296))+AE296),6)</f>
        <v>0</v>
      </c>
      <c r="AE296">
        <f t="shared" ref="AE296:AF301" si="397">ROUND((EU296),6)</f>
        <v>0</v>
      </c>
      <c r="AF296">
        <f t="shared" si="397"/>
        <v>0</v>
      </c>
      <c r="AG296">
        <f t="shared" si="361"/>
        <v>0</v>
      </c>
      <c r="AH296">
        <f t="shared" ref="AH296:AI301" si="398">(EW296)</f>
        <v>0</v>
      </c>
      <c r="AI296">
        <f t="shared" si="398"/>
        <v>0</v>
      </c>
      <c r="AJ296">
        <f t="shared" si="362"/>
        <v>0</v>
      </c>
      <c r="AK296">
        <v>160.75</v>
      </c>
      <c r="AL296">
        <v>160.75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3</v>
      </c>
      <c r="BM296">
        <v>1100</v>
      </c>
      <c r="BN296">
        <v>0</v>
      </c>
      <c r="BO296" t="s">
        <v>3</v>
      </c>
      <c r="BP296">
        <v>0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363"/>
        <v>71246.070000000007</v>
      </c>
      <c r="CQ296">
        <f>(ROUND(AL296*BC296,2)*ROUND(1.02,7))</f>
        <v>163.965</v>
      </c>
      <c r="CR296">
        <f t="shared" ref="CR296:CR301" si="399">ROUND(AM296*BB296,2)</f>
        <v>0</v>
      </c>
      <c r="CS296">
        <f t="shared" ref="CS296:CS301" si="400">ROUND(AN296*BS296,2)</f>
        <v>0</v>
      </c>
      <c r="CT296">
        <f t="shared" ref="CT296:CT301" si="401">ROUND(AO296*BA296,2)</f>
        <v>0</v>
      </c>
      <c r="CU296">
        <f t="shared" si="364"/>
        <v>0</v>
      </c>
      <c r="CV296">
        <f t="shared" ref="CV296:CW301" si="402">AH296</f>
        <v>0</v>
      </c>
      <c r="CW296">
        <f t="shared" si="402"/>
        <v>0</v>
      </c>
      <c r="CX296">
        <f t="shared" si="365"/>
        <v>0</v>
      </c>
      <c r="CY296">
        <f t="shared" si="388"/>
        <v>0</v>
      </c>
      <c r="CZ296">
        <f t="shared" si="389"/>
        <v>0</v>
      </c>
      <c r="DC296" t="s">
        <v>3</v>
      </c>
      <c r="DD296" t="s">
        <v>237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1003</v>
      </c>
      <c r="DV296" t="s">
        <v>295</v>
      </c>
      <c r="DW296" t="s">
        <v>295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293259530</v>
      </c>
      <c r="EF296">
        <v>8</v>
      </c>
      <c r="EG296" t="s">
        <v>223</v>
      </c>
      <c r="EH296">
        <v>0</v>
      </c>
      <c r="EI296" t="s">
        <v>3</v>
      </c>
      <c r="EJ296">
        <v>1</v>
      </c>
      <c r="EK296">
        <v>1100</v>
      </c>
      <c r="EL296" t="s">
        <v>224</v>
      </c>
      <c r="EM296" t="s">
        <v>225</v>
      </c>
      <c r="EO296" t="s">
        <v>3</v>
      </c>
      <c r="EQ296">
        <v>0</v>
      </c>
      <c r="ER296">
        <v>160.75</v>
      </c>
      <c r="ES296">
        <v>160.75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f t="shared" si="366"/>
        <v>0</v>
      </c>
      <c r="FS296">
        <v>0</v>
      </c>
      <c r="FX296">
        <v>0</v>
      </c>
      <c r="FY296">
        <v>0</v>
      </c>
      <c r="GA296" t="s">
        <v>227</v>
      </c>
      <c r="GD296">
        <v>1</v>
      </c>
      <c r="GF296">
        <v>-1346500317</v>
      </c>
      <c r="GG296">
        <v>2</v>
      </c>
      <c r="GH296">
        <v>0</v>
      </c>
      <c r="GI296">
        <v>-2</v>
      </c>
      <c r="GJ296">
        <v>0</v>
      </c>
      <c r="GK296">
        <v>0</v>
      </c>
      <c r="GL296">
        <f t="shared" si="367"/>
        <v>0</v>
      </c>
      <c r="GM296">
        <f t="shared" si="368"/>
        <v>71246.070000000007</v>
      </c>
      <c r="GN296">
        <f t="shared" si="369"/>
        <v>71246.070000000007</v>
      </c>
      <c r="GO296">
        <f t="shared" si="370"/>
        <v>0</v>
      </c>
      <c r="GP296">
        <f t="shared" si="371"/>
        <v>0</v>
      </c>
      <c r="GR296">
        <v>0</v>
      </c>
      <c r="GS296">
        <v>4</v>
      </c>
      <c r="GT296">
        <v>0</v>
      </c>
      <c r="GU296" t="s">
        <v>3</v>
      </c>
      <c r="GV296">
        <f t="shared" si="372"/>
        <v>0</v>
      </c>
      <c r="GW296">
        <v>1</v>
      </c>
      <c r="GX296">
        <f t="shared" si="373"/>
        <v>0</v>
      </c>
      <c r="HA296">
        <v>0</v>
      </c>
      <c r="HB296">
        <v>0</v>
      </c>
      <c r="HC296">
        <f t="shared" si="374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IK296">
        <v>0</v>
      </c>
    </row>
    <row r="297" spans="1:245" x14ac:dyDescent="0.2">
      <c r="A297">
        <v>17</v>
      </c>
      <c r="B297">
        <v>1</v>
      </c>
      <c r="E297" t="s">
        <v>3</v>
      </c>
      <c r="F297" t="s">
        <v>428</v>
      </c>
      <c r="G297" t="s">
        <v>429</v>
      </c>
      <c r="H297" t="s">
        <v>430</v>
      </c>
      <c r="I297">
        <f>ROUND(351/1000,7)</f>
        <v>0.35099999999999998</v>
      </c>
      <c r="J297">
        <v>0</v>
      </c>
      <c r="K297">
        <f>ROUND(351/1000,7)</f>
        <v>0.35099999999999998</v>
      </c>
      <c r="O297">
        <f t="shared" si="355"/>
        <v>35283.85</v>
      </c>
      <c r="P297">
        <f t="shared" si="390"/>
        <v>35283.85</v>
      </c>
      <c r="Q297">
        <f t="shared" si="391"/>
        <v>0</v>
      </c>
      <c r="R297">
        <f t="shared" si="392"/>
        <v>0</v>
      </c>
      <c r="S297">
        <f t="shared" si="393"/>
        <v>0</v>
      </c>
      <c r="T297">
        <f t="shared" si="356"/>
        <v>0</v>
      </c>
      <c r="U297">
        <f t="shared" si="394"/>
        <v>0</v>
      </c>
      <c r="V297">
        <f t="shared" si="395"/>
        <v>0</v>
      </c>
      <c r="W297">
        <f t="shared" si="357"/>
        <v>0</v>
      </c>
      <c r="X297">
        <f t="shared" si="358"/>
        <v>0</v>
      </c>
      <c r="Y297">
        <f t="shared" si="359"/>
        <v>0</v>
      </c>
      <c r="AA297">
        <v>-1</v>
      </c>
      <c r="AB297">
        <f t="shared" si="360"/>
        <v>76735.710000000006</v>
      </c>
      <c r="AC297">
        <f>ROUND((ES297),6)</f>
        <v>76735.710000000006</v>
      </c>
      <c r="AD297">
        <f t="shared" si="396"/>
        <v>0</v>
      </c>
      <c r="AE297">
        <f t="shared" si="397"/>
        <v>0</v>
      </c>
      <c r="AF297">
        <f t="shared" si="397"/>
        <v>0</v>
      </c>
      <c r="AG297">
        <f t="shared" si="361"/>
        <v>0</v>
      </c>
      <c r="AH297">
        <f t="shared" si="398"/>
        <v>0</v>
      </c>
      <c r="AI297">
        <f t="shared" si="398"/>
        <v>0</v>
      </c>
      <c r="AJ297">
        <f t="shared" si="362"/>
        <v>0</v>
      </c>
      <c r="AK297">
        <v>76735.710000000006</v>
      </c>
      <c r="AL297">
        <v>76735.710000000006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1.31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2</v>
      </c>
      <c r="BJ297" t="s">
        <v>431</v>
      </c>
      <c r="BM297">
        <v>500002</v>
      </c>
      <c r="BN297">
        <v>0</v>
      </c>
      <c r="BO297" t="s">
        <v>428</v>
      </c>
      <c r="BP297">
        <v>1</v>
      </c>
      <c r="BQ297">
        <v>12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363"/>
        <v>35283.85</v>
      </c>
      <c r="CQ297">
        <f>ROUND(AL297*BC297,2)</f>
        <v>100523.78</v>
      </c>
      <c r="CR297">
        <f t="shared" si="399"/>
        <v>0</v>
      </c>
      <c r="CS297">
        <f t="shared" si="400"/>
        <v>0</v>
      </c>
      <c r="CT297">
        <f t="shared" si="401"/>
        <v>0</v>
      </c>
      <c r="CU297">
        <f t="shared" si="364"/>
        <v>0</v>
      </c>
      <c r="CV297">
        <f t="shared" si="402"/>
        <v>0</v>
      </c>
      <c r="CW297">
        <f t="shared" si="402"/>
        <v>0</v>
      </c>
      <c r="CX297">
        <f t="shared" si="365"/>
        <v>0</v>
      </c>
      <c r="CY297">
        <f>0</f>
        <v>0</v>
      </c>
      <c r="CZ297">
        <f>0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430</v>
      </c>
      <c r="DW297" t="s">
        <v>432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293259285</v>
      </c>
      <c r="EF297">
        <v>12</v>
      </c>
      <c r="EG297" t="s">
        <v>250</v>
      </c>
      <c r="EH297">
        <v>0</v>
      </c>
      <c r="EI297" t="s">
        <v>3</v>
      </c>
      <c r="EJ297">
        <v>2</v>
      </c>
      <c r="EK297">
        <v>500002</v>
      </c>
      <c r="EL297" t="s">
        <v>251</v>
      </c>
      <c r="EM297" t="s">
        <v>252</v>
      </c>
      <c r="EO297" t="s">
        <v>3</v>
      </c>
      <c r="EQ297">
        <v>132096</v>
      </c>
      <c r="ER297">
        <v>76735.710000000006</v>
      </c>
      <c r="ES297">
        <v>76735.710000000006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f t="shared" si="366"/>
        <v>0</v>
      </c>
      <c r="FS297">
        <v>0</v>
      </c>
      <c r="FX297">
        <v>0</v>
      </c>
      <c r="FY297">
        <v>0</v>
      </c>
      <c r="GA297" t="s">
        <v>3</v>
      </c>
      <c r="GD297">
        <v>1</v>
      </c>
      <c r="GF297">
        <v>-515464368</v>
      </c>
      <c r="GG297">
        <v>2</v>
      </c>
      <c r="GH297">
        <v>1</v>
      </c>
      <c r="GI297">
        <v>2</v>
      </c>
      <c r="GJ297">
        <v>0</v>
      </c>
      <c r="GK297">
        <v>0</v>
      </c>
      <c r="GL297">
        <f t="shared" si="367"/>
        <v>0</v>
      </c>
      <c r="GM297">
        <f t="shared" si="368"/>
        <v>35283.85</v>
      </c>
      <c r="GN297">
        <f t="shared" si="369"/>
        <v>0</v>
      </c>
      <c r="GO297">
        <f t="shared" si="370"/>
        <v>35283.85</v>
      </c>
      <c r="GP297">
        <f t="shared" si="371"/>
        <v>0</v>
      </c>
      <c r="GR297">
        <v>0</v>
      </c>
      <c r="GS297">
        <v>3</v>
      </c>
      <c r="GT297">
        <v>0</v>
      </c>
      <c r="GU297" t="s">
        <v>3</v>
      </c>
      <c r="GV297">
        <f t="shared" si="372"/>
        <v>0</v>
      </c>
      <c r="GW297">
        <v>1</v>
      </c>
      <c r="GX297">
        <f t="shared" si="373"/>
        <v>0</v>
      </c>
      <c r="HA297">
        <v>0</v>
      </c>
      <c r="HB297">
        <v>0</v>
      </c>
      <c r="HC297">
        <f t="shared" si="374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IK297">
        <v>0</v>
      </c>
    </row>
    <row r="298" spans="1:245" x14ac:dyDescent="0.2">
      <c r="A298">
        <v>17</v>
      </c>
      <c r="B298">
        <v>1</v>
      </c>
      <c r="E298" t="s">
        <v>451</v>
      </c>
      <c r="F298" t="s">
        <v>219</v>
      </c>
      <c r="G298" t="s">
        <v>434</v>
      </c>
      <c r="H298" t="s">
        <v>20</v>
      </c>
      <c r="I298">
        <v>3</v>
      </c>
      <c r="J298">
        <v>0</v>
      </c>
      <c r="K298">
        <v>3</v>
      </c>
      <c r="O298">
        <f t="shared" si="355"/>
        <v>5367.24</v>
      </c>
      <c r="P298">
        <f t="shared" si="390"/>
        <v>5367.24</v>
      </c>
      <c r="Q298">
        <f t="shared" si="391"/>
        <v>0</v>
      </c>
      <c r="R298">
        <f t="shared" si="392"/>
        <v>0</v>
      </c>
      <c r="S298">
        <f t="shared" si="393"/>
        <v>0</v>
      </c>
      <c r="T298">
        <f t="shared" si="356"/>
        <v>0</v>
      </c>
      <c r="U298">
        <f t="shared" si="394"/>
        <v>0</v>
      </c>
      <c r="V298">
        <f t="shared" si="395"/>
        <v>0</v>
      </c>
      <c r="W298">
        <f t="shared" si="357"/>
        <v>0</v>
      </c>
      <c r="X298">
        <f t="shared" si="358"/>
        <v>0</v>
      </c>
      <c r="Y298">
        <f t="shared" si="359"/>
        <v>0</v>
      </c>
      <c r="AA298">
        <v>334399310</v>
      </c>
      <c r="AB298">
        <f t="shared" si="360"/>
        <v>1789.08</v>
      </c>
      <c r="AC298">
        <f>ROUND(((ES298*ROUND(1.02,7))),6)</f>
        <v>1789.08</v>
      </c>
      <c r="AD298">
        <f t="shared" si="396"/>
        <v>0</v>
      </c>
      <c r="AE298">
        <f t="shared" si="397"/>
        <v>0</v>
      </c>
      <c r="AF298">
        <f t="shared" si="397"/>
        <v>0</v>
      </c>
      <c r="AG298">
        <f t="shared" si="361"/>
        <v>0</v>
      </c>
      <c r="AH298">
        <f t="shared" si="398"/>
        <v>0</v>
      </c>
      <c r="AI298">
        <f t="shared" si="398"/>
        <v>0</v>
      </c>
      <c r="AJ298">
        <f t="shared" si="362"/>
        <v>0</v>
      </c>
      <c r="AK298">
        <v>1754</v>
      </c>
      <c r="AL298">
        <v>1754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3</v>
      </c>
      <c r="BM298">
        <v>1100</v>
      </c>
      <c r="BN298">
        <v>0</v>
      </c>
      <c r="BO298" t="s">
        <v>3</v>
      </c>
      <c r="BP298">
        <v>0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363"/>
        <v>5367.24</v>
      </c>
      <c r="CQ298">
        <f>(ROUND(AL298*BC298,2)*ROUND(1.02,7))</f>
        <v>1789.08</v>
      </c>
      <c r="CR298">
        <f t="shared" si="399"/>
        <v>0</v>
      </c>
      <c r="CS298">
        <f t="shared" si="400"/>
        <v>0</v>
      </c>
      <c r="CT298">
        <f t="shared" si="401"/>
        <v>0</v>
      </c>
      <c r="CU298">
        <f t="shared" si="364"/>
        <v>0</v>
      </c>
      <c r="CV298">
        <f t="shared" si="402"/>
        <v>0</v>
      </c>
      <c r="CW298">
        <f t="shared" si="402"/>
        <v>0</v>
      </c>
      <c r="CX298">
        <f t="shared" si="365"/>
        <v>0</v>
      </c>
      <c r="CY298">
        <f t="shared" ref="CY298:CY305" si="403">(((S298+R298)*AT298)/100)</f>
        <v>0</v>
      </c>
      <c r="CZ298">
        <f t="shared" ref="CZ298:CZ305" si="404">(((S298+R298)*AU298)/100)</f>
        <v>0</v>
      </c>
      <c r="DC298" t="s">
        <v>3</v>
      </c>
      <c r="DD298" t="s">
        <v>237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20</v>
      </c>
      <c r="DW298" t="s">
        <v>20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293259530</v>
      </c>
      <c r="EF298">
        <v>8</v>
      </c>
      <c r="EG298" t="s">
        <v>223</v>
      </c>
      <c r="EH298">
        <v>0</v>
      </c>
      <c r="EI298" t="s">
        <v>3</v>
      </c>
      <c r="EJ298">
        <v>1</v>
      </c>
      <c r="EK298">
        <v>1100</v>
      </c>
      <c r="EL298" t="s">
        <v>224</v>
      </c>
      <c r="EM298" t="s">
        <v>225</v>
      </c>
      <c r="EO298" t="s">
        <v>3</v>
      </c>
      <c r="EQ298">
        <v>131072</v>
      </c>
      <c r="ER298">
        <v>1754</v>
      </c>
      <c r="ES298">
        <v>1754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f t="shared" si="366"/>
        <v>0</v>
      </c>
      <c r="FS298">
        <v>0</v>
      </c>
      <c r="FX298">
        <v>0</v>
      </c>
      <c r="FY298">
        <v>0</v>
      </c>
      <c r="GA298" t="s">
        <v>227</v>
      </c>
      <c r="GD298">
        <v>1</v>
      </c>
      <c r="GF298">
        <v>-1835766832</v>
      </c>
      <c r="GG298">
        <v>2</v>
      </c>
      <c r="GH298">
        <v>0</v>
      </c>
      <c r="GI298">
        <v>-2</v>
      </c>
      <c r="GJ298">
        <v>0</v>
      </c>
      <c r="GK298">
        <v>0</v>
      </c>
      <c r="GL298">
        <f t="shared" si="367"/>
        <v>0</v>
      </c>
      <c r="GM298">
        <f t="shared" si="368"/>
        <v>5367.24</v>
      </c>
      <c r="GN298">
        <f t="shared" si="369"/>
        <v>5367.24</v>
      </c>
      <c r="GO298">
        <f t="shared" si="370"/>
        <v>0</v>
      </c>
      <c r="GP298">
        <f t="shared" si="371"/>
        <v>0</v>
      </c>
      <c r="GR298">
        <v>0</v>
      </c>
      <c r="GS298">
        <v>4</v>
      </c>
      <c r="GT298">
        <v>0</v>
      </c>
      <c r="GU298" t="s">
        <v>3</v>
      </c>
      <c r="GV298">
        <f t="shared" si="372"/>
        <v>0</v>
      </c>
      <c r="GW298">
        <v>1</v>
      </c>
      <c r="GX298">
        <f t="shared" si="373"/>
        <v>0</v>
      </c>
      <c r="HA298">
        <v>0</v>
      </c>
      <c r="HB298">
        <v>0</v>
      </c>
      <c r="HC298">
        <f t="shared" si="374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IK298">
        <v>0</v>
      </c>
    </row>
    <row r="299" spans="1:245" x14ac:dyDescent="0.2">
      <c r="A299">
        <v>17</v>
      </c>
      <c r="B299">
        <v>1</v>
      </c>
      <c r="E299" t="s">
        <v>452</v>
      </c>
      <c r="F299" t="s">
        <v>219</v>
      </c>
      <c r="G299" t="s">
        <v>438</v>
      </c>
      <c r="H299" t="s">
        <v>20</v>
      </c>
      <c r="I299">
        <v>6</v>
      </c>
      <c r="J299">
        <v>0</v>
      </c>
      <c r="K299">
        <v>6</v>
      </c>
      <c r="O299">
        <f t="shared" si="355"/>
        <v>8230.0499999999993</v>
      </c>
      <c r="P299">
        <f t="shared" si="390"/>
        <v>8230.0499999999993</v>
      </c>
      <c r="Q299">
        <f t="shared" si="391"/>
        <v>0</v>
      </c>
      <c r="R299">
        <f t="shared" si="392"/>
        <v>0</v>
      </c>
      <c r="S299">
        <f t="shared" si="393"/>
        <v>0</v>
      </c>
      <c r="T299">
        <f t="shared" si="356"/>
        <v>0</v>
      </c>
      <c r="U299">
        <f t="shared" si="394"/>
        <v>0</v>
      </c>
      <c r="V299">
        <f t="shared" si="395"/>
        <v>0</v>
      </c>
      <c r="W299">
        <f t="shared" si="357"/>
        <v>0</v>
      </c>
      <c r="X299">
        <f t="shared" si="358"/>
        <v>0</v>
      </c>
      <c r="Y299">
        <f t="shared" si="359"/>
        <v>0</v>
      </c>
      <c r="AA299">
        <v>334399310</v>
      </c>
      <c r="AB299">
        <f t="shared" si="360"/>
        <v>1371.6756</v>
      </c>
      <c r="AC299">
        <f>ROUND(((ES299*ROUND(1.02,7))),6)</f>
        <v>1371.6756</v>
      </c>
      <c r="AD299">
        <f t="shared" si="396"/>
        <v>0</v>
      </c>
      <c r="AE299">
        <f t="shared" si="397"/>
        <v>0</v>
      </c>
      <c r="AF299">
        <f t="shared" si="397"/>
        <v>0</v>
      </c>
      <c r="AG299">
        <f t="shared" si="361"/>
        <v>0</v>
      </c>
      <c r="AH299">
        <f t="shared" si="398"/>
        <v>0</v>
      </c>
      <c r="AI299">
        <f t="shared" si="398"/>
        <v>0</v>
      </c>
      <c r="AJ299">
        <f t="shared" si="362"/>
        <v>0</v>
      </c>
      <c r="AK299">
        <v>1344.78</v>
      </c>
      <c r="AL299">
        <v>1344.78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3</v>
      </c>
      <c r="BM299">
        <v>1100</v>
      </c>
      <c r="BN299">
        <v>0</v>
      </c>
      <c r="BO299" t="s">
        <v>3</v>
      </c>
      <c r="BP299">
        <v>0</v>
      </c>
      <c r="BQ299">
        <v>8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363"/>
        <v>8230.0499999999993</v>
      </c>
      <c r="CQ299">
        <f>(ROUND(AL299*BC299,2)*ROUND(1.02,7))</f>
        <v>1371.6756</v>
      </c>
      <c r="CR299">
        <f t="shared" si="399"/>
        <v>0</v>
      </c>
      <c r="CS299">
        <f t="shared" si="400"/>
        <v>0</v>
      </c>
      <c r="CT299">
        <f t="shared" si="401"/>
        <v>0</v>
      </c>
      <c r="CU299">
        <f t="shared" si="364"/>
        <v>0</v>
      </c>
      <c r="CV299">
        <f t="shared" si="402"/>
        <v>0</v>
      </c>
      <c r="CW299">
        <f t="shared" si="402"/>
        <v>0</v>
      </c>
      <c r="CX299">
        <f t="shared" si="365"/>
        <v>0</v>
      </c>
      <c r="CY299">
        <f t="shared" si="403"/>
        <v>0</v>
      </c>
      <c r="CZ299">
        <f t="shared" si="404"/>
        <v>0</v>
      </c>
      <c r="DC299" t="s">
        <v>3</v>
      </c>
      <c r="DD299" t="s">
        <v>237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20</v>
      </c>
      <c r="DW299" t="s">
        <v>20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293259530</v>
      </c>
      <c r="EF299">
        <v>8</v>
      </c>
      <c r="EG299" t="s">
        <v>223</v>
      </c>
      <c r="EH299">
        <v>0</v>
      </c>
      <c r="EI299" t="s">
        <v>3</v>
      </c>
      <c r="EJ299">
        <v>1</v>
      </c>
      <c r="EK299">
        <v>1100</v>
      </c>
      <c r="EL299" t="s">
        <v>224</v>
      </c>
      <c r="EM299" t="s">
        <v>225</v>
      </c>
      <c r="EO299" t="s">
        <v>3</v>
      </c>
      <c r="EQ299">
        <v>131072</v>
      </c>
      <c r="ER299">
        <v>1344.78</v>
      </c>
      <c r="ES299">
        <v>1344.78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FQ299">
        <v>0</v>
      </c>
      <c r="FR299">
        <f t="shared" si="366"/>
        <v>0</v>
      </c>
      <c r="FS299">
        <v>0</v>
      </c>
      <c r="FX299">
        <v>0</v>
      </c>
      <c r="FY299">
        <v>0</v>
      </c>
      <c r="GA299" t="s">
        <v>227</v>
      </c>
      <c r="GD299">
        <v>1</v>
      </c>
      <c r="GF299">
        <v>648902773</v>
      </c>
      <c r="GG299">
        <v>2</v>
      </c>
      <c r="GH299">
        <v>0</v>
      </c>
      <c r="GI299">
        <v>-2</v>
      </c>
      <c r="GJ299">
        <v>0</v>
      </c>
      <c r="GK299">
        <v>0</v>
      </c>
      <c r="GL299">
        <f t="shared" si="367"/>
        <v>0</v>
      </c>
      <c r="GM299">
        <f t="shared" si="368"/>
        <v>8230.0499999999993</v>
      </c>
      <c r="GN299">
        <f t="shared" si="369"/>
        <v>8230.0499999999993</v>
      </c>
      <c r="GO299">
        <f t="shared" si="370"/>
        <v>0</v>
      </c>
      <c r="GP299">
        <f t="shared" si="371"/>
        <v>0</v>
      </c>
      <c r="GR299">
        <v>0</v>
      </c>
      <c r="GS299">
        <v>4</v>
      </c>
      <c r="GT299">
        <v>0</v>
      </c>
      <c r="GU299" t="s">
        <v>3</v>
      </c>
      <c r="GV299">
        <f t="shared" si="372"/>
        <v>0</v>
      </c>
      <c r="GW299">
        <v>1</v>
      </c>
      <c r="GX299">
        <f t="shared" si="373"/>
        <v>0</v>
      </c>
      <c r="HA299">
        <v>0</v>
      </c>
      <c r="HB299">
        <v>0</v>
      </c>
      <c r="HC299">
        <f t="shared" si="374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45" x14ac:dyDescent="0.2">
      <c r="A300">
        <v>17</v>
      </c>
      <c r="B300">
        <v>1</v>
      </c>
      <c r="E300" t="s">
        <v>453</v>
      </c>
      <c r="F300" t="s">
        <v>219</v>
      </c>
      <c r="G300" t="s">
        <v>440</v>
      </c>
      <c r="H300" t="s">
        <v>20</v>
      </c>
      <c r="I300">
        <v>6</v>
      </c>
      <c r="J300">
        <v>0</v>
      </c>
      <c r="K300">
        <v>6</v>
      </c>
      <c r="O300">
        <f t="shared" si="355"/>
        <v>14899.75</v>
      </c>
      <c r="P300">
        <f t="shared" si="390"/>
        <v>14899.75</v>
      </c>
      <c r="Q300">
        <f t="shared" si="391"/>
        <v>0</v>
      </c>
      <c r="R300">
        <f t="shared" si="392"/>
        <v>0</v>
      </c>
      <c r="S300">
        <f t="shared" si="393"/>
        <v>0</v>
      </c>
      <c r="T300">
        <f t="shared" si="356"/>
        <v>0</v>
      </c>
      <c r="U300">
        <f t="shared" si="394"/>
        <v>0</v>
      </c>
      <c r="V300">
        <f t="shared" si="395"/>
        <v>0</v>
      </c>
      <c r="W300">
        <f t="shared" si="357"/>
        <v>0</v>
      </c>
      <c r="X300">
        <f t="shared" si="358"/>
        <v>0</v>
      </c>
      <c r="Y300">
        <f t="shared" si="359"/>
        <v>0</v>
      </c>
      <c r="AA300">
        <v>334399310</v>
      </c>
      <c r="AB300">
        <f t="shared" si="360"/>
        <v>2483.2919999999999</v>
      </c>
      <c r="AC300">
        <f>ROUND(((ES300*ROUND(1.02,7))),6)</f>
        <v>2483.2919999999999</v>
      </c>
      <c r="AD300">
        <f t="shared" si="396"/>
        <v>0</v>
      </c>
      <c r="AE300">
        <f t="shared" si="397"/>
        <v>0</v>
      </c>
      <c r="AF300">
        <f t="shared" si="397"/>
        <v>0</v>
      </c>
      <c r="AG300">
        <f t="shared" si="361"/>
        <v>0</v>
      </c>
      <c r="AH300">
        <f t="shared" si="398"/>
        <v>0</v>
      </c>
      <c r="AI300">
        <f t="shared" si="398"/>
        <v>0</v>
      </c>
      <c r="AJ300">
        <f t="shared" si="362"/>
        <v>0</v>
      </c>
      <c r="AK300">
        <v>2434.6</v>
      </c>
      <c r="AL300">
        <v>2434.6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3</v>
      </c>
      <c r="BM300">
        <v>1100</v>
      </c>
      <c r="BN300">
        <v>0</v>
      </c>
      <c r="BO300" t="s">
        <v>3</v>
      </c>
      <c r="BP300">
        <v>0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363"/>
        <v>14899.75</v>
      </c>
      <c r="CQ300">
        <f>(ROUND(AL300*BC300,2)*ROUND(1.02,7))</f>
        <v>2483.2919999999999</v>
      </c>
      <c r="CR300">
        <f t="shared" si="399"/>
        <v>0</v>
      </c>
      <c r="CS300">
        <f t="shared" si="400"/>
        <v>0</v>
      </c>
      <c r="CT300">
        <f t="shared" si="401"/>
        <v>0</v>
      </c>
      <c r="CU300">
        <f t="shared" si="364"/>
        <v>0</v>
      </c>
      <c r="CV300">
        <f t="shared" si="402"/>
        <v>0</v>
      </c>
      <c r="CW300">
        <f t="shared" si="402"/>
        <v>0</v>
      </c>
      <c r="CX300">
        <f t="shared" si="365"/>
        <v>0</v>
      </c>
      <c r="CY300">
        <f t="shared" si="403"/>
        <v>0</v>
      </c>
      <c r="CZ300">
        <f t="shared" si="404"/>
        <v>0</v>
      </c>
      <c r="DC300" t="s">
        <v>3</v>
      </c>
      <c r="DD300" t="s">
        <v>237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20</v>
      </c>
      <c r="DW300" t="s">
        <v>20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293259530</v>
      </c>
      <c r="EF300">
        <v>8</v>
      </c>
      <c r="EG300" t="s">
        <v>223</v>
      </c>
      <c r="EH300">
        <v>0</v>
      </c>
      <c r="EI300" t="s">
        <v>3</v>
      </c>
      <c r="EJ300">
        <v>1</v>
      </c>
      <c r="EK300">
        <v>1100</v>
      </c>
      <c r="EL300" t="s">
        <v>224</v>
      </c>
      <c r="EM300" t="s">
        <v>225</v>
      </c>
      <c r="EO300" t="s">
        <v>3</v>
      </c>
      <c r="EQ300">
        <v>2490368</v>
      </c>
      <c r="ER300">
        <v>2434.6</v>
      </c>
      <c r="ES300">
        <v>2434.6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f t="shared" si="366"/>
        <v>0</v>
      </c>
      <c r="FS300">
        <v>0</v>
      </c>
      <c r="FX300">
        <v>0</v>
      </c>
      <c r="FY300">
        <v>0</v>
      </c>
      <c r="GA300" t="s">
        <v>227</v>
      </c>
      <c r="GD300">
        <v>1</v>
      </c>
      <c r="GF300">
        <v>985950493</v>
      </c>
      <c r="GG300">
        <v>2</v>
      </c>
      <c r="GH300">
        <v>0</v>
      </c>
      <c r="GI300">
        <v>-2</v>
      </c>
      <c r="GJ300">
        <v>0</v>
      </c>
      <c r="GK300">
        <v>0</v>
      </c>
      <c r="GL300">
        <f t="shared" si="367"/>
        <v>0</v>
      </c>
      <c r="GM300">
        <f t="shared" si="368"/>
        <v>14899.75</v>
      </c>
      <c r="GN300">
        <f t="shared" si="369"/>
        <v>14899.75</v>
      </c>
      <c r="GO300">
        <f t="shared" si="370"/>
        <v>0</v>
      </c>
      <c r="GP300">
        <f t="shared" si="371"/>
        <v>0</v>
      </c>
      <c r="GR300">
        <v>0</v>
      </c>
      <c r="GS300">
        <v>4</v>
      </c>
      <c r="GT300">
        <v>0</v>
      </c>
      <c r="GU300" t="s">
        <v>3</v>
      </c>
      <c r="GV300">
        <f t="shared" si="372"/>
        <v>0</v>
      </c>
      <c r="GW300">
        <v>1</v>
      </c>
      <c r="GX300">
        <f t="shared" si="373"/>
        <v>0</v>
      </c>
      <c r="HA300">
        <v>0</v>
      </c>
      <c r="HB300">
        <v>0</v>
      </c>
      <c r="HC300">
        <f t="shared" si="374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IK300">
        <v>0</v>
      </c>
    </row>
    <row r="301" spans="1:245" x14ac:dyDescent="0.2">
      <c r="A301">
        <v>17</v>
      </c>
      <c r="B301">
        <v>1</v>
      </c>
      <c r="E301" t="s">
        <v>454</v>
      </c>
      <c r="F301" t="s">
        <v>219</v>
      </c>
      <c r="G301" t="s">
        <v>442</v>
      </c>
      <c r="H301" t="s">
        <v>20</v>
      </c>
      <c r="I301">
        <v>6</v>
      </c>
      <c r="J301">
        <v>0</v>
      </c>
      <c r="K301">
        <v>6</v>
      </c>
      <c r="O301">
        <f t="shared" si="355"/>
        <v>2973.1</v>
      </c>
      <c r="P301">
        <f t="shared" si="390"/>
        <v>2973.1</v>
      </c>
      <c r="Q301">
        <f t="shared" si="391"/>
        <v>0</v>
      </c>
      <c r="R301">
        <f t="shared" si="392"/>
        <v>0</v>
      </c>
      <c r="S301">
        <f t="shared" si="393"/>
        <v>0</v>
      </c>
      <c r="T301">
        <f t="shared" si="356"/>
        <v>0</v>
      </c>
      <c r="U301">
        <f t="shared" si="394"/>
        <v>0</v>
      </c>
      <c r="V301">
        <f t="shared" si="395"/>
        <v>0</v>
      </c>
      <c r="W301">
        <f t="shared" si="357"/>
        <v>0</v>
      </c>
      <c r="X301">
        <f t="shared" si="358"/>
        <v>0</v>
      </c>
      <c r="Y301">
        <f t="shared" si="359"/>
        <v>0</v>
      </c>
      <c r="AA301">
        <v>334399310</v>
      </c>
      <c r="AB301">
        <f t="shared" si="360"/>
        <v>495.51600000000002</v>
      </c>
      <c r="AC301">
        <f>ROUND(((ES301*ROUND(1.02,7))),6)</f>
        <v>495.51600000000002</v>
      </c>
      <c r="AD301">
        <f t="shared" si="396"/>
        <v>0</v>
      </c>
      <c r="AE301">
        <f t="shared" si="397"/>
        <v>0</v>
      </c>
      <c r="AF301">
        <f t="shared" si="397"/>
        <v>0</v>
      </c>
      <c r="AG301">
        <f t="shared" si="361"/>
        <v>0</v>
      </c>
      <c r="AH301">
        <f t="shared" si="398"/>
        <v>0</v>
      </c>
      <c r="AI301">
        <f t="shared" si="398"/>
        <v>0</v>
      </c>
      <c r="AJ301">
        <f t="shared" si="362"/>
        <v>0</v>
      </c>
      <c r="AK301">
        <v>485.8</v>
      </c>
      <c r="AL301">
        <v>485.8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</v>
      </c>
      <c r="BM301">
        <v>1100</v>
      </c>
      <c r="BN301">
        <v>0</v>
      </c>
      <c r="BO301" t="s">
        <v>3</v>
      </c>
      <c r="BP301">
        <v>0</v>
      </c>
      <c r="BQ301">
        <v>8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363"/>
        <v>2973.1</v>
      </c>
      <c r="CQ301">
        <f>(ROUND(AL301*BC301,2)*ROUND(1.02,7))</f>
        <v>495.51600000000002</v>
      </c>
      <c r="CR301">
        <f t="shared" si="399"/>
        <v>0</v>
      </c>
      <c r="CS301">
        <f t="shared" si="400"/>
        <v>0</v>
      </c>
      <c r="CT301">
        <f t="shared" si="401"/>
        <v>0</v>
      </c>
      <c r="CU301">
        <f t="shared" si="364"/>
        <v>0</v>
      </c>
      <c r="CV301">
        <f t="shared" si="402"/>
        <v>0</v>
      </c>
      <c r="CW301">
        <f t="shared" si="402"/>
        <v>0</v>
      </c>
      <c r="CX301">
        <f t="shared" si="365"/>
        <v>0</v>
      </c>
      <c r="CY301">
        <f t="shared" si="403"/>
        <v>0</v>
      </c>
      <c r="CZ301">
        <f t="shared" si="404"/>
        <v>0</v>
      </c>
      <c r="DC301" t="s">
        <v>3</v>
      </c>
      <c r="DD301" t="s">
        <v>237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20</v>
      </c>
      <c r="DW301" t="s">
        <v>20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293259530</v>
      </c>
      <c r="EF301">
        <v>8</v>
      </c>
      <c r="EG301" t="s">
        <v>223</v>
      </c>
      <c r="EH301">
        <v>0</v>
      </c>
      <c r="EI301" t="s">
        <v>3</v>
      </c>
      <c r="EJ301">
        <v>1</v>
      </c>
      <c r="EK301">
        <v>1100</v>
      </c>
      <c r="EL301" t="s">
        <v>224</v>
      </c>
      <c r="EM301" t="s">
        <v>225</v>
      </c>
      <c r="EO301" t="s">
        <v>3</v>
      </c>
      <c r="EQ301">
        <v>131072</v>
      </c>
      <c r="ER301">
        <v>485.8</v>
      </c>
      <c r="ES301">
        <v>485.8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FQ301">
        <v>0</v>
      </c>
      <c r="FR301">
        <f t="shared" si="366"/>
        <v>0</v>
      </c>
      <c r="FS301">
        <v>0</v>
      </c>
      <c r="FX301">
        <v>0</v>
      </c>
      <c r="FY301">
        <v>0</v>
      </c>
      <c r="GA301" t="s">
        <v>227</v>
      </c>
      <c r="GD301">
        <v>1</v>
      </c>
      <c r="GF301">
        <v>1509773394</v>
      </c>
      <c r="GG301">
        <v>2</v>
      </c>
      <c r="GH301">
        <v>0</v>
      </c>
      <c r="GI301">
        <v>-2</v>
      </c>
      <c r="GJ301">
        <v>0</v>
      </c>
      <c r="GK301">
        <v>0</v>
      </c>
      <c r="GL301">
        <f t="shared" si="367"/>
        <v>0</v>
      </c>
      <c r="GM301">
        <f t="shared" si="368"/>
        <v>2973.1</v>
      </c>
      <c r="GN301">
        <f t="shared" si="369"/>
        <v>2973.1</v>
      </c>
      <c r="GO301">
        <f t="shared" si="370"/>
        <v>0</v>
      </c>
      <c r="GP301">
        <f t="shared" si="371"/>
        <v>0</v>
      </c>
      <c r="GR301">
        <v>0</v>
      </c>
      <c r="GS301">
        <v>4</v>
      </c>
      <c r="GT301">
        <v>0</v>
      </c>
      <c r="GU301" t="s">
        <v>3</v>
      </c>
      <c r="GV301">
        <f t="shared" si="372"/>
        <v>0</v>
      </c>
      <c r="GW301">
        <v>1</v>
      </c>
      <c r="GX301">
        <f t="shared" si="373"/>
        <v>0</v>
      </c>
      <c r="HA301">
        <v>0</v>
      </c>
      <c r="HB301">
        <v>0</v>
      </c>
      <c r="HC301">
        <f t="shared" si="374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45" x14ac:dyDescent="0.2">
      <c r="A302">
        <v>17</v>
      </c>
      <c r="B302">
        <v>1</v>
      </c>
      <c r="C302">
        <f>ROW(SmtRes!A359)</f>
        <v>359</v>
      </c>
      <c r="D302">
        <f>ROW(EtalonRes!A446)</f>
        <v>446</v>
      </c>
      <c r="E302" t="s">
        <v>3</v>
      </c>
      <c r="F302" t="s">
        <v>443</v>
      </c>
      <c r="G302" t="s">
        <v>444</v>
      </c>
      <c r="H302" t="s">
        <v>20</v>
      </c>
      <c r="I302">
        <v>1</v>
      </c>
      <c r="J302">
        <v>0</v>
      </c>
      <c r="K302">
        <v>1</v>
      </c>
      <c r="O302">
        <f t="shared" si="355"/>
        <v>5732.54</v>
      </c>
      <c r="P302">
        <f>SUMIF(SmtRes!AQ350:'SmtRes'!AQ359,"=1",SmtRes!DF350:'SmtRes'!DF359)</f>
        <v>2977.0499999999997</v>
      </c>
      <c r="Q302">
        <f>SUMIF(SmtRes!AQ350:'SmtRes'!AQ359,"=1",SmtRes!DG350:'SmtRes'!DG359)</f>
        <v>686.03</v>
      </c>
      <c r="R302">
        <f>SUMIF(SmtRes!AQ350:'SmtRes'!AQ359,"=1",SmtRes!DH350:'SmtRes'!DH359)</f>
        <v>731.88</v>
      </c>
      <c r="S302">
        <f>SUMIF(SmtRes!AQ350:'SmtRes'!AQ359,"=1",SmtRes!DI350:'SmtRes'!DI359)</f>
        <v>1337.58</v>
      </c>
      <c r="T302">
        <f t="shared" si="356"/>
        <v>0</v>
      </c>
      <c r="U302">
        <f>SUMIF(SmtRes!AQ350:'SmtRes'!AQ359,"=1",SmtRes!CV350:'SmtRes'!CV359)</f>
        <v>2.7984</v>
      </c>
      <c r="V302">
        <f>SUMIF(SmtRes!AQ350:'SmtRes'!AQ359,"=1",SmtRes!CW350:'SmtRes'!CW359)</f>
        <v>1.5312000000000001</v>
      </c>
      <c r="W302">
        <f t="shared" si="357"/>
        <v>0</v>
      </c>
      <c r="X302">
        <f t="shared" si="358"/>
        <v>2131.54</v>
      </c>
      <c r="Y302">
        <f t="shared" si="359"/>
        <v>1241.68</v>
      </c>
      <c r="AA302">
        <v>-1</v>
      </c>
      <c r="AB302">
        <f t="shared" si="360"/>
        <v>4350.0141160000003</v>
      </c>
      <c r="AC302">
        <f>ROUND((SUM(SmtRes!BQ350:'SmtRes'!BQ359)),6)</f>
        <v>2450.1634600000002</v>
      </c>
      <c r="AD302">
        <f>ROUND((((SUM(SmtRes!BR350:'SmtRes'!BR359))-(SUM(SmtRes!BS350:'SmtRes'!BS359)))+AE302),6)</f>
        <v>562.27142400000002</v>
      </c>
      <c r="AE302">
        <f>ROUND((SUM(SmtRes!BS350:'SmtRes'!BS359)),6)</f>
        <v>731.88297599999999</v>
      </c>
      <c r="AF302">
        <f>ROUND((SUM(SmtRes!BT350:'SmtRes'!BT359)),6)</f>
        <v>1337.579232</v>
      </c>
      <c r="AG302">
        <f t="shared" si="361"/>
        <v>0</v>
      </c>
      <c r="AH302">
        <f>(SUM(SmtRes!BU350:'SmtRes'!BU359))</f>
        <v>2.7984000000000004</v>
      </c>
      <c r="AI302">
        <f>(SUM(SmtRes!BV350:'SmtRes'!BV359))</f>
        <v>1.5312000000000001</v>
      </c>
      <c r="AJ302">
        <f t="shared" si="362"/>
        <v>0</v>
      </c>
      <c r="AK302">
        <v>4443.9010600000001</v>
      </c>
      <c r="AL302">
        <v>2450.1634599999998</v>
      </c>
      <c r="AM302">
        <v>425.96320000000003</v>
      </c>
      <c r="AN302">
        <v>554.45680000000004</v>
      </c>
      <c r="AO302">
        <v>1013.3176000000001</v>
      </c>
      <c r="AP302">
        <v>0</v>
      </c>
      <c r="AQ302">
        <v>2.12</v>
      </c>
      <c r="AR302">
        <v>1.1600000000000001</v>
      </c>
      <c r="AS302">
        <v>0</v>
      </c>
      <c r="AT302">
        <v>103</v>
      </c>
      <c r="AU302">
        <v>60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1</v>
      </c>
      <c r="BJ302" t="s">
        <v>445</v>
      </c>
      <c r="BM302">
        <v>33001</v>
      </c>
      <c r="BN302">
        <v>0</v>
      </c>
      <c r="BO302" t="s">
        <v>3</v>
      </c>
      <c r="BP302">
        <v>0</v>
      </c>
      <c r="BQ302">
        <v>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103</v>
      </c>
      <c r="CA302">
        <v>60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857</v>
      </c>
      <c r="CO302">
        <v>0</v>
      </c>
      <c r="CP302">
        <f t="shared" si="363"/>
        <v>5732.54</v>
      </c>
      <c r="CQ302">
        <f>SUMIF(SmtRes!AQ350:'SmtRes'!AQ359,"=1",SmtRes!AA350:'SmtRes'!AA359)</f>
        <v>576846.11</v>
      </c>
      <c r="CR302">
        <f>SUMIF(SmtRes!AQ350:'SmtRes'!AQ359,"=1",SmtRes!AB350:'SmtRes'!AB359)</f>
        <v>981.58</v>
      </c>
      <c r="CS302">
        <f>SUMIF(SmtRes!AQ350:'SmtRes'!AQ359,"=1",SmtRes!AC350:'SmtRes'!AC359)</f>
        <v>955.96</v>
      </c>
      <c r="CT302">
        <f>SUMIF(SmtRes!AQ350:'SmtRes'!AQ359,"=1",SmtRes!AD350:'SmtRes'!AD359)</f>
        <v>477.98</v>
      </c>
      <c r="CU302">
        <f t="shared" si="364"/>
        <v>0</v>
      </c>
      <c r="CV302">
        <f>SUMIF(SmtRes!AQ350:'SmtRes'!AQ359,"=1",SmtRes!BU350:'SmtRes'!BU359)</f>
        <v>2.7984000000000004</v>
      </c>
      <c r="CW302">
        <f>SUMIF(SmtRes!AQ350:'SmtRes'!AQ359,"=1",SmtRes!BV350:'SmtRes'!BV359)</f>
        <v>1.5312000000000001</v>
      </c>
      <c r="CX302">
        <f t="shared" si="365"/>
        <v>0</v>
      </c>
      <c r="CY302">
        <f t="shared" si="403"/>
        <v>2131.5437999999999</v>
      </c>
      <c r="CZ302">
        <f t="shared" si="404"/>
        <v>1241.6760000000002</v>
      </c>
      <c r="DC302" t="s">
        <v>3</v>
      </c>
      <c r="DD302" t="s">
        <v>3</v>
      </c>
      <c r="DE302" t="s">
        <v>36</v>
      </c>
      <c r="DF302" t="s">
        <v>36</v>
      </c>
      <c r="DG302" t="s">
        <v>36</v>
      </c>
      <c r="DH302" t="s">
        <v>3</v>
      </c>
      <c r="DI302" t="s">
        <v>36</v>
      </c>
      <c r="DJ302" t="s">
        <v>36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20</v>
      </c>
      <c r="DW302" t="s">
        <v>20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293259405</v>
      </c>
      <c r="EF302">
        <v>2</v>
      </c>
      <c r="EG302" t="s">
        <v>23</v>
      </c>
      <c r="EH302">
        <v>27</v>
      </c>
      <c r="EI302" t="s">
        <v>24</v>
      </c>
      <c r="EJ302">
        <v>1</v>
      </c>
      <c r="EK302">
        <v>33001</v>
      </c>
      <c r="EL302" t="s">
        <v>24</v>
      </c>
      <c r="EM302" t="s">
        <v>25</v>
      </c>
      <c r="EO302" t="s">
        <v>37</v>
      </c>
      <c r="EQ302">
        <v>132096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2.12</v>
      </c>
      <c r="EX302">
        <v>1.1599999999999999</v>
      </c>
      <c r="EY302">
        <v>0</v>
      </c>
      <c r="FQ302">
        <v>0</v>
      </c>
      <c r="FR302">
        <f t="shared" si="366"/>
        <v>0</v>
      </c>
      <c r="FS302">
        <v>0</v>
      </c>
      <c r="FX302">
        <v>103</v>
      </c>
      <c r="FY302">
        <v>60</v>
      </c>
      <c r="GA302" t="s">
        <v>3</v>
      </c>
      <c r="GD302">
        <v>1</v>
      </c>
      <c r="GF302">
        <v>612685193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367"/>
        <v>0</v>
      </c>
      <c r="GM302">
        <f t="shared" si="368"/>
        <v>9105.76</v>
      </c>
      <c r="GN302">
        <f t="shared" si="369"/>
        <v>9105.76</v>
      </c>
      <c r="GO302">
        <f t="shared" si="370"/>
        <v>0</v>
      </c>
      <c r="GP302">
        <f t="shared" si="371"/>
        <v>0</v>
      </c>
      <c r="GR302">
        <v>0</v>
      </c>
      <c r="GS302">
        <v>3</v>
      </c>
      <c r="GT302">
        <v>0</v>
      </c>
      <c r="GU302" t="s">
        <v>3</v>
      </c>
      <c r="GV302">
        <f t="shared" si="372"/>
        <v>0</v>
      </c>
      <c r="GW302">
        <v>1</v>
      </c>
      <c r="GX302">
        <f t="shared" si="373"/>
        <v>0</v>
      </c>
      <c r="HA302">
        <v>0</v>
      </c>
      <c r="HB302">
        <v>0</v>
      </c>
      <c r="HC302">
        <f t="shared" si="374"/>
        <v>0</v>
      </c>
      <c r="HE302" t="s">
        <v>3</v>
      </c>
      <c r="HF302" t="s">
        <v>3</v>
      </c>
      <c r="HM302" t="s">
        <v>3</v>
      </c>
      <c r="HN302" t="s">
        <v>27</v>
      </c>
      <c r="HO302" t="s">
        <v>28</v>
      </c>
      <c r="HP302" t="s">
        <v>24</v>
      </c>
      <c r="HQ302" t="s">
        <v>24</v>
      </c>
      <c r="IK302">
        <v>0</v>
      </c>
    </row>
    <row r="303" spans="1:245" x14ac:dyDescent="0.2">
      <c r="A303">
        <v>17</v>
      </c>
      <c r="B303">
        <v>1</v>
      </c>
      <c r="C303">
        <f>ROW(SmtRes!A362)</f>
        <v>362</v>
      </c>
      <c r="D303">
        <f>ROW(EtalonRes!A460)</f>
        <v>460</v>
      </c>
      <c r="E303" t="s">
        <v>3</v>
      </c>
      <c r="F303" t="s">
        <v>455</v>
      </c>
      <c r="G303" t="s">
        <v>456</v>
      </c>
      <c r="H303" t="s">
        <v>410</v>
      </c>
      <c r="I303">
        <v>0.39900000000000002</v>
      </c>
      <c r="J303">
        <v>0</v>
      </c>
      <c r="K303">
        <v>0.39900000000000002</v>
      </c>
      <c r="O303">
        <f t="shared" si="355"/>
        <v>5671.37</v>
      </c>
      <c r="P303">
        <f>SUMIF(SmtRes!AQ360:'SmtRes'!AQ362,"=1",SmtRes!DF360:'SmtRes'!DF362)</f>
        <v>0</v>
      </c>
      <c r="Q303">
        <f>SUMIF(SmtRes!AQ360:'SmtRes'!AQ362,"=1",SmtRes!DG360:'SmtRes'!DG362)</f>
        <v>329.26</v>
      </c>
      <c r="R303">
        <f>SUMIF(SmtRes!AQ360:'SmtRes'!AQ362,"=1",SmtRes!DH360:'SmtRes'!DH362)</f>
        <v>288.93</v>
      </c>
      <c r="S303">
        <f>SUMIF(SmtRes!AQ360:'SmtRes'!AQ362,"=1",SmtRes!DI360:'SmtRes'!DI362)</f>
        <v>5053.18</v>
      </c>
      <c r="T303">
        <f t="shared" si="356"/>
        <v>0</v>
      </c>
      <c r="U303">
        <f>SUMIF(SmtRes!AQ360:'SmtRes'!AQ362,"=1",SmtRes!CV360:'SmtRes'!CV362)</f>
        <v>11.067462000000001</v>
      </c>
      <c r="V303">
        <f>SUMIF(SmtRes!AQ360:'SmtRes'!AQ362,"=1",SmtRes!CW360:'SmtRes'!CW362)</f>
        <v>0.60448500000000005</v>
      </c>
      <c r="W303">
        <f t="shared" si="357"/>
        <v>0</v>
      </c>
      <c r="X303">
        <f t="shared" si="358"/>
        <v>5502.37</v>
      </c>
      <c r="Y303">
        <f t="shared" si="359"/>
        <v>3205.27</v>
      </c>
      <c r="AA303">
        <v>-1</v>
      </c>
      <c r="AB303">
        <f t="shared" si="360"/>
        <v>13489.83654</v>
      </c>
      <c r="AC303">
        <f>ROUND((0),6)</f>
        <v>0</v>
      </c>
      <c r="AD303">
        <f>ROUND((((SUM(SmtRes!BR360:'SmtRes'!BR362))-(SUM(SmtRes!BS360:'SmtRes'!BS362)))+AE303),6)</f>
        <v>825.22050000000002</v>
      </c>
      <c r="AE303">
        <f>ROUND((SUM(SmtRes!BS360:'SmtRes'!BS362)),6)</f>
        <v>724.13969999999995</v>
      </c>
      <c r="AF303">
        <f>ROUND((SUM(SmtRes!BT360:'SmtRes'!BT362)),6)</f>
        <v>12664.616040000001</v>
      </c>
      <c r="AG303">
        <f t="shared" si="361"/>
        <v>0</v>
      </c>
      <c r="AH303">
        <f>(SUM(SmtRes!BU360:'SmtRes'!BU362))</f>
        <v>27.738</v>
      </c>
      <c r="AI303">
        <f>(SUM(SmtRes!BV360:'SmtRes'!BV362))</f>
        <v>1.5149999999999999</v>
      </c>
      <c r="AJ303">
        <f t="shared" si="362"/>
        <v>0</v>
      </c>
      <c r="AK303">
        <v>10210.1648</v>
      </c>
      <c r="AL303">
        <v>0</v>
      </c>
      <c r="AM303">
        <v>550.14700000000005</v>
      </c>
      <c r="AN303">
        <v>482.75980000000004</v>
      </c>
      <c r="AO303">
        <v>9177.2579999999998</v>
      </c>
      <c r="AP303">
        <v>0</v>
      </c>
      <c r="AQ303">
        <v>20.100000000000001</v>
      </c>
      <c r="AR303">
        <v>1.01</v>
      </c>
      <c r="AS303">
        <v>0</v>
      </c>
      <c r="AT303">
        <v>103</v>
      </c>
      <c r="AU303">
        <v>60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1</v>
      </c>
      <c r="BJ303" t="s">
        <v>457</v>
      </c>
      <c r="BM303">
        <v>33001</v>
      </c>
      <c r="BN303">
        <v>0</v>
      </c>
      <c r="BO303" t="s">
        <v>3</v>
      </c>
      <c r="BP303">
        <v>0</v>
      </c>
      <c r="BQ303">
        <v>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103</v>
      </c>
      <c r="CA303">
        <v>60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871</v>
      </c>
      <c r="CO303">
        <v>0</v>
      </c>
      <c r="CP303">
        <f t="shared" si="363"/>
        <v>5671.3700000000008</v>
      </c>
      <c r="CQ303">
        <f>SUMIF(SmtRes!AQ360:'SmtRes'!AQ362,"=1",SmtRes!AA360:'SmtRes'!AA362)</f>
        <v>0</v>
      </c>
      <c r="CR303">
        <f>SUMIF(SmtRes!AQ360:'SmtRes'!AQ362,"=1",SmtRes!AB360:'SmtRes'!AB362)</f>
        <v>544.70000000000005</v>
      </c>
      <c r="CS303">
        <f>SUMIF(SmtRes!AQ360:'SmtRes'!AQ362,"=1",SmtRes!AC360:'SmtRes'!AC362)</f>
        <v>477.98</v>
      </c>
      <c r="CT303">
        <f>SUMIF(SmtRes!AQ360:'SmtRes'!AQ362,"=1",SmtRes!AD360:'SmtRes'!AD362)</f>
        <v>456.58</v>
      </c>
      <c r="CU303">
        <f t="shared" si="364"/>
        <v>0</v>
      </c>
      <c r="CV303">
        <f>SUMIF(SmtRes!AQ360:'SmtRes'!AQ362,"=1",SmtRes!BU360:'SmtRes'!BU362)</f>
        <v>27.738</v>
      </c>
      <c r="CW303">
        <f>SUMIF(SmtRes!AQ360:'SmtRes'!AQ362,"=1",SmtRes!BV360:'SmtRes'!BV362)</f>
        <v>1.5149999999999999</v>
      </c>
      <c r="CX303">
        <f t="shared" si="365"/>
        <v>0</v>
      </c>
      <c r="CY303">
        <f t="shared" si="403"/>
        <v>5502.3733000000011</v>
      </c>
      <c r="CZ303">
        <f t="shared" si="404"/>
        <v>3205.2660000000005</v>
      </c>
      <c r="DC303" t="s">
        <v>3</v>
      </c>
      <c r="DD303" t="s">
        <v>3</v>
      </c>
      <c r="DE303" t="s">
        <v>33</v>
      </c>
      <c r="DF303" t="s">
        <v>33</v>
      </c>
      <c r="DG303" t="s">
        <v>30</v>
      </c>
      <c r="DH303" t="s">
        <v>3</v>
      </c>
      <c r="DI303" t="s">
        <v>30</v>
      </c>
      <c r="DJ303" t="s">
        <v>33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1003</v>
      </c>
      <c r="DV303" t="s">
        <v>410</v>
      </c>
      <c r="DW303" t="s">
        <v>410</v>
      </c>
      <c r="DX303">
        <v>1000</v>
      </c>
      <c r="DZ303" t="s">
        <v>3</v>
      </c>
      <c r="EA303" t="s">
        <v>3</v>
      </c>
      <c r="EB303" t="s">
        <v>3</v>
      </c>
      <c r="EC303" t="s">
        <v>3</v>
      </c>
      <c r="EE303">
        <v>293259405</v>
      </c>
      <c r="EF303">
        <v>2</v>
      </c>
      <c r="EG303" t="s">
        <v>23</v>
      </c>
      <c r="EH303">
        <v>27</v>
      </c>
      <c r="EI303" t="s">
        <v>24</v>
      </c>
      <c r="EJ303">
        <v>1</v>
      </c>
      <c r="EK303">
        <v>33001</v>
      </c>
      <c r="EL303" t="s">
        <v>24</v>
      </c>
      <c r="EM303" t="s">
        <v>25</v>
      </c>
      <c r="EO303" t="s">
        <v>458</v>
      </c>
      <c r="EQ303">
        <v>132096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43.7</v>
      </c>
      <c r="EX303">
        <v>15.14</v>
      </c>
      <c r="EY303">
        <v>0</v>
      </c>
      <c r="FQ303">
        <v>0</v>
      </c>
      <c r="FR303">
        <f t="shared" si="366"/>
        <v>0</v>
      </c>
      <c r="FS303">
        <v>0</v>
      </c>
      <c r="FX303">
        <v>103</v>
      </c>
      <c r="FY303">
        <v>60</v>
      </c>
      <c r="GA303" t="s">
        <v>3</v>
      </c>
      <c r="GD303">
        <v>1</v>
      </c>
      <c r="GF303">
        <v>-618864873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367"/>
        <v>0</v>
      </c>
      <c r="GM303">
        <f t="shared" si="368"/>
        <v>14379.01</v>
      </c>
      <c r="GN303">
        <f t="shared" si="369"/>
        <v>14379.01</v>
      </c>
      <c r="GO303">
        <f t="shared" si="370"/>
        <v>0</v>
      </c>
      <c r="GP303">
        <f t="shared" si="371"/>
        <v>0</v>
      </c>
      <c r="GR303">
        <v>0</v>
      </c>
      <c r="GS303">
        <v>3</v>
      </c>
      <c r="GT303">
        <v>0</v>
      </c>
      <c r="GU303" t="s">
        <v>3</v>
      </c>
      <c r="GV303">
        <f t="shared" si="372"/>
        <v>0</v>
      </c>
      <c r="GW303">
        <v>1</v>
      </c>
      <c r="GX303">
        <f t="shared" si="373"/>
        <v>0</v>
      </c>
      <c r="HA303">
        <v>0</v>
      </c>
      <c r="HB303">
        <v>0</v>
      </c>
      <c r="HC303">
        <f t="shared" si="374"/>
        <v>0</v>
      </c>
      <c r="HE303" t="s">
        <v>3</v>
      </c>
      <c r="HF303" t="s">
        <v>3</v>
      </c>
      <c r="HM303" t="s">
        <v>3</v>
      </c>
      <c r="HN303" t="s">
        <v>27</v>
      </c>
      <c r="HO303" t="s">
        <v>28</v>
      </c>
      <c r="HP303" t="s">
        <v>24</v>
      </c>
      <c r="HQ303" t="s">
        <v>24</v>
      </c>
      <c r="IK303">
        <v>0</v>
      </c>
    </row>
    <row r="304" spans="1:245" x14ac:dyDescent="0.2">
      <c r="A304">
        <v>17</v>
      </c>
      <c r="B304">
        <v>1</v>
      </c>
      <c r="C304">
        <f>ROW(SmtRes!A375)</f>
        <v>375</v>
      </c>
      <c r="D304">
        <f>ROW(EtalonRes!A473)</f>
        <v>473</v>
      </c>
      <c r="E304" t="s">
        <v>459</v>
      </c>
      <c r="F304" t="s">
        <v>408</v>
      </c>
      <c r="G304" t="s">
        <v>409</v>
      </c>
      <c r="H304" t="s">
        <v>410</v>
      </c>
      <c r="I304">
        <v>0.39900000000000002</v>
      </c>
      <c r="J304">
        <v>0</v>
      </c>
      <c r="K304">
        <v>0.39900000000000002</v>
      </c>
      <c r="O304">
        <f t="shared" si="355"/>
        <v>27051.97</v>
      </c>
      <c r="P304">
        <f>SUMIF(SmtRes!AQ363:'SmtRes'!AQ375,"=1",SmtRes!DF363:'SmtRes'!DF375)</f>
        <v>0</v>
      </c>
      <c r="Q304">
        <f>SUMIF(SmtRes!AQ363:'SmtRes'!AQ375,"=1",SmtRes!DG363:'SmtRes'!DG375)</f>
        <v>4891.5900000000011</v>
      </c>
      <c r="R304">
        <f>SUMIF(SmtRes!AQ363:'SmtRes'!AQ375,"=1",SmtRes!DH363:'SmtRes'!DH375)</f>
        <v>5354.22</v>
      </c>
      <c r="S304">
        <f>SUMIF(SmtRes!AQ363:'SmtRes'!AQ375,"=1",SmtRes!DI363:'SmtRes'!DI375)</f>
        <v>16806.16</v>
      </c>
      <c r="T304">
        <f t="shared" si="356"/>
        <v>0</v>
      </c>
      <c r="U304">
        <f>SUMIF(SmtRes!AQ363:'SmtRes'!AQ375,"=1",SmtRes!CV363:'SmtRes'!CV375)</f>
        <v>35.918778000000003</v>
      </c>
      <c r="V304">
        <f>SUMIF(SmtRes!AQ363:'SmtRes'!AQ375,"=1",SmtRes!CW363:'SmtRes'!CW375)</f>
        <v>11.092199999999998</v>
      </c>
      <c r="W304">
        <f t="shared" si="357"/>
        <v>0</v>
      </c>
      <c r="X304">
        <f t="shared" si="358"/>
        <v>22825.19</v>
      </c>
      <c r="Y304">
        <f t="shared" si="359"/>
        <v>11301.79</v>
      </c>
      <c r="AA304">
        <v>334399310</v>
      </c>
      <c r="AB304">
        <f t="shared" si="360"/>
        <v>52275.327545</v>
      </c>
      <c r="AC304">
        <f>ROUND((0),6)</f>
        <v>0</v>
      </c>
      <c r="AD304">
        <f>ROUND((((SUM(SmtRes!BR363:'SmtRes'!BR375))-(SUM(SmtRes!BS363:'SmtRes'!BS375)))+AE304),6)</f>
        <v>10154.6245</v>
      </c>
      <c r="AE304">
        <f>ROUND((SUM(SmtRes!BS363:'SmtRes'!BS375)),6)</f>
        <v>13419.108</v>
      </c>
      <c r="AF304">
        <f>ROUND((SUM(SmtRes!BT363:'SmtRes'!BT375)),6)</f>
        <v>42120.703045000002</v>
      </c>
      <c r="AG304">
        <f t="shared" si="361"/>
        <v>0</v>
      </c>
      <c r="AH304">
        <f>(SUM(SmtRes!BU363:'SmtRes'!BU375))</f>
        <v>90.021999999999991</v>
      </c>
      <c r="AI304">
        <f>(SUM(SmtRes!BV363:'SmtRes'!BV375))</f>
        <v>27.8</v>
      </c>
      <c r="AJ304">
        <f t="shared" si="362"/>
        <v>0</v>
      </c>
      <c r="AK304">
        <v>55485.684300000008</v>
      </c>
      <c r="AL304">
        <v>0</v>
      </c>
      <c r="AM304">
        <v>8123.6995999999999</v>
      </c>
      <c r="AN304">
        <v>10735.286400000001</v>
      </c>
      <c r="AO304">
        <v>36626.698300000004</v>
      </c>
      <c r="AP304">
        <v>0</v>
      </c>
      <c r="AQ304">
        <v>78.279999999999987</v>
      </c>
      <c r="AR304">
        <v>22.24</v>
      </c>
      <c r="AS304">
        <v>0</v>
      </c>
      <c r="AT304">
        <v>103</v>
      </c>
      <c r="AU304">
        <v>51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1</v>
      </c>
      <c r="BJ304" t="s">
        <v>411</v>
      </c>
      <c r="BM304">
        <v>33001</v>
      </c>
      <c r="BN304">
        <v>0</v>
      </c>
      <c r="BO304" t="s">
        <v>3</v>
      </c>
      <c r="BP304">
        <v>0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103</v>
      </c>
      <c r="CA304">
        <v>60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868</v>
      </c>
      <c r="CO304">
        <v>0</v>
      </c>
      <c r="CP304">
        <f t="shared" si="363"/>
        <v>27051.97</v>
      </c>
      <c r="CQ304">
        <f>SUMIF(SmtRes!AQ363:'SmtRes'!AQ375,"=1",SmtRes!AA363:'SmtRes'!AA375)</f>
        <v>0</v>
      </c>
      <c r="CR304">
        <f>SUMIF(SmtRes!AQ363:'SmtRes'!AQ375,"=1",SmtRes!AB363:'SmtRes'!AB375)</f>
        <v>2629.4300000000003</v>
      </c>
      <c r="CS304">
        <f>SUMIF(SmtRes!AQ363:'SmtRes'!AQ375,"=1",SmtRes!AC363:'SmtRes'!AC375)</f>
        <v>2076</v>
      </c>
      <c r="CT304">
        <f>SUMIF(SmtRes!AQ363:'SmtRes'!AQ375,"=1",SmtRes!AD363:'SmtRes'!AD375)</f>
        <v>1840.5700000000002</v>
      </c>
      <c r="CU304">
        <f t="shared" si="364"/>
        <v>0</v>
      </c>
      <c r="CV304">
        <f>SUMIF(SmtRes!AQ363:'SmtRes'!AQ375,"=1",SmtRes!BU363:'SmtRes'!BU375)</f>
        <v>90.021999999999991</v>
      </c>
      <c r="CW304">
        <f>SUMIF(SmtRes!AQ363:'SmtRes'!AQ375,"=1",SmtRes!BV363:'SmtRes'!BV375)</f>
        <v>27.8</v>
      </c>
      <c r="CX304">
        <f t="shared" si="365"/>
        <v>0</v>
      </c>
      <c r="CY304">
        <f t="shared" si="403"/>
        <v>22825.1914</v>
      </c>
      <c r="CZ304">
        <f t="shared" si="404"/>
        <v>11301.793800000001</v>
      </c>
      <c r="DB304">
        <v>5</v>
      </c>
      <c r="DC304" t="s">
        <v>3</v>
      </c>
      <c r="DD304" t="s">
        <v>3</v>
      </c>
      <c r="DE304" t="s">
        <v>412</v>
      </c>
      <c r="DF304" t="s">
        <v>412</v>
      </c>
      <c r="DG304" t="s">
        <v>413</v>
      </c>
      <c r="DH304" t="s">
        <v>3</v>
      </c>
      <c r="DI304" t="s">
        <v>413</v>
      </c>
      <c r="DJ304" t="s">
        <v>412</v>
      </c>
      <c r="DK304" t="s">
        <v>3</v>
      </c>
      <c r="DL304" t="s">
        <v>3</v>
      </c>
      <c r="DM304" t="s">
        <v>414</v>
      </c>
      <c r="DN304">
        <v>0</v>
      </c>
      <c r="DO304">
        <v>0</v>
      </c>
      <c r="DP304">
        <v>1</v>
      </c>
      <c r="DQ304">
        <v>1</v>
      </c>
      <c r="DU304">
        <v>1003</v>
      </c>
      <c r="DV304" t="s">
        <v>410</v>
      </c>
      <c r="DW304" t="s">
        <v>410</v>
      </c>
      <c r="DX304">
        <v>1000</v>
      </c>
      <c r="DZ304" t="s">
        <v>3</v>
      </c>
      <c r="EA304" t="s">
        <v>3</v>
      </c>
      <c r="EB304" t="s">
        <v>3</v>
      </c>
      <c r="EC304" t="s">
        <v>3</v>
      </c>
      <c r="EE304">
        <v>293259405</v>
      </c>
      <c r="EF304">
        <v>2</v>
      </c>
      <c r="EG304" t="s">
        <v>23</v>
      </c>
      <c r="EH304">
        <v>27</v>
      </c>
      <c r="EI304" t="s">
        <v>24</v>
      </c>
      <c r="EJ304">
        <v>1</v>
      </c>
      <c r="EK304">
        <v>33001</v>
      </c>
      <c r="EL304" t="s">
        <v>24</v>
      </c>
      <c r="EM304" t="s">
        <v>25</v>
      </c>
      <c r="EO304" t="s">
        <v>415</v>
      </c>
      <c r="EQ304">
        <v>786944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78.28</v>
      </c>
      <c r="EX304">
        <v>22.24</v>
      </c>
      <c r="EY304">
        <v>0</v>
      </c>
      <c r="FQ304">
        <v>0</v>
      </c>
      <c r="FR304">
        <f t="shared" si="366"/>
        <v>0</v>
      </c>
      <c r="FS304">
        <v>0</v>
      </c>
      <c r="FX304">
        <v>103</v>
      </c>
      <c r="FY304">
        <v>51</v>
      </c>
      <c r="GA304" t="s">
        <v>3</v>
      </c>
      <c r="GD304">
        <v>1</v>
      </c>
      <c r="GF304">
        <v>150254873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367"/>
        <v>0</v>
      </c>
      <c r="GM304">
        <f t="shared" si="368"/>
        <v>61178.95</v>
      </c>
      <c r="GN304">
        <f t="shared" si="369"/>
        <v>61178.95</v>
      </c>
      <c r="GO304">
        <f t="shared" si="370"/>
        <v>0</v>
      </c>
      <c r="GP304">
        <f t="shared" si="371"/>
        <v>0</v>
      </c>
      <c r="GR304">
        <v>0</v>
      </c>
      <c r="GS304">
        <v>3</v>
      </c>
      <c r="GT304">
        <v>0</v>
      </c>
      <c r="GU304" t="s">
        <v>3</v>
      </c>
      <c r="GV304">
        <f t="shared" si="372"/>
        <v>0</v>
      </c>
      <c r="GW304">
        <v>1</v>
      </c>
      <c r="GX304">
        <f t="shared" si="373"/>
        <v>0</v>
      </c>
      <c r="HA304">
        <v>0</v>
      </c>
      <c r="HB304">
        <v>0</v>
      </c>
      <c r="HC304">
        <f t="shared" si="374"/>
        <v>0</v>
      </c>
      <c r="HE304" t="s">
        <v>3</v>
      </c>
      <c r="HF304" t="s">
        <v>3</v>
      </c>
      <c r="HM304" t="s">
        <v>3</v>
      </c>
      <c r="HN304" t="s">
        <v>27</v>
      </c>
      <c r="HO304" t="s">
        <v>28</v>
      </c>
      <c r="HP304" t="s">
        <v>24</v>
      </c>
      <c r="HQ304" t="s">
        <v>24</v>
      </c>
      <c r="IK304">
        <v>0</v>
      </c>
    </row>
    <row r="305" spans="1:245" x14ac:dyDescent="0.2">
      <c r="A305">
        <v>17</v>
      </c>
      <c r="B305">
        <v>1</v>
      </c>
      <c r="E305" t="s">
        <v>460</v>
      </c>
      <c r="F305" t="s">
        <v>219</v>
      </c>
      <c r="G305" t="s">
        <v>427</v>
      </c>
      <c r="H305" t="s">
        <v>295</v>
      </c>
      <c r="I305">
        <v>1220.94</v>
      </c>
      <c r="J305">
        <v>0</v>
      </c>
      <c r="K305">
        <v>1220.94</v>
      </c>
      <c r="O305">
        <f t="shared" si="355"/>
        <v>200191.43</v>
      </c>
      <c r="P305">
        <f t="shared" ref="P305:P310" si="405">ROUND(CQ305*I305,2)</f>
        <v>200191.43</v>
      </c>
      <c r="Q305">
        <f t="shared" ref="Q305:Q310" si="406">ROUND(CR305*I305,2)</f>
        <v>0</v>
      </c>
      <c r="R305">
        <f t="shared" ref="R305:R310" si="407">ROUND(CS305*I305,2)</f>
        <v>0</v>
      </c>
      <c r="S305">
        <f t="shared" ref="S305:S310" si="408">ROUND(CT305*I305,2)</f>
        <v>0</v>
      </c>
      <c r="T305">
        <f t="shared" si="356"/>
        <v>0</v>
      </c>
      <c r="U305">
        <f t="shared" ref="U305:U310" si="409">ROUND(CV305*I305,7)</f>
        <v>0</v>
      </c>
      <c r="V305">
        <f t="shared" ref="V305:V310" si="410">ROUND(CW305*I305,7)</f>
        <v>0</v>
      </c>
      <c r="W305">
        <f t="shared" si="357"/>
        <v>0</v>
      </c>
      <c r="X305">
        <f t="shared" si="358"/>
        <v>0</v>
      </c>
      <c r="Y305">
        <f t="shared" si="359"/>
        <v>0</v>
      </c>
      <c r="AA305">
        <v>334399310</v>
      </c>
      <c r="AB305">
        <f t="shared" si="360"/>
        <v>163.965</v>
      </c>
      <c r="AC305">
        <f>ROUND(((ES305*ROUND(1.02,7))),6)</f>
        <v>163.965</v>
      </c>
      <c r="AD305">
        <f t="shared" ref="AD305:AD310" si="411">ROUND((((ET305)-(EU305))+AE305),6)</f>
        <v>0</v>
      </c>
      <c r="AE305">
        <f t="shared" ref="AE305:AF310" si="412">ROUND((EU305),6)</f>
        <v>0</v>
      </c>
      <c r="AF305">
        <f t="shared" si="412"/>
        <v>0</v>
      </c>
      <c r="AG305">
        <f t="shared" si="361"/>
        <v>0</v>
      </c>
      <c r="AH305">
        <f t="shared" ref="AH305:AI310" si="413">(EW305)</f>
        <v>0</v>
      </c>
      <c r="AI305">
        <f t="shared" si="413"/>
        <v>0</v>
      </c>
      <c r="AJ305">
        <f t="shared" si="362"/>
        <v>0</v>
      </c>
      <c r="AK305">
        <v>160.75</v>
      </c>
      <c r="AL305">
        <v>160.75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</v>
      </c>
      <c r="BM305">
        <v>1100</v>
      </c>
      <c r="BN305">
        <v>0</v>
      </c>
      <c r="BO305" t="s">
        <v>3</v>
      </c>
      <c r="BP305">
        <v>0</v>
      </c>
      <c r="BQ305">
        <v>8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363"/>
        <v>200191.43</v>
      </c>
      <c r="CQ305">
        <f>(ROUND(AL305*BC305,2)*ROUND(1.02,7))</f>
        <v>163.965</v>
      </c>
      <c r="CR305">
        <f t="shared" ref="CR305:CR310" si="414">ROUND(AM305*BB305,2)</f>
        <v>0</v>
      </c>
      <c r="CS305">
        <f t="shared" ref="CS305:CS310" si="415">ROUND(AN305*BS305,2)</f>
        <v>0</v>
      </c>
      <c r="CT305">
        <f t="shared" ref="CT305:CT310" si="416">ROUND(AO305*BA305,2)</f>
        <v>0</v>
      </c>
      <c r="CU305">
        <f t="shared" si="364"/>
        <v>0</v>
      </c>
      <c r="CV305">
        <f t="shared" ref="CV305:CW310" si="417">AH305</f>
        <v>0</v>
      </c>
      <c r="CW305">
        <f t="shared" si="417"/>
        <v>0</v>
      </c>
      <c r="CX305">
        <f t="shared" si="365"/>
        <v>0</v>
      </c>
      <c r="CY305">
        <f t="shared" si="403"/>
        <v>0</v>
      </c>
      <c r="CZ305">
        <f t="shared" si="404"/>
        <v>0</v>
      </c>
      <c r="DC305" t="s">
        <v>3</v>
      </c>
      <c r="DD305" t="s">
        <v>237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1003</v>
      </c>
      <c r="DV305" t="s">
        <v>295</v>
      </c>
      <c r="DW305" t="s">
        <v>295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293259530</v>
      </c>
      <c r="EF305">
        <v>8</v>
      </c>
      <c r="EG305" t="s">
        <v>223</v>
      </c>
      <c r="EH305">
        <v>0</v>
      </c>
      <c r="EI305" t="s">
        <v>3</v>
      </c>
      <c r="EJ305">
        <v>1</v>
      </c>
      <c r="EK305">
        <v>1100</v>
      </c>
      <c r="EL305" t="s">
        <v>224</v>
      </c>
      <c r="EM305" t="s">
        <v>225</v>
      </c>
      <c r="EO305" t="s">
        <v>3</v>
      </c>
      <c r="EQ305">
        <v>0</v>
      </c>
      <c r="ER305">
        <v>160.75</v>
      </c>
      <c r="ES305">
        <v>160.75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FQ305">
        <v>0</v>
      </c>
      <c r="FR305">
        <f t="shared" si="366"/>
        <v>0</v>
      </c>
      <c r="FS305">
        <v>0</v>
      </c>
      <c r="FX305">
        <v>0</v>
      </c>
      <c r="FY305">
        <v>0</v>
      </c>
      <c r="GA305" t="s">
        <v>227</v>
      </c>
      <c r="GD305">
        <v>1</v>
      </c>
      <c r="GF305">
        <v>-1346500317</v>
      </c>
      <c r="GG305">
        <v>2</v>
      </c>
      <c r="GH305">
        <v>0</v>
      </c>
      <c r="GI305">
        <v>-2</v>
      </c>
      <c r="GJ305">
        <v>0</v>
      </c>
      <c r="GK305">
        <v>0</v>
      </c>
      <c r="GL305">
        <f t="shared" si="367"/>
        <v>0</v>
      </c>
      <c r="GM305">
        <f t="shared" si="368"/>
        <v>200191.43</v>
      </c>
      <c r="GN305">
        <f t="shared" si="369"/>
        <v>200191.43</v>
      </c>
      <c r="GO305">
        <f t="shared" si="370"/>
        <v>0</v>
      </c>
      <c r="GP305">
        <f t="shared" si="371"/>
        <v>0</v>
      </c>
      <c r="GR305">
        <v>0</v>
      </c>
      <c r="GS305">
        <v>4</v>
      </c>
      <c r="GT305">
        <v>0</v>
      </c>
      <c r="GU305" t="s">
        <v>3</v>
      </c>
      <c r="GV305">
        <f t="shared" si="372"/>
        <v>0</v>
      </c>
      <c r="GW305">
        <v>1</v>
      </c>
      <c r="GX305">
        <f t="shared" si="373"/>
        <v>0</v>
      </c>
      <c r="HA305">
        <v>0</v>
      </c>
      <c r="HB305">
        <v>0</v>
      </c>
      <c r="HC305">
        <f t="shared" si="374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IK305">
        <v>0</v>
      </c>
    </row>
    <row r="306" spans="1:245" x14ac:dyDescent="0.2">
      <c r="A306">
        <v>17</v>
      </c>
      <c r="B306">
        <v>1</v>
      </c>
      <c r="E306" t="s">
        <v>3</v>
      </c>
      <c r="F306" t="s">
        <v>428</v>
      </c>
      <c r="G306" t="s">
        <v>429</v>
      </c>
      <c r="H306" t="s">
        <v>430</v>
      </c>
      <c r="I306">
        <f>ROUND(1235/1000,7)</f>
        <v>1.2350000000000001</v>
      </c>
      <c r="J306">
        <v>0</v>
      </c>
      <c r="K306">
        <f>ROUND(1235/1000,7)</f>
        <v>1.2350000000000001</v>
      </c>
      <c r="O306">
        <f t="shared" si="355"/>
        <v>124146.87</v>
      </c>
      <c r="P306">
        <f t="shared" si="405"/>
        <v>124146.87</v>
      </c>
      <c r="Q306">
        <f t="shared" si="406"/>
        <v>0</v>
      </c>
      <c r="R306">
        <f t="shared" si="407"/>
        <v>0</v>
      </c>
      <c r="S306">
        <f t="shared" si="408"/>
        <v>0</v>
      </c>
      <c r="T306">
        <f t="shared" si="356"/>
        <v>0</v>
      </c>
      <c r="U306">
        <f t="shared" si="409"/>
        <v>0</v>
      </c>
      <c r="V306">
        <f t="shared" si="410"/>
        <v>0</v>
      </c>
      <c r="W306">
        <f t="shared" si="357"/>
        <v>0</v>
      </c>
      <c r="X306">
        <f t="shared" si="358"/>
        <v>0</v>
      </c>
      <c r="Y306">
        <f t="shared" si="359"/>
        <v>0</v>
      </c>
      <c r="AA306">
        <v>-1</v>
      </c>
      <c r="AB306">
        <f t="shared" si="360"/>
        <v>76735.710000000006</v>
      </c>
      <c r="AC306">
        <f>ROUND((ES306),6)</f>
        <v>76735.710000000006</v>
      </c>
      <c r="AD306">
        <f t="shared" si="411"/>
        <v>0</v>
      </c>
      <c r="AE306">
        <f t="shared" si="412"/>
        <v>0</v>
      </c>
      <c r="AF306">
        <f t="shared" si="412"/>
        <v>0</v>
      </c>
      <c r="AG306">
        <f t="shared" si="361"/>
        <v>0</v>
      </c>
      <c r="AH306">
        <f t="shared" si="413"/>
        <v>0</v>
      </c>
      <c r="AI306">
        <f t="shared" si="413"/>
        <v>0</v>
      </c>
      <c r="AJ306">
        <f t="shared" si="362"/>
        <v>0</v>
      </c>
      <c r="AK306">
        <v>76735.710000000006</v>
      </c>
      <c r="AL306">
        <v>76735.710000000006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1.31</v>
      </c>
      <c r="BD306" t="s">
        <v>3</v>
      </c>
      <c r="BE306" t="s">
        <v>3</v>
      </c>
      <c r="BF306" t="s">
        <v>3</v>
      </c>
      <c r="BG306" t="s">
        <v>3</v>
      </c>
      <c r="BH306">
        <v>3</v>
      </c>
      <c r="BI306">
        <v>2</v>
      </c>
      <c r="BJ306" t="s">
        <v>431</v>
      </c>
      <c r="BM306">
        <v>500002</v>
      </c>
      <c r="BN306">
        <v>0</v>
      </c>
      <c r="BO306" t="s">
        <v>428</v>
      </c>
      <c r="BP306">
        <v>1</v>
      </c>
      <c r="BQ306">
        <v>12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0</v>
      </c>
      <c r="CA306">
        <v>0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3</v>
      </c>
      <c r="CO306">
        <v>0</v>
      </c>
      <c r="CP306">
        <f t="shared" si="363"/>
        <v>124146.87</v>
      </c>
      <c r="CQ306">
        <f>ROUND(AL306*BC306,2)</f>
        <v>100523.78</v>
      </c>
      <c r="CR306">
        <f t="shared" si="414"/>
        <v>0</v>
      </c>
      <c r="CS306">
        <f t="shared" si="415"/>
        <v>0</v>
      </c>
      <c r="CT306">
        <f t="shared" si="416"/>
        <v>0</v>
      </c>
      <c r="CU306">
        <f t="shared" si="364"/>
        <v>0</v>
      </c>
      <c r="CV306">
        <f t="shared" si="417"/>
        <v>0</v>
      </c>
      <c r="CW306">
        <f t="shared" si="417"/>
        <v>0</v>
      </c>
      <c r="CX306">
        <f t="shared" si="365"/>
        <v>0</v>
      </c>
      <c r="CY306">
        <f>0</f>
        <v>0</v>
      </c>
      <c r="CZ306">
        <f>0</f>
        <v>0</v>
      </c>
      <c r="DC306" t="s">
        <v>3</v>
      </c>
      <c r="DD306" t="s">
        <v>3</v>
      </c>
      <c r="DE306" t="s">
        <v>3</v>
      </c>
      <c r="DF306" t="s">
        <v>3</v>
      </c>
      <c r="DG306" t="s">
        <v>3</v>
      </c>
      <c r="DH306" t="s">
        <v>3</v>
      </c>
      <c r="DI306" t="s">
        <v>3</v>
      </c>
      <c r="DJ306" t="s">
        <v>3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430</v>
      </c>
      <c r="DW306" t="s">
        <v>432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293259285</v>
      </c>
      <c r="EF306">
        <v>12</v>
      </c>
      <c r="EG306" t="s">
        <v>250</v>
      </c>
      <c r="EH306">
        <v>0</v>
      </c>
      <c r="EI306" t="s">
        <v>3</v>
      </c>
      <c r="EJ306">
        <v>2</v>
      </c>
      <c r="EK306">
        <v>500002</v>
      </c>
      <c r="EL306" t="s">
        <v>251</v>
      </c>
      <c r="EM306" t="s">
        <v>252</v>
      </c>
      <c r="EO306" t="s">
        <v>3</v>
      </c>
      <c r="EQ306">
        <v>132096</v>
      </c>
      <c r="ER306">
        <v>76735.710000000006</v>
      </c>
      <c r="ES306">
        <v>76735.710000000006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FQ306">
        <v>0</v>
      </c>
      <c r="FR306">
        <f t="shared" si="366"/>
        <v>0</v>
      </c>
      <c r="FS306">
        <v>0</v>
      </c>
      <c r="FX306">
        <v>0</v>
      </c>
      <c r="FY306">
        <v>0</v>
      </c>
      <c r="GA306" t="s">
        <v>3</v>
      </c>
      <c r="GD306">
        <v>1</v>
      </c>
      <c r="GF306">
        <v>-515464368</v>
      </c>
      <c r="GG306">
        <v>2</v>
      </c>
      <c r="GH306">
        <v>1</v>
      </c>
      <c r="GI306">
        <v>2</v>
      </c>
      <c r="GJ306">
        <v>0</v>
      </c>
      <c r="GK306">
        <v>0</v>
      </c>
      <c r="GL306">
        <f t="shared" si="367"/>
        <v>0</v>
      </c>
      <c r="GM306">
        <f t="shared" si="368"/>
        <v>124146.87</v>
      </c>
      <c r="GN306">
        <f t="shared" si="369"/>
        <v>0</v>
      </c>
      <c r="GO306">
        <f t="shared" si="370"/>
        <v>124146.87</v>
      </c>
      <c r="GP306">
        <f t="shared" si="371"/>
        <v>0</v>
      </c>
      <c r="GR306">
        <v>0</v>
      </c>
      <c r="GS306">
        <v>3</v>
      </c>
      <c r="GT306">
        <v>0</v>
      </c>
      <c r="GU306" t="s">
        <v>3</v>
      </c>
      <c r="GV306">
        <f t="shared" si="372"/>
        <v>0</v>
      </c>
      <c r="GW306">
        <v>1</v>
      </c>
      <c r="GX306">
        <f t="shared" si="373"/>
        <v>0</v>
      </c>
      <c r="HA306">
        <v>0</v>
      </c>
      <c r="HB306">
        <v>0</v>
      </c>
      <c r="HC306">
        <f t="shared" si="374"/>
        <v>0</v>
      </c>
      <c r="HE306" t="s">
        <v>3</v>
      </c>
      <c r="HF306" t="s">
        <v>3</v>
      </c>
      <c r="HM306" t="s">
        <v>3</v>
      </c>
      <c r="HN306" t="s">
        <v>3</v>
      </c>
      <c r="HO306" t="s">
        <v>3</v>
      </c>
      <c r="HP306" t="s">
        <v>3</v>
      </c>
      <c r="HQ306" t="s">
        <v>3</v>
      </c>
      <c r="IK306">
        <v>0</v>
      </c>
    </row>
    <row r="307" spans="1:245" x14ac:dyDescent="0.2">
      <c r="A307">
        <v>17</v>
      </c>
      <c r="B307">
        <v>1</v>
      </c>
      <c r="E307" t="s">
        <v>461</v>
      </c>
      <c r="F307" t="s">
        <v>219</v>
      </c>
      <c r="G307" t="s">
        <v>434</v>
      </c>
      <c r="H307" t="s">
        <v>20</v>
      </c>
      <c r="I307">
        <v>12</v>
      </c>
      <c r="J307">
        <v>0</v>
      </c>
      <c r="K307">
        <v>12</v>
      </c>
      <c r="O307">
        <f t="shared" si="355"/>
        <v>21468.959999999999</v>
      </c>
      <c r="P307">
        <f t="shared" si="405"/>
        <v>21468.959999999999</v>
      </c>
      <c r="Q307">
        <f t="shared" si="406"/>
        <v>0</v>
      </c>
      <c r="R307">
        <f t="shared" si="407"/>
        <v>0</v>
      </c>
      <c r="S307">
        <f t="shared" si="408"/>
        <v>0</v>
      </c>
      <c r="T307">
        <f t="shared" si="356"/>
        <v>0</v>
      </c>
      <c r="U307">
        <f t="shared" si="409"/>
        <v>0</v>
      </c>
      <c r="V307">
        <f t="shared" si="410"/>
        <v>0</v>
      </c>
      <c r="W307">
        <f t="shared" si="357"/>
        <v>0</v>
      </c>
      <c r="X307">
        <f t="shared" si="358"/>
        <v>0</v>
      </c>
      <c r="Y307">
        <f t="shared" si="359"/>
        <v>0</v>
      </c>
      <c r="AA307">
        <v>334399310</v>
      </c>
      <c r="AB307">
        <f t="shared" si="360"/>
        <v>1789.08</v>
      </c>
      <c r="AC307">
        <f>ROUND(((ES307*ROUND(1.02,7))),6)</f>
        <v>1789.08</v>
      </c>
      <c r="AD307">
        <f t="shared" si="411"/>
        <v>0</v>
      </c>
      <c r="AE307">
        <f t="shared" si="412"/>
        <v>0</v>
      </c>
      <c r="AF307">
        <f t="shared" si="412"/>
        <v>0</v>
      </c>
      <c r="AG307">
        <f t="shared" si="361"/>
        <v>0</v>
      </c>
      <c r="AH307">
        <f t="shared" si="413"/>
        <v>0</v>
      </c>
      <c r="AI307">
        <f t="shared" si="413"/>
        <v>0</v>
      </c>
      <c r="AJ307">
        <f t="shared" si="362"/>
        <v>0</v>
      </c>
      <c r="AK307">
        <v>1754</v>
      </c>
      <c r="AL307">
        <v>1754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</v>
      </c>
      <c r="BM307">
        <v>1100</v>
      </c>
      <c r="BN307">
        <v>0</v>
      </c>
      <c r="BO307" t="s">
        <v>3</v>
      </c>
      <c r="BP307">
        <v>0</v>
      </c>
      <c r="BQ307">
        <v>8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363"/>
        <v>21468.959999999999</v>
      </c>
      <c r="CQ307">
        <f>(ROUND(AL307*BC307,2)*ROUND(1.02,7))</f>
        <v>1789.08</v>
      </c>
      <c r="CR307">
        <f t="shared" si="414"/>
        <v>0</v>
      </c>
      <c r="CS307">
        <f t="shared" si="415"/>
        <v>0</v>
      </c>
      <c r="CT307">
        <f t="shared" si="416"/>
        <v>0</v>
      </c>
      <c r="CU307">
        <f t="shared" si="364"/>
        <v>0</v>
      </c>
      <c r="CV307">
        <f t="shared" si="417"/>
        <v>0</v>
      </c>
      <c r="CW307">
        <f t="shared" si="417"/>
        <v>0</v>
      </c>
      <c r="CX307">
        <f t="shared" si="365"/>
        <v>0</v>
      </c>
      <c r="CY307">
        <f t="shared" ref="CY307:CY313" si="418">(((S307+R307)*AT307)/100)</f>
        <v>0</v>
      </c>
      <c r="CZ307">
        <f t="shared" ref="CZ307:CZ313" si="419">(((S307+R307)*AU307)/100)</f>
        <v>0</v>
      </c>
      <c r="DC307" t="s">
        <v>3</v>
      </c>
      <c r="DD307" t="s">
        <v>237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20</v>
      </c>
      <c r="DW307" t="s">
        <v>20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293259530</v>
      </c>
      <c r="EF307">
        <v>8</v>
      </c>
      <c r="EG307" t="s">
        <v>223</v>
      </c>
      <c r="EH307">
        <v>0</v>
      </c>
      <c r="EI307" t="s">
        <v>3</v>
      </c>
      <c r="EJ307">
        <v>1</v>
      </c>
      <c r="EK307">
        <v>1100</v>
      </c>
      <c r="EL307" t="s">
        <v>224</v>
      </c>
      <c r="EM307" t="s">
        <v>225</v>
      </c>
      <c r="EO307" t="s">
        <v>3</v>
      </c>
      <c r="EQ307">
        <v>131072</v>
      </c>
      <c r="ER307">
        <v>1754</v>
      </c>
      <c r="ES307">
        <v>1754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FQ307">
        <v>0</v>
      </c>
      <c r="FR307">
        <f t="shared" si="366"/>
        <v>0</v>
      </c>
      <c r="FS307">
        <v>0</v>
      </c>
      <c r="FX307">
        <v>0</v>
      </c>
      <c r="FY307">
        <v>0</v>
      </c>
      <c r="GA307" t="s">
        <v>227</v>
      </c>
      <c r="GD307">
        <v>1</v>
      </c>
      <c r="GF307">
        <v>-1835766832</v>
      </c>
      <c r="GG307">
        <v>2</v>
      </c>
      <c r="GH307">
        <v>0</v>
      </c>
      <c r="GI307">
        <v>-2</v>
      </c>
      <c r="GJ307">
        <v>0</v>
      </c>
      <c r="GK307">
        <v>0</v>
      </c>
      <c r="GL307">
        <f t="shared" si="367"/>
        <v>0</v>
      </c>
      <c r="GM307">
        <f t="shared" si="368"/>
        <v>21468.959999999999</v>
      </c>
      <c r="GN307">
        <f t="shared" si="369"/>
        <v>21468.959999999999</v>
      </c>
      <c r="GO307">
        <f t="shared" si="370"/>
        <v>0</v>
      </c>
      <c r="GP307">
        <f t="shared" si="371"/>
        <v>0</v>
      </c>
      <c r="GR307">
        <v>0</v>
      </c>
      <c r="GS307">
        <v>4</v>
      </c>
      <c r="GT307">
        <v>0</v>
      </c>
      <c r="GU307" t="s">
        <v>3</v>
      </c>
      <c r="GV307">
        <f t="shared" si="372"/>
        <v>0</v>
      </c>
      <c r="GW307">
        <v>1</v>
      </c>
      <c r="GX307">
        <f t="shared" si="373"/>
        <v>0</v>
      </c>
      <c r="HA307">
        <v>0</v>
      </c>
      <c r="HB307">
        <v>0</v>
      </c>
      <c r="HC307">
        <f t="shared" si="374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8" spans="1:245" x14ac:dyDescent="0.2">
      <c r="A308">
        <v>17</v>
      </c>
      <c r="B308">
        <v>1</v>
      </c>
      <c r="E308" t="s">
        <v>462</v>
      </c>
      <c r="F308" t="s">
        <v>219</v>
      </c>
      <c r="G308" t="s">
        <v>438</v>
      </c>
      <c r="H308" t="s">
        <v>20</v>
      </c>
      <c r="I308">
        <v>18</v>
      </c>
      <c r="J308">
        <v>0</v>
      </c>
      <c r="K308">
        <v>18</v>
      </c>
      <c r="O308">
        <f t="shared" si="355"/>
        <v>24690.16</v>
      </c>
      <c r="P308">
        <f t="shared" si="405"/>
        <v>24690.16</v>
      </c>
      <c r="Q308">
        <f t="shared" si="406"/>
        <v>0</v>
      </c>
      <c r="R308">
        <f t="shared" si="407"/>
        <v>0</v>
      </c>
      <c r="S308">
        <f t="shared" si="408"/>
        <v>0</v>
      </c>
      <c r="T308">
        <f t="shared" si="356"/>
        <v>0</v>
      </c>
      <c r="U308">
        <f t="shared" si="409"/>
        <v>0</v>
      </c>
      <c r="V308">
        <f t="shared" si="410"/>
        <v>0</v>
      </c>
      <c r="W308">
        <f t="shared" si="357"/>
        <v>0</v>
      </c>
      <c r="X308">
        <f t="shared" si="358"/>
        <v>0</v>
      </c>
      <c r="Y308">
        <f t="shared" si="359"/>
        <v>0</v>
      </c>
      <c r="AA308">
        <v>334399310</v>
      </c>
      <c r="AB308">
        <f t="shared" si="360"/>
        <v>1371.6756</v>
      </c>
      <c r="AC308">
        <f>ROUND(((ES308*ROUND(1.02,7))),6)</f>
        <v>1371.6756</v>
      </c>
      <c r="AD308">
        <f t="shared" si="411"/>
        <v>0</v>
      </c>
      <c r="AE308">
        <f t="shared" si="412"/>
        <v>0</v>
      </c>
      <c r="AF308">
        <f t="shared" si="412"/>
        <v>0</v>
      </c>
      <c r="AG308">
        <f t="shared" si="361"/>
        <v>0</v>
      </c>
      <c r="AH308">
        <f t="shared" si="413"/>
        <v>0</v>
      </c>
      <c r="AI308">
        <f t="shared" si="413"/>
        <v>0</v>
      </c>
      <c r="AJ308">
        <f t="shared" si="362"/>
        <v>0</v>
      </c>
      <c r="AK308">
        <v>1344.78</v>
      </c>
      <c r="AL308">
        <v>1344.78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1</v>
      </c>
      <c r="AW308">
        <v>1</v>
      </c>
      <c r="AZ308">
        <v>1</v>
      </c>
      <c r="BA308">
        <v>1</v>
      </c>
      <c r="BB308">
        <v>1</v>
      </c>
      <c r="BC308">
        <v>1</v>
      </c>
      <c r="BD308" t="s">
        <v>3</v>
      </c>
      <c r="BE308" t="s">
        <v>3</v>
      </c>
      <c r="BF308" t="s">
        <v>3</v>
      </c>
      <c r="BG308" t="s">
        <v>3</v>
      </c>
      <c r="BH308">
        <v>3</v>
      </c>
      <c r="BI308">
        <v>1</v>
      </c>
      <c r="BJ308" t="s">
        <v>3</v>
      </c>
      <c r="BM308">
        <v>1100</v>
      </c>
      <c r="BN308">
        <v>0</v>
      </c>
      <c r="BO308" t="s">
        <v>3</v>
      </c>
      <c r="BP308">
        <v>0</v>
      </c>
      <c r="BQ308">
        <v>8</v>
      </c>
      <c r="BR308">
        <v>0</v>
      </c>
      <c r="BS308">
        <v>1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3</v>
      </c>
      <c r="BZ308">
        <v>0</v>
      </c>
      <c r="CA308">
        <v>0</v>
      </c>
      <c r="CB308" t="s">
        <v>3</v>
      </c>
      <c r="CE308">
        <v>0</v>
      </c>
      <c r="CF308">
        <v>0</v>
      </c>
      <c r="CG308">
        <v>0</v>
      </c>
      <c r="CM308">
        <v>0</v>
      </c>
      <c r="CN308" t="s">
        <v>3</v>
      </c>
      <c r="CO308">
        <v>0</v>
      </c>
      <c r="CP308">
        <f t="shared" si="363"/>
        <v>24690.16</v>
      </c>
      <c r="CQ308">
        <f>(ROUND(AL308*BC308,2)*ROUND(1.02,7))</f>
        <v>1371.6756</v>
      </c>
      <c r="CR308">
        <f t="shared" si="414"/>
        <v>0</v>
      </c>
      <c r="CS308">
        <f t="shared" si="415"/>
        <v>0</v>
      </c>
      <c r="CT308">
        <f t="shared" si="416"/>
        <v>0</v>
      </c>
      <c r="CU308">
        <f t="shared" si="364"/>
        <v>0</v>
      </c>
      <c r="CV308">
        <f t="shared" si="417"/>
        <v>0</v>
      </c>
      <c r="CW308">
        <f t="shared" si="417"/>
        <v>0</v>
      </c>
      <c r="CX308">
        <f t="shared" si="365"/>
        <v>0</v>
      </c>
      <c r="CY308">
        <f t="shared" si="418"/>
        <v>0</v>
      </c>
      <c r="CZ308">
        <f t="shared" si="419"/>
        <v>0</v>
      </c>
      <c r="DC308" t="s">
        <v>3</v>
      </c>
      <c r="DD308" t="s">
        <v>237</v>
      </c>
      <c r="DE308" t="s">
        <v>3</v>
      </c>
      <c r="DF308" t="s">
        <v>3</v>
      </c>
      <c r="DG308" t="s">
        <v>3</v>
      </c>
      <c r="DH308" t="s">
        <v>3</v>
      </c>
      <c r="DI308" t="s">
        <v>3</v>
      </c>
      <c r="DJ308" t="s">
        <v>3</v>
      </c>
      <c r="DK308" t="s">
        <v>3</v>
      </c>
      <c r="DL308" t="s">
        <v>3</v>
      </c>
      <c r="DM308" t="s">
        <v>3</v>
      </c>
      <c r="DN308">
        <v>0</v>
      </c>
      <c r="DO308">
        <v>0</v>
      </c>
      <c r="DP308">
        <v>1</v>
      </c>
      <c r="DQ308">
        <v>1</v>
      </c>
      <c r="DU308">
        <v>1013</v>
      </c>
      <c r="DV308" t="s">
        <v>20</v>
      </c>
      <c r="DW308" t="s">
        <v>20</v>
      </c>
      <c r="DX308">
        <v>1</v>
      </c>
      <c r="DZ308" t="s">
        <v>3</v>
      </c>
      <c r="EA308" t="s">
        <v>3</v>
      </c>
      <c r="EB308" t="s">
        <v>3</v>
      </c>
      <c r="EC308" t="s">
        <v>3</v>
      </c>
      <c r="EE308">
        <v>293259530</v>
      </c>
      <c r="EF308">
        <v>8</v>
      </c>
      <c r="EG308" t="s">
        <v>223</v>
      </c>
      <c r="EH308">
        <v>0</v>
      </c>
      <c r="EI308" t="s">
        <v>3</v>
      </c>
      <c r="EJ308">
        <v>1</v>
      </c>
      <c r="EK308">
        <v>1100</v>
      </c>
      <c r="EL308" t="s">
        <v>224</v>
      </c>
      <c r="EM308" t="s">
        <v>225</v>
      </c>
      <c r="EO308" t="s">
        <v>3</v>
      </c>
      <c r="EQ308">
        <v>131072</v>
      </c>
      <c r="ER308">
        <v>1344.78</v>
      </c>
      <c r="ES308">
        <v>1344.78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FQ308">
        <v>0</v>
      </c>
      <c r="FR308">
        <f t="shared" si="366"/>
        <v>0</v>
      </c>
      <c r="FS308">
        <v>0</v>
      </c>
      <c r="FX308">
        <v>0</v>
      </c>
      <c r="FY308">
        <v>0</v>
      </c>
      <c r="GA308" t="s">
        <v>227</v>
      </c>
      <c r="GD308">
        <v>1</v>
      </c>
      <c r="GF308">
        <v>648902773</v>
      </c>
      <c r="GG308">
        <v>2</v>
      </c>
      <c r="GH308">
        <v>0</v>
      </c>
      <c r="GI308">
        <v>-2</v>
      </c>
      <c r="GJ308">
        <v>0</v>
      </c>
      <c r="GK308">
        <v>0</v>
      </c>
      <c r="GL308">
        <f t="shared" si="367"/>
        <v>0</v>
      </c>
      <c r="GM308">
        <f t="shared" si="368"/>
        <v>24690.16</v>
      </c>
      <c r="GN308">
        <f t="shared" si="369"/>
        <v>24690.16</v>
      </c>
      <c r="GO308">
        <f t="shared" si="370"/>
        <v>0</v>
      </c>
      <c r="GP308">
        <f t="shared" si="371"/>
        <v>0</v>
      </c>
      <c r="GR308">
        <v>0</v>
      </c>
      <c r="GS308">
        <v>4</v>
      </c>
      <c r="GT308">
        <v>0</v>
      </c>
      <c r="GU308" t="s">
        <v>3</v>
      </c>
      <c r="GV308">
        <f t="shared" si="372"/>
        <v>0</v>
      </c>
      <c r="GW308">
        <v>1</v>
      </c>
      <c r="GX308">
        <f t="shared" si="373"/>
        <v>0</v>
      </c>
      <c r="HA308">
        <v>0</v>
      </c>
      <c r="HB308">
        <v>0</v>
      </c>
      <c r="HC308">
        <f t="shared" si="374"/>
        <v>0</v>
      </c>
      <c r="HE308" t="s">
        <v>3</v>
      </c>
      <c r="HF308" t="s">
        <v>3</v>
      </c>
      <c r="HM308" t="s">
        <v>3</v>
      </c>
      <c r="HN308" t="s">
        <v>3</v>
      </c>
      <c r="HO308" t="s">
        <v>3</v>
      </c>
      <c r="HP308" t="s">
        <v>3</v>
      </c>
      <c r="HQ308" t="s">
        <v>3</v>
      </c>
      <c r="IK308">
        <v>0</v>
      </c>
    </row>
    <row r="309" spans="1:245" x14ac:dyDescent="0.2">
      <c r="A309">
        <v>17</v>
      </c>
      <c r="B309">
        <v>1</v>
      </c>
      <c r="E309" t="s">
        <v>463</v>
      </c>
      <c r="F309" t="s">
        <v>219</v>
      </c>
      <c r="G309" t="s">
        <v>440</v>
      </c>
      <c r="H309" t="s">
        <v>20</v>
      </c>
      <c r="I309">
        <v>18</v>
      </c>
      <c r="J309">
        <v>0</v>
      </c>
      <c r="K309">
        <v>18</v>
      </c>
      <c r="O309">
        <f t="shared" si="355"/>
        <v>44699.26</v>
      </c>
      <c r="P309">
        <f t="shared" si="405"/>
        <v>44699.26</v>
      </c>
      <c r="Q309">
        <f t="shared" si="406"/>
        <v>0</v>
      </c>
      <c r="R309">
        <f t="shared" si="407"/>
        <v>0</v>
      </c>
      <c r="S309">
        <f t="shared" si="408"/>
        <v>0</v>
      </c>
      <c r="T309">
        <f t="shared" si="356"/>
        <v>0</v>
      </c>
      <c r="U309">
        <f t="shared" si="409"/>
        <v>0</v>
      </c>
      <c r="V309">
        <f t="shared" si="410"/>
        <v>0</v>
      </c>
      <c r="W309">
        <f t="shared" si="357"/>
        <v>0</v>
      </c>
      <c r="X309">
        <f t="shared" si="358"/>
        <v>0</v>
      </c>
      <c r="Y309">
        <f t="shared" si="359"/>
        <v>0</v>
      </c>
      <c r="AA309">
        <v>334399310</v>
      </c>
      <c r="AB309">
        <f t="shared" si="360"/>
        <v>2483.2919999999999</v>
      </c>
      <c r="AC309">
        <f>ROUND(((ES309*ROUND(1.02,7))),6)</f>
        <v>2483.2919999999999</v>
      </c>
      <c r="AD309">
        <f t="shared" si="411"/>
        <v>0</v>
      </c>
      <c r="AE309">
        <f t="shared" si="412"/>
        <v>0</v>
      </c>
      <c r="AF309">
        <f t="shared" si="412"/>
        <v>0</v>
      </c>
      <c r="AG309">
        <f t="shared" si="361"/>
        <v>0</v>
      </c>
      <c r="AH309">
        <f t="shared" si="413"/>
        <v>0</v>
      </c>
      <c r="AI309">
        <f t="shared" si="413"/>
        <v>0</v>
      </c>
      <c r="AJ309">
        <f t="shared" si="362"/>
        <v>0</v>
      </c>
      <c r="AK309">
        <v>2434.6</v>
      </c>
      <c r="AL309">
        <v>2434.6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1</v>
      </c>
      <c r="BD309" t="s">
        <v>3</v>
      </c>
      <c r="BE309" t="s">
        <v>3</v>
      </c>
      <c r="BF309" t="s">
        <v>3</v>
      </c>
      <c r="BG309" t="s">
        <v>3</v>
      </c>
      <c r="BH309">
        <v>3</v>
      </c>
      <c r="BI309">
        <v>1</v>
      </c>
      <c r="BJ309" t="s">
        <v>3</v>
      </c>
      <c r="BM309">
        <v>1100</v>
      </c>
      <c r="BN309">
        <v>0</v>
      </c>
      <c r="BO309" t="s">
        <v>3</v>
      </c>
      <c r="BP309">
        <v>0</v>
      </c>
      <c r="BQ309">
        <v>8</v>
      </c>
      <c r="BR309">
        <v>0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0</v>
      </c>
      <c r="CA309">
        <v>0</v>
      </c>
      <c r="CB309" t="s">
        <v>3</v>
      </c>
      <c r="CE309">
        <v>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363"/>
        <v>44699.26</v>
      </c>
      <c r="CQ309">
        <f>(ROUND(AL309*BC309,2)*ROUND(1.02,7))</f>
        <v>2483.2919999999999</v>
      </c>
      <c r="CR309">
        <f t="shared" si="414"/>
        <v>0</v>
      </c>
      <c r="CS309">
        <f t="shared" si="415"/>
        <v>0</v>
      </c>
      <c r="CT309">
        <f t="shared" si="416"/>
        <v>0</v>
      </c>
      <c r="CU309">
        <f t="shared" si="364"/>
        <v>0</v>
      </c>
      <c r="CV309">
        <f t="shared" si="417"/>
        <v>0</v>
      </c>
      <c r="CW309">
        <f t="shared" si="417"/>
        <v>0</v>
      </c>
      <c r="CX309">
        <f t="shared" si="365"/>
        <v>0</v>
      </c>
      <c r="CY309">
        <f t="shared" si="418"/>
        <v>0</v>
      </c>
      <c r="CZ309">
        <f t="shared" si="419"/>
        <v>0</v>
      </c>
      <c r="DC309" t="s">
        <v>3</v>
      </c>
      <c r="DD309" t="s">
        <v>237</v>
      </c>
      <c r="DE309" t="s">
        <v>3</v>
      </c>
      <c r="DF309" t="s">
        <v>3</v>
      </c>
      <c r="DG309" t="s">
        <v>3</v>
      </c>
      <c r="DH309" t="s">
        <v>3</v>
      </c>
      <c r="DI309" t="s">
        <v>3</v>
      </c>
      <c r="DJ309" t="s">
        <v>3</v>
      </c>
      <c r="DK309" t="s">
        <v>3</v>
      </c>
      <c r="DL309" t="s">
        <v>3</v>
      </c>
      <c r="DM309" t="s">
        <v>3</v>
      </c>
      <c r="DN309">
        <v>0</v>
      </c>
      <c r="DO309">
        <v>0</v>
      </c>
      <c r="DP309">
        <v>1</v>
      </c>
      <c r="DQ309">
        <v>1</v>
      </c>
      <c r="DU309">
        <v>1013</v>
      </c>
      <c r="DV309" t="s">
        <v>20</v>
      </c>
      <c r="DW309" t="s">
        <v>20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293259530</v>
      </c>
      <c r="EF309">
        <v>8</v>
      </c>
      <c r="EG309" t="s">
        <v>223</v>
      </c>
      <c r="EH309">
        <v>0</v>
      </c>
      <c r="EI309" t="s">
        <v>3</v>
      </c>
      <c r="EJ309">
        <v>1</v>
      </c>
      <c r="EK309">
        <v>1100</v>
      </c>
      <c r="EL309" t="s">
        <v>224</v>
      </c>
      <c r="EM309" t="s">
        <v>225</v>
      </c>
      <c r="EO309" t="s">
        <v>3</v>
      </c>
      <c r="EQ309">
        <v>2490368</v>
      </c>
      <c r="ER309">
        <v>2434.6</v>
      </c>
      <c r="ES309">
        <v>2434.6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FQ309">
        <v>0</v>
      </c>
      <c r="FR309">
        <f t="shared" si="366"/>
        <v>0</v>
      </c>
      <c r="FS309">
        <v>0</v>
      </c>
      <c r="FX309">
        <v>0</v>
      </c>
      <c r="FY309">
        <v>0</v>
      </c>
      <c r="GA309" t="s">
        <v>227</v>
      </c>
      <c r="GD309">
        <v>1</v>
      </c>
      <c r="GF309">
        <v>985950493</v>
      </c>
      <c r="GG309">
        <v>2</v>
      </c>
      <c r="GH309">
        <v>0</v>
      </c>
      <c r="GI309">
        <v>-2</v>
      </c>
      <c r="GJ309">
        <v>0</v>
      </c>
      <c r="GK309">
        <v>0</v>
      </c>
      <c r="GL309">
        <f t="shared" si="367"/>
        <v>0</v>
      </c>
      <c r="GM309">
        <f t="shared" si="368"/>
        <v>44699.26</v>
      </c>
      <c r="GN309">
        <f t="shared" si="369"/>
        <v>44699.26</v>
      </c>
      <c r="GO309">
        <f t="shared" si="370"/>
        <v>0</v>
      </c>
      <c r="GP309">
        <f t="shared" si="371"/>
        <v>0</v>
      </c>
      <c r="GR309">
        <v>0</v>
      </c>
      <c r="GS309">
        <v>4</v>
      </c>
      <c r="GT309">
        <v>0</v>
      </c>
      <c r="GU309" t="s">
        <v>3</v>
      </c>
      <c r="GV309">
        <f t="shared" si="372"/>
        <v>0</v>
      </c>
      <c r="GW309">
        <v>1</v>
      </c>
      <c r="GX309">
        <f t="shared" si="373"/>
        <v>0</v>
      </c>
      <c r="HA309">
        <v>0</v>
      </c>
      <c r="HB309">
        <v>0</v>
      </c>
      <c r="HC309">
        <f t="shared" si="374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0" spans="1:245" x14ac:dyDescent="0.2">
      <c r="A310">
        <v>17</v>
      </c>
      <c r="B310">
        <v>1</v>
      </c>
      <c r="E310" t="s">
        <v>464</v>
      </c>
      <c r="F310" t="s">
        <v>219</v>
      </c>
      <c r="G310" t="s">
        <v>442</v>
      </c>
      <c r="H310" t="s">
        <v>20</v>
      </c>
      <c r="I310">
        <v>18</v>
      </c>
      <c r="J310">
        <v>0</v>
      </c>
      <c r="K310">
        <v>18</v>
      </c>
      <c r="O310">
        <f t="shared" si="355"/>
        <v>8919.2900000000009</v>
      </c>
      <c r="P310">
        <f t="shared" si="405"/>
        <v>8919.2900000000009</v>
      </c>
      <c r="Q310">
        <f t="shared" si="406"/>
        <v>0</v>
      </c>
      <c r="R310">
        <f t="shared" si="407"/>
        <v>0</v>
      </c>
      <c r="S310">
        <f t="shared" si="408"/>
        <v>0</v>
      </c>
      <c r="T310">
        <f t="shared" si="356"/>
        <v>0</v>
      </c>
      <c r="U310">
        <f t="shared" si="409"/>
        <v>0</v>
      </c>
      <c r="V310">
        <f t="shared" si="410"/>
        <v>0</v>
      </c>
      <c r="W310">
        <f t="shared" si="357"/>
        <v>0</v>
      </c>
      <c r="X310">
        <f t="shared" si="358"/>
        <v>0</v>
      </c>
      <c r="Y310">
        <f t="shared" si="359"/>
        <v>0</v>
      </c>
      <c r="AA310">
        <v>334399310</v>
      </c>
      <c r="AB310">
        <f t="shared" si="360"/>
        <v>495.51600000000002</v>
      </c>
      <c r="AC310">
        <f>ROUND(((ES310*ROUND(1.02,7))),6)</f>
        <v>495.51600000000002</v>
      </c>
      <c r="AD310">
        <f t="shared" si="411"/>
        <v>0</v>
      </c>
      <c r="AE310">
        <f t="shared" si="412"/>
        <v>0</v>
      </c>
      <c r="AF310">
        <f t="shared" si="412"/>
        <v>0</v>
      </c>
      <c r="AG310">
        <f t="shared" si="361"/>
        <v>0</v>
      </c>
      <c r="AH310">
        <f t="shared" si="413"/>
        <v>0</v>
      </c>
      <c r="AI310">
        <f t="shared" si="413"/>
        <v>0</v>
      </c>
      <c r="AJ310">
        <f t="shared" si="362"/>
        <v>0</v>
      </c>
      <c r="AK310">
        <v>485.8</v>
      </c>
      <c r="AL310">
        <v>485.8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1</v>
      </c>
      <c r="BD310" t="s">
        <v>3</v>
      </c>
      <c r="BE310" t="s">
        <v>3</v>
      </c>
      <c r="BF310" t="s">
        <v>3</v>
      </c>
      <c r="BG310" t="s">
        <v>3</v>
      </c>
      <c r="BH310">
        <v>3</v>
      </c>
      <c r="BI310">
        <v>1</v>
      </c>
      <c r="BJ310" t="s">
        <v>3</v>
      </c>
      <c r="BM310">
        <v>1100</v>
      </c>
      <c r="BN310">
        <v>0</v>
      </c>
      <c r="BO310" t="s">
        <v>3</v>
      </c>
      <c r="BP310">
        <v>0</v>
      </c>
      <c r="BQ310">
        <v>8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3</v>
      </c>
      <c r="BZ310">
        <v>0</v>
      </c>
      <c r="CA310">
        <v>0</v>
      </c>
      <c r="CB310" t="s">
        <v>3</v>
      </c>
      <c r="CE310">
        <v>0</v>
      </c>
      <c r="CF310">
        <v>0</v>
      </c>
      <c r="CG310">
        <v>0</v>
      </c>
      <c r="CM310">
        <v>0</v>
      </c>
      <c r="CN310" t="s">
        <v>3</v>
      </c>
      <c r="CO310">
        <v>0</v>
      </c>
      <c r="CP310">
        <f t="shared" si="363"/>
        <v>8919.2900000000009</v>
      </c>
      <c r="CQ310">
        <f>(ROUND(AL310*BC310,2)*ROUND(1.02,7))</f>
        <v>495.51600000000002</v>
      </c>
      <c r="CR310">
        <f t="shared" si="414"/>
        <v>0</v>
      </c>
      <c r="CS310">
        <f t="shared" si="415"/>
        <v>0</v>
      </c>
      <c r="CT310">
        <f t="shared" si="416"/>
        <v>0</v>
      </c>
      <c r="CU310">
        <f t="shared" si="364"/>
        <v>0</v>
      </c>
      <c r="CV310">
        <f t="shared" si="417"/>
        <v>0</v>
      </c>
      <c r="CW310">
        <f t="shared" si="417"/>
        <v>0</v>
      </c>
      <c r="CX310">
        <f t="shared" si="365"/>
        <v>0</v>
      </c>
      <c r="CY310">
        <f t="shared" si="418"/>
        <v>0</v>
      </c>
      <c r="CZ310">
        <f t="shared" si="419"/>
        <v>0</v>
      </c>
      <c r="DC310" t="s">
        <v>3</v>
      </c>
      <c r="DD310" t="s">
        <v>237</v>
      </c>
      <c r="DE310" t="s">
        <v>3</v>
      </c>
      <c r="DF310" t="s">
        <v>3</v>
      </c>
      <c r="DG310" t="s">
        <v>3</v>
      </c>
      <c r="DH310" t="s">
        <v>3</v>
      </c>
      <c r="DI310" t="s">
        <v>3</v>
      </c>
      <c r="DJ310" t="s">
        <v>3</v>
      </c>
      <c r="DK310" t="s">
        <v>3</v>
      </c>
      <c r="DL310" t="s">
        <v>3</v>
      </c>
      <c r="DM310" t="s">
        <v>3</v>
      </c>
      <c r="DN310">
        <v>0</v>
      </c>
      <c r="DO310">
        <v>0</v>
      </c>
      <c r="DP310">
        <v>1</v>
      </c>
      <c r="DQ310">
        <v>1</v>
      </c>
      <c r="DU310">
        <v>1013</v>
      </c>
      <c r="DV310" t="s">
        <v>20</v>
      </c>
      <c r="DW310" t="s">
        <v>20</v>
      </c>
      <c r="DX310">
        <v>1</v>
      </c>
      <c r="DZ310" t="s">
        <v>3</v>
      </c>
      <c r="EA310" t="s">
        <v>3</v>
      </c>
      <c r="EB310" t="s">
        <v>3</v>
      </c>
      <c r="EC310" t="s">
        <v>3</v>
      </c>
      <c r="EE310">
        <v>293259530</v>
      </c>
      <c r="EF310">
        <v>8</v>
      </c>
      <c r="EG310" t="s">
        <v>223</v>
      </c>
      <c r="EH310">
        <v>0</v>
      </c>
      <c r="EI310" t="s">
        <v>3</v>
      </c>
      <c r="EJ310">
        <v>1</v>
      </c>
      <c r="EK310">
        <v>1100</v>
      </c>
      <c r="EL310" t="s">
        <v>224</v>
      </c>
      <c r="EM310" t="s">
        <v>225</v>
      </c>
      <c r="EO310" t="s">
        <v>3</v>
      </c>
      <c r="EQ310">
        <v>131072</v>
      </c>
      <c r="ER310">
        <v>485.8</v>
      </c>
      <c r="ES310">
        <v>485.8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FQ310">
        <v>0</v>
      </c>
      <c r="FR310">
        <f t="shared" si="366"/>
        <v>0</v>
      </c>
      <c r="FS310">
        <v>0</v>
      </c>
      <c r="FX310">
        <v>0</v>
      </c>
      <c r="FY310">
        <v>0</v>
      </c>
      <c r="GA310" t="s">
        <v>227</v>
      </c>
      <c r="GD310">
        <v>1</v>
      </c>
      <c r="GF310">
        <v>1509773394</v>
      </c>
      <c r="GG310">
        <v>2</v>
      </c>
      <c r="GH310">
        <v>0</v>
      </c>
      <c r="GI310">
        <v>-2</v>
      </c>
      <c r="GJ310">
        <v>0</v>
      </c>
      <c r="GK310">
        <v>0</v>
      </c>
      <c r="GL310">
        <f t="shared" si="367"/>
        <v>0</v>
      </c>
      <c r="GM310">
        <f t="shared" si="368"/>
        <v>8919.2900000000009</v>
      </c>
      <c r="GN310">
        <f t="shared" si="369"/>
        <v>8919.2900000000009</v>
      </c>
      <c r="GO310">
        <f t="shared" si="370"/>
        <v>0</v>
      </c>
      <c r="GP310">
        <f t="shared" si="371"/>
        <v>0</v>
      </c>
      <c r="GR310">
        <v>0</v>
      </c>
      <c r="GS310">
        <v>4</v>
      </c>
      <c r="GT310">
        <v>0</v>
      </c>
      <c r="GU310" t="s">
        <v>3</v>
      </c>
      <c r="GV310">
        <f t="shared" si="372"/>
        <v>0</v>
      </c>
      <c r="GW310">
        <v>1</v>
      </c>
      <c r="GX310">
        <f t="shared" si="373"/>
        <v>0</v>
      </c>
      <c r="HA310">
        <v>0</v>
      </c>
      <c r="HB310">
        <v>0</v>
      </c>
      <c r="HC310">
        <f t="shared" si="374"/>
        <v>0</v>
      </c>
      <c r="HE310" t="s">
        <v>3</v>
      </c>
      <c r="HF310" t="s">
        <v>3</v>
      </c>
      <c r="HM310" t="s">
        <v>3</v>
      </c>
      <c r="HN310" t="s">
        <v>3</v>
      </c>
      <c r="HO310" t="s">
        <v>3</v>
      </c>
      <c r="HP310" t="s">
        <v>3</v>
      </c>
      <c r="HQ310" t="s">
        <v>3</v>
      </c>
      <c r="IK310">
        <v>0</v>
      </c>
    </row>
    <row r="311" spans="1:245" x14ac:dyDescent="0.2">
      <c r="A311">
        <v>17</v>
      </c>
      <c r="B311">
        <v>1</v>
      </c>
      <c r="C311">
        <f>ROW(SmtRes!A378)</f>
        <v>378</v>
      </c>
      <c r="D311">
        <f>ROW(EtalonRes!A483)</f>
        <v>483</v>
      </c>
      <c r="E311" t="s">
        <v>465</v>
      </c>
      <c r="F311" t="s">
        <v>466</v>
      </c>
      <c r="G311" t="s">
        <v>467</v>
      </c>
      <c r="H311" t="s">
        <v>20</v>
      </c>
      <c r="I311">
        <v>3</v>
      </c>
      <c r="J311">
        <v>0</v>
      </c>
      <c r="K311">
        <v>3</v>
      </c>
      <c r="O311">
        <f t="shared" si="355"/>
        <v>25424.41</v>
      </c>
      <c r="P311">
        <f>SUMIF(SmtRes!AQ376:'SmtRes'!AQ378,"=1",SmtRes!DF376:'SmtRes'!DF378)</f>
        <v>0</v>
      </c>
      <c r="Q311">
        <f>SUMIF(SmtRes!AQ376:'SmtRes'!AQ378,"=1",SmtRes!DG376:'SmtRes'!DG378)</f>
        <v>1372.64</v>
      </c>
      <c r="R311">
        <f>SUMIF(SmtRes!AQ376:'SmtRes'!AQ378,"=1",SmtRes!DH376:'SmtRes'!DH378)</f>
        <v>1204.51</v>
      </c>
      <c r="S311">
        <f>SUMIF(SmtRes!AQ376:'SmtRes'!AQ378,"=1",SmtRes!DI376:'SmtRes'!DI378)</f>
        <v>22847.26</v>
      </c>
      <c r="T311">
        <f t="shared" si="356"/>
        <v>0</v>
      </c>
      <c r="U311">
        <f>SUMIF(SmtRes!AQ376:'SmtRes'!AQ378,"=1",SmtRes!CV376:'SmtRes'!CV378)</f>
        <v>50.04</v>
      </c>
      <c r="V311">
        <f>SUMIF(SmtRes!AQ376:'SmtRes'!AQ378,"=1",SmtRes!CW376:'SmtRes'!CW378)</f>
        <v>2.52</v>
      </c>
      <c r="W311">
        <f t="shared" si="357"/>
        <v>0</v>
      </c>
      <c r="X311">
        <f t="shared" si="358"/>
        <v>24773.32</v>
      </c>
      <c r="Y311">
        <f t="shared" si="359"/>
        <v>14431.06</v>
      </c>
      <c r="AA311">
        <v>334399310</v>
      </c>
      <c r="AB311">
        <f t="shared" si="360"/>
        <v>8073.3023999999996</v>
      </c>
      <c r="AC311">
        <f>ROUND((0),6)</f>
        <v>0</v>
      </c>
      <c r="AD311">
        <f>ROUND((((SUM(SmtRes!BR376:'SmtRes'!BR378))-(SUM(SmtRes!BS376:'SmtRes'!BS378)))+AE311),6)</f>
        <v>457.548</v>
      </c>
      <c r="AE311">
        <f>ROUND((SUM(SmtRes!BS376:'SmtRes'!BS378)),6)</f>
        <v>401.50319999999999</v>
      </c>
      <c r="AF311">
        <f>ROUND((SUM(SmtRes!BT376:'SmtRes'!BT378)),6)</f>
        <v>7615.7543999999998</v>
      </c>
      <c r="AG311">
        <f t="shared" si="361"/>
        <v>0</v>
      </c>
      <c r="AH311">
        <f>(SUM(SmtRes!BU376:'SmtRes'!BU378))</f>
        <v>16.68</v>
      </c>
      <c r="AI311">
        <f>(SUM(SmtRes!BV376:'SmtRes'!BV378))</f>
        <v>0.84</v>
      </c>
      <c r="AJ311">
        <f t="shared" si="362"/>
        <v>0</v>
      </c>
      <c r="AK311">
        <v>7062.3379999999997</v>
      </c>
      <c r="AL311">
        <v>0</v>
      </c>
      <c r="AM311">
        <v>381.29</v>
      </c>
      <c r="AN311">
        <v>334.58600000000001</v>
      </c>
      <c r="AO311">
        <v>6346.4619999999995</v>
      </c>
      <c r="AP311">
        <v>0</v>
      </c>
      <c r="AQ311">
        <v>13.9</v>
      </c>
      <c r="AR311">
        <v>0.7</v>
      </c>
      <c r="AS311">
        <v>0</v>
      </c>
      <c r="AT311">
        <v>103</v>
      </c>
      <c r="AU311">
        <v>60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</v>
      </c>
      <c r="BD311" t="s">
        <v>3</v>
      </c>
      <c r="BE311" t="s">
        <v>3</v>
      </c>
      <c r="BF311" t="s">
        <v>3</v>
      </c>
      <c r="BG311" t="s">
        <v>3</v>
      </c>
      <c r="BH311">
        <v>0</v>
      </c>
      <c r="BI311">
        <v>1</v>
      </c>
      <c r="BJ311" t="s">
        <v>468</v>
      </c>
      <c r="BM311">
        <v>33001</v>
      </c>
      <c r="BN311">
        <v>0</v>
      </c>
      <c r="BO311" t="s">
        <v>3</v>
      </c>
      <c r="BP311">
        <v>0</v>
      </c>
      <c r="BQ311">
        <v>2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103</v>
      </c>
      <c r="CA311">
        <v>60</v>
      </c>
      <c r="CB311" t="s">
        <v>3</v>
      </c>
      <c r="CE311">
        <v>0</v>
      </c>
      <c r="CF311">
        <v>0</v>
      </c>
      <c r="CG311">
        <v>0</v>
      </c>
      <c r="CM311">
        <v>0</v>
      </c>
      <c r="CN311" t="s">
        <v>854</v>
      </c>
      <c r="CO311">
        <v>0</v>
      </c>
      <c r="CP311">
        <f t="shared" si="363"/>
        <v>25424.409999999996</v>
      </c>
      <c r="CQ311">
        <f>SUMIF(SmtRes!AQ376:'SmtRes'!AQ378,"=1",SmtRes!AA376:'SmtRes'!AA378)</f>
        <v>0</v>
      </c>
      <c r="CR311">
        <f>SUMIF(SmtRes!AQ376:'SmtRes'!AQ378,"=1",SmtRes!AB376:'SmtRes'!AB378)</f>
        <v>544.70000000000005</v>
      </c>
      <c r="CS311">
        <f>SUMIF(SmtRes!AQ376:'SmtRes'!AQ378,"=1",SmtRes!AC376:'SmtRes'!AC378)</f>
        <v>477.98</v>
      </c>
      <c r="CT311">
        <f>SUMIF(SmtRes!AQ376:'SmtRes'!AQ378,"=1",SmtRes!AD376:'SmtRes'!AD378)</f>
        <v>456.58</v>
      </c>
      <c r="CU311">
        <f t="shared" si="364"/>
        <v>0</v>
      </c>
      <c r="CV311">
        <f>SUMIF(SmtRes!AQ376:'SmtRes'!AQ378,"=1",SmtRes!BU376:'SmtRes'!BU378)</f>
        <v>16.68</v>
      </c>
      <c r="CW311">
        <f>SUMIF(SmtRes!AQ376:'SmtRes'!AQ378,"=1",SmtRes!BV376:'SmtRes'!BV378)</f>
        <v>0.84</v>
      </c>
      <c r="CX311">
        <f t="shared" si="365"/>
        <v>0</v>
      </c>
      <c r="CY311">
        <f t="shared" si="418"/>
        <v>24773.323099999994</v>
      </c>
      <c r="CZ311">
        <f t="shared" si="419"/>
        <v>14431.061999999998</v>
      </c>
      <c r="DC311" t="s">
        <v>3</v>
      </c>
      <c r="DD311" t="s">
        <v>3</v>
      </c>
      <c r="DE311" t="s">
        <v>22</v>
      </c>
      <c r="DF311" t="s">
        <v>22</v>
      </c>
      <c r="DG311" t="s">
        <v>22</v>
      </c>
      <c r="DH311" t="s">
        <v>3</v>
      </c>
      <c r="DI311" t="s">
        <v>22</v>
      </c>
      <c r="DJ311" t="s">
        <v>22</v>
      </c>
      <c r="DK311" t="s">
        <v>3</v>
      </c>
      <c r="DL311" t="s">
        <v>3</v>
      </c>
      <c r="DM311" t="s">
        <v>3</v>
      </c>
      <c r="DN311">
        <v>0</v>
      </c>
      <c r="DO311">
        <v>0</v>
      </c>
      <c r="DP311">
        <v>1</v>
      </c>
      <c r="DQ311">
        <v>1</v>
      </c>
      <c r="DU311">
        <v>1013</v>
      </c>
      <c r="DV311" t="s">
        <v>20</v>
      </c>
      <c r="DW311" t="s">
        <v>20</v>
      </c>
      <c r="DX311">
        <v>1</v>
      </c>
      <c r="DZ311" t="s">
        <v>3</v>
      </c>
      <c r="EA311" t="s">
        <v>3</v>
      </c>
      <c r="EB311" t="s">
        <v>3</v>
      </c>
      <c r="EC311" t="s">
        <v>3</v>
      </c>
      <c r="EE311">
        <v>293259405</v>
      </c>
      <c r="EF311">
        <v>2</v>
      </c>
      <c r="EG311" t="s">
        <v>23</v>
      </c>
      <c r="EH311">
        <v>27</v>
      </c>
      <c r="EI311" t="s">
        <v>24</v>
      </c>
      <c r="EJ311">
        <v>1</v>
      </c>
      <c r="EK311">
        <v>33001</v>
      </c>
      <c r="EL311" t="s">
        <v>24</v>
      </c>
      <c r="EM311" t="s">
        <v>25</v>
      </c>
      <c r="EO311" t="s">
        <v>26</v>
      </c>
      <c r="EQ311">
        <v>131072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1.53</v>
      </c>
      <c r="EX311">
        <v>0.55000000000000004</v>
      </c>
      <c r="EY311">
        <v>0</v>
      </c>
      <c r="FQ311">
        <v>0</v>
      </c>
      <c r="FR311">
        <f t="shared" si="366"/>
        <v>0</v>
      </c>
      <c r="FS311">
        <v>0</v>
      </c>
      <c r="FX311">
        <v>103</v>
      </c>
      <c r="FY311">
        <v>60</v>
      </c>
      <c r="GA311" t="s">
        <v>3</v>
      </c>
      <c r="GD311">
        <v>1</v>
      </c>
      <c r="GF311">
        <v>863640142</v>
      </c>
      <c r="GG311">
        <v>2</v>
      </c>
      <c r="GH311">
        <v>1</v>
      </c>
      <c r="GI311">
        <v>-2</v>
      </c>
      <c r="GJ311">
        <v>0</v>
      </c>
      <c r="GK311">
        <v>0</v>
      </c>
      <c r="GL311">
        <f t="shared" si="367"/>
        <v>0</v>
      </c>
      <c r="GM311">
        <f t="shared" si="368"/>
        <v>64628.79</v>
      </c>
      <c r="GN311">
        <f t="shared" si="369"/>
        <v>64628.79</v>
      </c>
      <c r="GO311">
        <f t="shared" si="370"/>
        <v>0</v>
      </c>
      <c r="GP311">
        <f t="shared" si="371"/>
        <v>0</v>
      </c>
      <c r="GR311">
        <v>0</v>
      </c>
      <c r="GS311">
        <v>3</v>
      </c>
      <c r="GT311">
        <v>0</v>
      </c>
      <c r="GU311" t="s">
        <v>3</v>
      </c>
      <c r="GV311">
        <f t="shared" si="372"/>
        <v>0</v>
      </c>
      <c r="GW311">
        <v>1</v>
      </c>
      <c r="GX311">
        <f t="shared" si="373"/>
        <v>0</v>
      </c>
      <c r="HA311">
        <v>0</v>
      </c>
      <c r="HB311">
        <v>0</v>
      </c>
      <c r="HC311">
        <f t="shared" si="374"/>
        <v>0</v>
      </c>
      <c r="HE311" t="s">
        <v>3</v>
      </c>
      <c r="HF311" t="s">
        <v>3</v>
      </c>
      <c r="HM311" t="s">
        <v>3</v>
      </c>
      <c r="HN311" t="s">
        <v>27</v>
      </c>
      <c r="HO311" t="s">
        <v>28</v>
      </c>
      <c r="HP311" t="s">
        <v>24</v>
      </c>
      <c r="HQ311" t="s">
        <v>24</v>
      </c>
      <c r="IK311">
        <v>0</v>
      </c>
    </row>
    <row r="312" spans="1:245" x14ac:dyDescent="0.2">
      <c r="A312">
        <v>17</v>
      </c>
      <c r="B312">
        <v>1</v>
      </c>
      <c r="C312">
        <f>ROW(SmtRes!A388)</f>
        <v>388</v>
      </c>
      <c r="D312">
        <f>ROW(EtalonRes!A487)</f>
        <v>487</v>
      </c>
      <c r="E312" t="s">
        <v>469</v>
      </c>
      <c r="F312" t="s">
        <v>470</v>
      </c>
      <c r="G312" t="s">
        <v>471</v>
      </c>
      <c r="H312" t="s">
        <v>472</v>
      </c>
      <c r="I312">
        <v>2</v>
      </c>
      <c r="J312">
        <v>0</v>
      </c>
      <c r="K312">
        <v>2</v>
      </c>
      <c r="O312">
        <f t="shared" si="355"/>
        <v>163295.74</v>
      </c>
      <c r="P312">
        <f>SUMIF(SmtRes!AQ379:'SmtRes'!AQ388,"=1",SmtRes!DF379:'SmtRes'!DF388)</f>
        <v>0</v>
      </c>
      <c r="Q312">
        <f>SUMIF(SmtRes!AQ379:'SmtRes'!AQ388,"=1",SmtRes!DG379:'SmtRes'!DG388)</f>
        <v>27605.859999999997</v>
      </c>
      <c r="R312">
        <f>SUMIF(SmtRes!AQ379:'SmtRes'!AQ388,"=1",SmtRes!DH379:'SmtRes'!DH388)</f>
        <v>28847.96</v>
      </c>
      <c r="S312">
        <f>SUMIF(SmtRes!AQ379:'SmtRes'!AQ388,"=1",SmtRes!DI379:'SmtRes'!DI388)</f>
        <v>106841.92000000001</v>
      </c>
      <c r="T312">
        <f t="shared" si="356"/>
        <v>0</v>
      </c>
      <c r="U312">
        <f>SUMIF(SmtRes!AQ379:'SmtRes'!AQ388,"=1",SmtRes!CV379:'SmtRes'!CV388)</f>
        <v>228.28799999999998</v>
      </c>
      <c r="V312">
        <f>SUMIF(SmtRes!AQ379:'SmtRes'!AQ388,"=1",SmtRes!CW379:'SmtRes'!CW388)</f>
        <v>59.735999999999997</v>
      </c>
      <c r="W312">
        <f t="shared" si="357"/>
        <v>0</v>
      </c>
      <c r="X312">
        <f t="shared" si="358"/>
        <v>139760.57999999999</v>
      </c>
      <c r="Y312">
        <f t="shared" si="359"/>
        <v>81413.929999999993</v>
      </c>
      <c r="AA312">
        <v>334399310</v>
      </c>
      <c r="AB312">
        <f t="shared" si="360"/>
        <v>64763.875440000003</v>
      </c>
      <c r="AC312">
        <f>ROUND((0),6)</f>
        <v>0</v>
      </c>
      <c r="AD312">
        <f>ROUND((((SUM(SmtRes!BR379:'SmtRes'!BR388))-(SUM(SmtRes!BS379:'SmtRes'!BS388)))+AE312),6)</f>
        <v>11342.91828</v>
      </c>
      <c r="AE312">
        <f>ROUND((SUM(SmtRes!BS379:'SmtRes'!BS388)),6)</f>
        <v>14423.978639999999</v>
      </c>
      <c r="AF312">
        <f>ROUND((SUM(SmtRes!BT379:'SmtRes'!BT388)),6)</f>
        <v>53420.957159999998</v>
      </c>
      <c r="AG312">
        <f t="shared" si="361"/>
        <v>0</v>
      </c>
      <c r="AH312">
        <f>(SUM(SmtRes!BU379:'SmtRes'!BU388))</f>
        <v>114.14400000000001</v>
      </c>
      <c r="AI312">
        <f>(SUM(SmtRes!BV379:'SmtRes'!BV388))</f>
        <v>29.867999999999995</v>
      </c>
      <c r="AJ312">
        <f t="shared" si="362"/>
        <v>0</v>
      </c>
      <c r="AK312">
        <v>65989.878400000001</v>
      </c>
      <c r="AL312">
        <v>0</v>
      </c>
      <c r="AM312">
        <v>9452.4318999999996</v>
      </c>
      <c r="AN312">
        <v>12019.9822</v>
      </c>
      <c r="AO312">
        <v>44517.464300000007</v>
      </c>
      <c r="AP312">
        <v>0</v>
      </c>
      <c r="AQ312">
        <v>95.12</v>
      </c>
      <c r="AR312">
        <v>24.889999999999997</v>
      </c>
      <c r="AS312">
        <v>0</v>
      </c>
      <c r="AT312">
        <v>103</v>
      </c>
      <c r="AU312">
        <v>60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1</v>
      </c>
      <c r="BD312" t="s">
        <v>3</v>
      </c>
      <c r="BE312" t="s">
        <v>3</v>
      </c>
      <c r="BF312" t="s">
        <v>3</v>
      </c>
      <c r="BG312" t="s">
        <v>3</v>
      </c>
      <c r="BH312">
        <v>0</v>
      </c>
      <c r="BI312">
        <v>1</v>
      </c>
      <c r="BJ312" t="s">
        <v>473</v>
      </c>
      <c r="BM312">
        <v>33001</v>
      </c>
      <c r="BN312">
        <v>0</v>
      </c>
      <c r="BO312" t="s">
        <v>3</v>
      </c>
      <c r="BP312">
        <v>0</v>
      </c>
      <c r="BQ312">
        <v>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3</v>
      </c>
      <c r="BZ312">
        <v>103</v>
      </c>
      <c r="CA312">
        <v>60</v>
      </c>
      <c r="CB312" t="s">
        <v>3</v>
      </c>
      <c r="CE312">
        <v>0</v>
      </c>
      <c r="CF312">
        <v>0</v>
      </c>
      <c r="CG312">
        <v>0</v>
      </c>
      <c r="CM312">
        <v>0</v>
      </c>
      <c r="CN312" t="s">
        <v>854</v>
      </c>
      <c r="CO312">
        <v>0</v>
      </c>
      <c r="CP312">
        <f t="shared" si="363"/>
        <v>163295.74</v>
      </c>
      <c r="CQ312">
        <f>SUMIF(SmtRes!AQ379:'SmtRes'!AQ388,"=1",SmtRes!AA379:'SmtRes'!AA388)</f>
        <v>0</v>
      </c>
      <c r="CR312">
        <f>SUMIF(SmtRes!AQ379:'SmtRes'!AQ388,"=1",SmtRes!AB379:'SmtRes'!AB388)</f>
        <v>2629.4300000000003</v>
      </c>
      <c r="CS312">
        <f>SUMIF(SmtRes!AQ379:'SmtRes'!AQ388,"=1",SmtRes!AC379:'SmtRes'!AC388)</f>
        <v>2076</v>
      </c>
      <c r="CT312">
        <f>SUMIF(SmtRes!AQ379:'SmtRes'!AQ388,"=1",SmtRes!AD379:'SmtRes'!AD388)</f>
        <v>1840.5700000000002</v>
      </c>
      <c r="CU312">
        <f t="shared" si="364"/>
        <v>0</v>
      </c>
      <c r="CV312">
        <f>SUMIF(SmtRes!AQ379:'SmtRes'!AQ388,"=1",SmtRes!BU379:'SmtRes'!BU388)</f>
        <v>114.14400000000001</v>
      </c>
      <c r="CW312">
        <f>SUMIF(SmtRes!AQ379:'SmtRes'!AQ388,"=1",SmtRes!BV379:'SmtRes'!BV388)</f>
        <v>29.867999999999995</v>
      </c>
      <c r="CX312">
        <f t="shared" si="365"/>
        <v>0</v>
      </c>
      <c r="CY312">
        <f t="shared" si="418"/>
        <v>139760.57640000002</v>
      </c>
      <c r="CZ312">
        <f t="shared" si="419"/>
        <v>81413.928000000014</v>
      </c>
      <c r="DC312" t="s">
        <v>3</v>
      </c>
      <c r="DD312" t="s">
        <v>3</v>
      </c>
      <c r="DE312" t="s">
        <v>22</v>
      </c>
      <c r="DF312" t="s">
        <v>22</v>
      </c>
      <c r="DG312" t="s">
        <v>22</v>
      </c>
      <c r="DH312" t="s">
        <v>3</v>
      </c>
      <c r="DI312" t="s">
        <v>22</v>
      </c>
      <c r="DJ312" t="s">
        <v>22</v>
      </c>
      <c r="DK312" t="s">
        <v>3</v>
      </c>
      <c r="DL312" t="s">
        <v>3</v>
      </c>
      <c r="DM312" t="s">
        <v>3</v>
      </c>
      <c r="DN312">
        <v>0</v>
      </c>
      <c r="DO312">
        <v>0</v>
      </c>
      <c r="DP312">
        <v>1</v>
      </c>
      <c r="DQ312">
        <v>1</v>
      </c>
      <c r="DU312">
        <v>1013</v>
      </c>
      <c r="DV312" t="s">
        <v>472</v>
      </c>
      <c r="DW312" t="s">
        <v>472</v>
      </c>
      <c r="DX312">
        <v>1</v>
      </c>
      <c r="DZ312" t="s">
        <v>3</v>
      </c>
      <c r="EA312" t="s">
        <v>3</v>
      </c>
      <c r="EB312" t="s">
        <v>3</v>
      </c>
      <c r="EC312" t="s">
        <v>3</v>
      </c>
      <c r="EE312">
        <v>293259405</v>
      </c>
      <c r="EF312">
        <v>2</v>
      </c>
      <c r="EG312" t="s">
        <v>23</v>
      </c>
      <c r="EH312">
        <v>27</v>
      </c>
      <c r="EI312" t="s">
        <v>24</v>
      </c>
      <c r="EJ312">
        <v>1</v>
      </c>
      <c r="EK312">
        <v>33001</v>
      </c>
      <c r="EL312" t="s">
        <v>24</v>
      </c>
      <c r="EM312" t="s">
        <v>25</v>
      </c>
      <c r="EO312" t="s">
        <v>26</v>
      </c>
      <c r="EQ312">
        <v>131072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20.100000000000001</v>
      </c>
      <c r="EX312">
        <v>1.01</v>
      </c>
      <c r="EY312">
        <v>0</v>
      </c>
      <c r="FQ312">
        <v>0</v>
      </c>
      <c r="FR312">
        <f t="shared" si="366"/>
        <v>0</v>
      </c>
      <c r="FS312">
        <v>0</v>
      </c>
      <c r="FX312">
        <v>103</v>
      </c>
      <c r="FY312">
        <v>60</v>
      </c>
      <c r="GA312" t="s">
        <v>3</v>
      </c>
      <c r="GD312">
        <v>1</v>
      </c>
      <c r="GF312">
        <v>1544681305</v>
      </c>
      <c r="GG312">
        <v>2</v>
      </c>
      <c r="GH312">
        <v>1</v>
      </c>
      <c r="GI312">
        <v>-2</v>
      </c>
      <c r="GJ312">
        <v>0</v>
      </c>
      <c r="GK312">
        <v>0</v>
      </c>
      <c r="GL312">
        <f t="shared" si="367"/>
        <v>0</v>
      </c>
      <c r="GM312">
        <f t="shared" si="368"/>
        <v>384470.25</v>
      </c>
      <c r="GN312">
        <f t="shared" si="369"/>
        <v>384470.25</v>
      </c>
      <c r="GO312">
        <f t="shared" si="370"/>
        <v>0</v>
      </c>
      <c r="GP312">
        <f t="shared" si="371"/>
        <v>0</v>
      </c>
      <c r="GR312">
        <v>0</v>
      </c>
      <c r="GS312">
        <v>3</v>
      </c>
      <c r="GT312">
        <v>0</v>
      </c>
      <c r="GU312" t="s">
        <v>3</v>
      </c>
      <c r="GV312">
        <f t="shared" si="372"/>
        <v>0</v>
      </c>
      <c r="GW312">
        <v>1</v>
      </c>
      <c r="GX312">
        <f t="shared" si="373"/>
        <v>0</v>
      </c>
      <c r="HA312">
        <v>0</v>
      </c>
      <c r="HB312">
        <v>0</v>
      </c>
      <c r="HC312">
        <f t="shared" si="374"/>
        <v>0</v>
      </c>
      <c r="HE312" t="s">
        <v>3</v>
      </c>
      <c r="HF312" t="s">
        <v>3</v>
      </c>
      <c r="HM312" t="s">
        <v>3</v>
      </c>
      <c r="HN312" t="s">
        <v>27</v>
      </c>
      <c r="HO312" t="s">
        <v>28</v>
      </c>
      <c r="HP312" t="s">
        <v>24</v>
      </c>
      <c r="HQ312" t="s">
        <v>24</v>
      </c>
      <c r="IK312">
        <v>0</v>
      </c>
    </row>
    <row r="313" spans="1:245" x14ac:dyDescent="0.2">
      <c r="A313">
        <v>17</v>
      </c>
      <c r="B313">
        <v>1</v>
      </c>
      <c r="E313" t="s">
        <v>474</v>
      </c>
      <c r="F313" t="s">
        <v>219</v>
      </c>
      <c r="G313" t="s">
        <v>427</v>
      </c>
      <c r="H313" t="s">
        <v>295</v>
      </c>
      <c r="I313">
        <v>342.72</v>
      </c>
      <c r="J313">
        <v>0</v>
      </c>
      <c r="K313">
        <v>342.72</v>
      </c>
      <c r="O313">
        <f t="shared" si="355"/>
        <v>56194.080000000002</v>
      </c>
      <c r="P313">
        <f t="shared" ref="P313:P326" si="420">ROUND(CQ313*I313,2)</f>
        <v>56194.080000000002</v>
      </c>
      <c r="Q313">
        <f t="shared" ref="Q313:Q326" si="421">ROUND(CR313*I313,2)</f>
        <v>0</v>
      </c>
      <c r="R313">
        <f t="shared" ref="R313:R326" si="422">ROUND(CS313*I313,2)</f>
        <v>0</v>
      </c>
      <c r="S313">
        <f t="shared" ref="S313:S326" si="423">ROUND(CT313*I313,2)</f>
        <v>0</v>
      </c>
      <c r="T313">
        <f t="shared" si="356"/>
        <v>0</v>
      </c>
      <c r="U313">
        <f t="shared" ref="U313:U326" si="424">ROUND(CV313*I313,7)</f>
        <v>0</v>
      </c>
      <c r="V313">
        <f t="shared" ref="V313:V326" si="425">ROUND(CW313*I313,7)</f>
        <v>0</v>
      </c>
      <c r="W313">
        <f t="shared" si="357"/>
        <v>0</v>
      </c>
      <c r="X313">
        <f t="shared" si="358"/>
        <v>0</v>
      </c>
      <c r="Y313">
        <f t="shared" si="359"/>
        <v>0</v>
      </c>
      <c r="AA313">
        <v>334399310</v>
      </c>
      <c r="AB313">
        <f t="shared" si="360"/>
        <v>163.965</v>
      </c>
      <c r="AC313">
        <f>ROUND(((ES313*ROUND(1.02,7))),6)</f>
        <v>163.965</v>
      </c>
      <c r="AD313">
        <f t="shared" ref="AD313:AD326" si="426">ROUND((((ET313)-(EU313))+AE313),6)</f>
        <v>0</v>
      </c>
      <c r="AE313">
        <f t="shared" ref="AE313:AE326" si="427">ROUND((EU313),6)</f>
        <v>0</v>
      </c>
      <c r="AF313">
        <f t="shared" ref="AF313:AF326" si="428">ROUND((EV313),6)</f>
        <v>0</v>
      </c>
      <c r="AG313">
        <f t="shared" si="361"/>
        <v>0</v>
      </c>
      <c r="AH313">
        <f t="shared" ref="AH313:AH326" si="429">(EW313)</f>
        <v>0</v>
      </c>
      <c r="AI313">
        <f t="shared" ref="AI313:AI326" si="430">(EX313)</f>
        <v>0</v>
      </c>
      <c r="AJ313">
        <f t="shared" si="362"/>
        <v>0</v>
      </c>
      <c r="AK313">
        <v>160.75</v>
      </c>
      <c r="AL313">
        <v>160.75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1</v>
      </c>
      <c r="AW313">
        <v>1</v>
      </c>
      <c r="AZ313">
        <v>1</v>
      </c>
      <c r="BA313">
        <v>1</v>
      </c>
      <c r="BB313">
        <v>1</v>
      </c>
      <c r="BC313">
        <v>1</v>
      </c>
      <c r="BD313" t="s">
        <v>3</v>
      </c>
      <c r="BE313" t="s">
        <v>3</v>
      </c>
      <c r="BF313" t="s">
        <v>3</v>
      </c>
      <c r="BG313" t="s">
        <v>3</v>
      </c>
      <c r="BH313">
        <v>3</v>
      </c>
      <c r="BI313">
        <v>1</v>
      </c>
      <c r="BJ313" t="s">
        <v>3</v>
      </c>
      <c r="BM313">
        <v>1100</v>
      </c>
      <c r="BN313">
        <v>0</v>
      </c>
      <c r="BO313" t="s">
        <v>3</v>
      </c>
      <c r="BP313">
        <v>0</v>
      </c>
      <c r="BQ313">
        <v>8</v>
      </c>
      <c r="BR313">
        <v>0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0</v>
      </c>
      <c r="CA313">
        <v>0</v>
      </c>
      <c r="CB313" t="s">
        <v>3</v>
      </c>
      <c r="CE313">
        <v>0</v>
      </c>
      <c r="CF313">
        <v>0</v>
      </c>
      <c r="CG313">
        <v>0</v>
      </c>
      <c r="CM313">
        <v>0</v>
      </c>
      <c r="CN313" t="s">
        <v>3</v>
      </c>
      <c r="CO313">
        <v>0</v>
      </c>
      <c r="CP313">
        <f t="shared" si="363"/>
        <v>56194.080000000002</v>
      </c>
      <c r="CQ313">
        <f>(ROUND(AL313*BC313,2)*ROUND(1.02,7))</f>
        <v>163.965</v>
      </c>
      <c r="CR313">
        <f t="shared" ref="CR313:CR326" si="431">ROUND(AM313*BB313,2)</f>
        <v>0</v>
      </c>
      <c r="CS313">
        <f t="shared" ref="CS313:CS326" si="432">ROUND(AN313*BS313,2)</f>
        <v>0</v>
      </c>
      <c r="CT313">
        <f t="shared" ref="CT313:CT326" si="433">ROUND(AO313*BA313,2)</f>
        <v>0</v>
      </c>
      <c r="CU313">
        <f t="shared" si="364"/>
        <v>0</v>
      </c>
      <c r="CV313">
        <f t="shared" ref="CV313:CV326" si="434">AH313</f>
        <v>0</v>
      </c>
      <c r="CW313">
        <f t="shared" ref="CW313:CW326" si="435">AI313</f>
        <v>0</v>
      </c>
      <c r="CX313">
        <f t="shared" si="365"/>
        <v>0</v>
      </c>
      <c r="CY313">
        <f t="shared" si="418"/>
        <v>0</v>
      </c>
      <c r="CZ313">
        <f t="shared" si="419"/>
        <v>0</v>
      </c>
      <c r="DC313" t="s">
        <v>3</v>
      </c>
      <c r="DD313" t="s">
        <v>237</v>
      </c>
      <c r="DE313" t="s">
        <v>3</v>
      </c>
      <c r="DF313" t="s">
        <v>3</v>
      </c>
      <c r="DG313" t="s">
        <v>3</v>
      </c>
      <c r="DH313" t="s">
        <v>3</v>
      </c>
      <c r="DI313" t="s">
        <v>3</v>
      </c>
      <c r="DJ313" t="s">
        <v>3</v>
      </c>
      <c r="DK313" t="s">
        <v>3</v>
      </c>
      <c r="DL313" t="s">
        <v>3</v>
      </c>
      <c r="DM313" t="s">
        <v>3</v>
      </c>
      <c r="DN313">
        <v>0</v>
      </c>
      <c r="DO313">
        <v>0</v>
      </c>
      <c r="DP313">
        <v>1</v>
      </c>
      <c r="DQ313">
        <v>1</v>
      </c>
      <c r="DU313">
        <v>1003</v>
      </c>
      <c r="DV313" t="s">
        <v>295</v>
      </c>
      <c r="DW313" t="s">
        <v>295</v>
      </c>
      <c r="DX313">
        <v>1</v>
      </c>
      <c r="DZ313" t="s">
        <v>3</v>
      </c>
      <c r="EA313" t="s">
        <v>3</v>
      </c>
      <c r="EB313" t="s">
        <v>3</v>
      </c>
      <c r="EC313" t="s">
        <v>3</v>
      </c>
      <c r="EE313">
        <v>293259530</v>
      </c>
      <c r="EF313">
        <v>8</v>
      </c>
      <c r="EG313" t="s">
        <v>223</v>
      </c>
      <c r="EH313">
        <v>0</v>
      </c>
      <c r="EI313" t="s">
        <v>3</v>
      </c>
      <c r="EJ313">
        <v>1</v>
      </c>
      <c r="EK313">
        <v>1100</v>
      </c>
      <c r="EL313" t="s">
        <v>224</v>
      </c>
      <c r="EM313" t="s">
        <v>225</v>
      </c>
      <c r="EO313" t="s">
        <v>3</v>
      </c>
      <c r="EQ313">
        <v>0</v>
      </c>
      <c r="ER313">
        <v>160.75</v>
      </c>
      <c r="ES313">
        <v>160.75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FQ313">
        <v>0</v>
      </c>
      <c r="FR313">
        <f t="shared" si="366"/>
        <v>0</v>
      </c>
      <c r="FS313">
        <v>0</v>
      </c>
      <c r="FX313">
        <v>0</v>
      </c>
      <c r="FY313">
        <v>0</v>
      </c>
      <c r="GA313" t="s">
        <v>227</v>
      </c>
      <c r="GD313">
        <v>1</v>
      </c>
      <c r="GF313">
        <v>-1346500317</v>
      </c>
      <c r="GG313">
        <v>2</v>
      </c>
      <c r="GH313">
        <v>0</v>
      </c>
      <c r="GI313">
        <v>-2</v>
      </c>
      <c r="GJ313">
        <v>0</v>
      </c>
      <c r="GK313">
        <v>0</v>
      </c>
      <c r="GL313">
        <f t="shared" si="367"/>
        <v>0</v>
      </c>
      <c r="GM313">
        <f t="shared" si="368"/>
        <v>56194.080000000002</v>
      </c>
      <c r="GN313">
        <f t="shared" si="369"/>
        <v>56194.080000000002</v>
      </c>
      <c r="GO313">
        <f t="shared" si="370"/>
        <v>0</v>
      </c>
      <c r="GP313">
        <f t="shared" si="371"/>
        <v>0</v>
      </c>
      <c r="GR313">
        <v>0</v>
      </c>
      <c r="GS313">
        <v>4</v>
      </c>
      <c r="GT313">
        <v>0</v>
      </c>
      <c r="GU313" t="s">
        <v>3</v>
      </c>
      <c r="GV313">
        <f t="shared" si="372"/>
        <v>0</v>
      </c>
      <c r="GW313">
        <v>1</v>
      </c>
      <c r="GX313">
        <f t="shared" si="373"/>
        <v>0</v>
      </c>
      <c r="HA313">
        <v>0</v>
      </c>
      <c r="HB313">
        <v>0</v>
      </c>
      <c r="HC313">
        <f t="shared" si="374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IK313">
        <v>0</v>
      </c>
    </row>
    <row r="314" spans="1:245" x14ac:dyDescent="0.2">
      <c r="A314">
        <v>17</v>
      </c>
      <c r="B314">
        <v>1</v>
      </c>
      <c r="E314" t="s">
        <v>3</v>
      </c>
      <c r="F314" t="s">
        <v>428</v>
      </c>
      <c r="G314" t="s">
        <v>429</v>
      </c>
      <c r="H314" t="s">
        <v>430</v>
      </c>
      <c r="I314">
        <f>ROUND(351/1000,7)</f>
        <v>0.35099999999999998</v>
      </c>
      <c r="J314">
        <v>0</v>
      </c>
      <c r="K314">
        <f>ROUND(351/1000,7)</f>
        <v>0.35099999999999998</v>
      </c>
      <c r="O314">
        <f t="shared" ref="O314:O336" si="436">ROUND(CP314,2)</f>
        <v>35283.85</v>
      </c>
      <c r="P314">
        <f t="shared" si="420"/>
        <v>35283.85</v>
      </c>
      <c r="Q314">
        <f t="shared" si="421"/>
        <v>0</v>
      </c>
      <c r="R314">
        <f t="shared" si="422"/>
        <v>0</v>
      </c>
      <c r="S314">
        <f t="shared" si="423"/>
        <v>0</v>
      </c>
      <c r="T314">
        <f t="shared" ref="T314:T336" si="437">ROUND(CU314*I314,2)</f>
        <v>0</v>
      </c>
      <c r="U314">
        <f t="shared" si="424"/>
        <v>0</v>
      </c>
      <c r="V314">
        <f t="shared" si="425"/>
        <v>0</v>
      </c>
      <c r="W314">
        <f t="shared" ref="W314:W336" si="438">ROUND(CX314*I314,2)</f>
        <v>0</v>
      </c>
      <c r="X314">
        <f t="shared" ref="X314:X336" si="439">ROUND(CY314,2)</f>
        <v>0</v>
      </c>
      <c r="Y314">
        <f t="shared" ref="Y314:Y336" si="440">ROUND(CZ314,2)</f>
        <v>0</v>
      </c>
      <c r="AA314">
        <v>-1</v>
      </c>
      <c r="AB314">
        <f t="shared" ref="AB314:AB336" si="441">ROUND((AC314+AD314+AF314),6)</f>
        <v>76735.710000000006</v>
      </c>
      <c r="AC314">
        <f>ROUND((ES314),6)</f>
        <v>76735.710000000006</v>
      </c>
      <c r="AD314">
        <f t="shared" si="426"/>
        <v>0</v>
      </c>
      <c r="AE314">
        <f t="shared" si="427"/>
        <v>0</v>
      </c>
      <c r="AF314">
        <f t="shared" si="428"/>
        <v>0</v>
      </c>
      <c r="AG314">
        <f t="shared" ref="AG314:AG336" si="442">ROUND((AP314),6)</f>
        <v>0</v>
      </c>
      <c r="AH314">
        <f t="shared" si="429"/>
        <v>0</v>
      </c>
      <c r="AI314">
        <f t="shared" si="430"/>
        <v>0</v>
      </c>
      <c r="AJ314">
        <f t="shared" ref="AJ314:AJ336" si="443">(AS314)</f>
        <v>0</v>
      </c>
      <c r="AK314">
        <v>76735.710000000006</v>
      </c>
      <c r="AL314">
        <v>76735.710000000006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1.31</v>
      </c>
      <c r="BD314" t="s">
        <v>3</v>
      </c>
      <c r="BE314" t="s">
        <v>3</v>
      </c>
      <c r="BF314" t="s">
        <v>3</v>
      </c>
      <c r="BG314" t="s">
        <v>3</v>
      </c>
      <c r="BH314">
        <v>3</v>
      </c>
      <c r="BI314">
        <v>2</v>
      </c>
      <c r="BJ314" t="s">
        <v>431</v>
      </c>
      <c r="BM314">
        <v>500002</v>
      </c>
      <c r="BN314">
        <v>0</v>
      </c>
      <c r="BO314" t="s">
        <v>428</v>
      </c>
      <c r="BP314">
        <v>1</v>
      </c>
      <c r="BQ314">
        <v>12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3</v>
      </c>
      <c r="BZ314">
        <v>0</v>
      </c>
      <c r="CA314">
        <v>0</v>
      </c>
      <c r="CB314" t="s">
        <v>3</v>
      </c>
      <c r="CE314">
        <v>0</v>
      </c>
      <c r="CF314">
        <v>0</v>
      </c>
      <c r="CG314">
        <v>0</v>
      </c>
      <c r="CM314">
        <v>0</v>
      </c>
      <c r="CN314" t="s">
        <v>3</v>
      </c>
      <c r="CO314">
        <v>0</v>
      </c>
      <c r="CP314">
        <f t="shared" ref="CP314:CP336" si="444">(P314+Q314+S314+R314)</f>
        <v>35283.85</v>
      </c>
      <c r="CQ314">
        <f>ROUND(AL314*BC314,2)</f>
        <v>100523.78</v>
      </c>
      <c r="CR314">
        <f t="shared" si="431"/>
        <v>0</v>
      </c>
      <c r="CS314">
        <f t="shared" si="432"/>
        <v>0</v>
      </c>
      <c r="CT314">
        <f t="shared" si="433"/>
        <v>0</v>
      </c>
      <c r="CU314">
        <f t="shared" ref="CU314:CU336" si="445">AG314</f>
        <v>0</v>
      </c>
      <c r="CV314">
        <f t="shared" si="434"/>
        <v>0</v>
      </c>
      <c r="CW314">
        <f t="shared" si="435"/>
        <v>0</v>
      </c>
      <c r="CX314">
        <f t="shared" ref="CX314:CX336" si="446">AJ314</f>
        <v>0</v>
      </c>
      <c r="CY314">
        <f>0</f>
        <v>0</v>
      </c>
      <c r="CZ314">
        <f>0</f>
        <v>0</v>
      </c>
      <c r="DC314" t="s">
        <v>3</v>
      </c>
      <c r="DD314" t="s">
        <v>3</v>
      </c>
      <c r="DE314" t="s">
        <v>3</v>
      </c>
      <c r="DF314" t="s">
        <v>3</v>
      </c>
      <c r="DG314" t="s">
        <v>3</v>
      </c>
      <c r="DH314" t="s">
        <v>3</v>
      </c>
      <c r="DI314" t="s">
        <v>3</v>
      </c>
      <c r="DJ314" t="s">
        <v>3</v>
      </c>
      <c r="DK314" t="s">
        <v>3</v>
      </c>
      <c r="DL314" t="s">
        <v>3</v>
      </c>
      <c r="DM314" t="s">
        <v>3</v>
      </c>
      <c r="DN314">
        <v>0</v>
      </c>
      <c r="DO314">
        <v>0</v>
      </c>
      <c r="DP314">
        <v>1</v>
      </c>
      <c r="DQ314">
        <v>1</v>
      </c>
      <c r="DU314">
        <v>1013</v>
      </c>
      <c r="DV314" t="s">
        <v>430</v>
      </c>
      <c r="DW314" t="s">
        <v>432</v>
      </c>
      <c r="DX314">
        <v>1</v>
      </c>
      <c r="DZ314" t="s">
        <v>3</v>
      </c>
      <c r="EA314" t="s">
        <v>3</v>
      </c>
      <c r="EB314" t="s">
        <v>3</v>
      </c>
      <c r="EC314" t="s">
        <v>3</v>
      </c>
      <c r="EE314">
        <v>293259285</v>
      </c>
      <c r="EF314">
        <v>12</v>
      </c>
      <c r="EG314" t="s">
        <v>250</v>
      </c>
      <c r="EH314">
        <v>0</v>
      </c>
      <c r="EI314" t="s">
        <v>3</v>
      </c>
      <c r="EJ314">
        <v>2</v>
      </c>
      <c r="EK314">
        <v>500002</v>
      </c>
      <c r="EL314" t="s">
        <v>251</v>
      </c>
      <c r="EM314" t="s">
        <v>252</v>
      </c>
      <c r="EO314" t="s">
        <v>3</v>
      </c>
      <c r="EQ314">
        <v>132096</v>
      </c>
      <c r="ER314">
        <v>76735.710000000006</v>
      </c>
      <c r="ES314">
        <v>76735.710000000006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FQ314">
        <v>0</v>
      </c>
      <c r="FR314">
        <f t="shared" ref="FR314:FR337" si="447">ROUND(IF(BI314=3,GM314,0),2)</f>
        <v>0</v>
      </c>
      <c r="FS314">
        <v>0</v>
      </c>
      <c r="FX314">
        <v>0</v>
      </c>
      <c r="FY314">
        <v>0</v>
      </c>
      <c r="GA314" t="s">
        <v>3</v>
      </c>
      <c r="GD314">
        <v>1</v>
      </c>
      <c r="GF314">
        <v>-515464368</v>
      </c>
      <c r="GG314">
        <v>2</v>
      </c>
      <c r="GH314">
        <v>1</v>
      </c>
      <c r="GI314">
        <v>2</v>
      </c>
      <c r="GJ314">
        <v>0</v>
      </c>
      <c r="GK314">
        <v>0</v>
      </c>
      <c r="GL314">
        <f t="shared" ref="GL314:GL337" si="448">ROUND(IF(AND(BH314=3,BI314=3,FS314&lt;&gt;0),P314,0),2)</f>
        <v>0</v>
      </c>
      <c r="GM314">
        <f t="shared" ref="GM314:GM336" si="449">ROUND(O314+X314+Y314,2)+GX314</f>
        <v>35283.85</v>
      </c>
      <c r="GN314">
        <f t="shared" ref="GN314:GN337" si="450">IF(OR(BI314=0,BI314=1),GM314-GX314,0)</f>
        <v>0</v>
      </c>
      <c r="GO314">
        <f t="shared" ref="GO314:GO337" si="451">IF(BI314=2,GM314-GX314,0)</f>
        <v>35283.85</v>
      </c>
      <c r="GP314">
        <f t="shared" ref="GP314:GP337" si="452">IF(BI314=4,GM314-GX314,0)</f>
        <v>0</v>
      </c>
      <c r="GR314">
        <v>0</v>
      </c>
      <c r="GS314">
        <v>3</v>
      </c>
      <c r="GT314">
        <v>0</v>
      </c>
      <c r="GU314" t="s">
        <v>3</v>
      </c>
      <c r="GV314">
        <f t="shared" ref="GV314:GV336" si="453">ROUND((GT314),6)</f>
        <v>0</v>
      </c>
      <c r="GW314">
        <v>1</v>
      </c>
      <c r="GX314">
        <f t="shared" ref="GX314:GX336" si="454">ROUND(HC314*I314,2)</f>
        <v>0</v>
      </c>
      <c r="HA314">
        <v>0</v>
      </c>
      <c r="HB314">
        <v>0</v>
      </c>
      <c r="HC314">
        <f t="shared" ref="HC314:HC336" si="455">GV314*GW314</f>
        <v>0</v>
      </c>
      <c r="HE314" t="s">
        <v>3</v>
      </c>
      <c r="HF314" t="s">
        <v>3</v>
      </c>
      <c r="HM314" t="s">
        <v>3</v>
      </c>
      <c r="HN314" t="s">
        <v>3</v>
      </c>
      <c r="HO314" t="s">
        <v>3</v>
      </c>
      <c r="HP314" t="s">
        <v>3</v>
      </c>
      <c r="HQ314" t="s">
        <v>3</v>
      </c>
      <c r="IK314">
        <v>0</v>
      </c>
    </row>
    <row r="315" spans="1:245" x14ac:dyDescent="0.2">
      <c r="A315">
        <v>17</v>
      </c>
      <c r="B315">
        <v>1</v>
      </c>
      <c r="E315" t="s">
        <v>475</v>
      </c>
      <c r="F315" t="s">
        <v>476</v>
      </c>
      <c r="G315" t="s">
        <v>477</v>
      </c>
      <c r="H315" t="s">
        <v>478</v>
      </c>
      <c r="I315">
        <v>1</v>
      </c>
      <c r="J315">
        <v>0</v>
      </c>
      <c r="K315">
        <v>1</v>
      </c>
      <c r="O315">
        <f t="shared" si="436"/>
        <v>3105.58</v>
      </c>
      <c r="P315">
        <f t="shared" si="420"/>
        <v>3105.58</v>
      </c>
      <c r="Q315">
        <f t="shared" si="421"/>
        <v>0</v>
      </c>
      <c r="R315">
        <f t="shared" si="422"/>
        <v>0</v>
      </c>
      <c r="S315">
        <f t="shared" si="423"/>
        <v>0</v>
      </c>
      <c r="T315">
        <f t="shared" si="437"/>
        <v>0</v>
      </c>
      <c r="U315">
        <f t="shared" si="424"/>
        <v>0</v>
      </c>
      <c r="V315">
        <f t="shared" si="425"/>
        <v>0</v>
      </c>
      <c r="W315">
        <f t="shared" si="438"/>
        <v>0</v>
      </c>
      <c r="X315">
        <f t="shared" si="439"/>
        <v>0</v>
      </c>
      <c r="Y315">
        <f t="shared" si="440"/>
        <v>0</v>
      </c>
      <c r="AA315">
        <v>334399310</v>
      </c>
      <c r="AB315">
        <f t="shared" si="441"/>
        <v>3105.58</v>
      </c>
      <c r="AC315">
        <f>ROUND((ES315),6)</f>
        <v>3105.58</v>
      </c>
      <c r="AD315">
        <f t="shared" si="426"/>
        <v>0</v>
      </c>
      <c r="AE315">
        <f t="shared" si="427"/>
        <v>0</v>
      </c>
      <c r="AF315">
        <f t="shared" si="428"/>
        <v>0</v>
      </c>
      <c r="AG315">
        <f t="shared" si="442"/>
        <v>0</v>
      </c>
      <c r="AH315">
        <f t="shared" si="429"/>
        <v>0</v>
      </c>
      <c r="AI315">
        <f t="shared" si="430"/>
        <v>0</v>
      </c>
      <c r="AJ315">
        <f t="shared" si="443"/>
        <v>0</v>
      </c>
      <c r="AK315">
        <v>3105.58</v>
      </c>
      <c r="AL315">
        <v>3105.58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1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3</v>
      </c>
      <c r="BM315">
        <v>1100</v>
      </c>
      <c r="BN315">
        <v>0</v>
      </c>
      <c r="BO315" t="s">
        <v>3</v>
      </c>
      <c r="BP315">
        <v>0</v>
      </c>
      <c r="BQ315">
        <v>8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444"/>
        <v>3105.58</v>
      </c>
      <c r="CQ315">
        <f>ROUND(AL315*BC315,2)</f>
        <v>3105.58</v>
      </c>
      <c r="CR315">
        <f t="shared" si="431"/>
        <v>0</v>
      </c>
      <c r="CS315">
        <f t="shared" si="432"/>
        <v>0</v>
      </c>
      <c r="CT315">
        <f t="shared" si="433"/>
        <v>0</v>
      </c>
      <c r="CU315">
        <f t="shared" si="445"/>
        <v>0</v>
      </c>
      <c r="CV315">
        <f t="shared" si="434"/>
        <v>0</v>
      </c>
      <c r="CW315">
        <f t="shared" si="435"/>
        <v>0</v>
      </c>
      <c r="CX315">
        <f t="shared" si="446"/>
        <v>0</v>
      </c>
      <c r="CY315">
        <f>(((S315+R315)*AT315)/100)</f>
        <v>0</v>
      </c>
      <c r="CZ315">
        <f>(((S315+R315)*AU315)/100)</f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0</v>
      </c>
      <c r="DO315">
        <v>0</v>
      </c>
      <c r="DP315">
        <v>1</v>
      </c>
      <c r="DQ315">
        <v>1</v>
      </c>
      <c r="DU315">
        <v>1013</v>
      </c>
      <c r="DV315" t="s">
        <v>478</v>
      </c>
      <c r="DW315" t="s">
        <v>478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293259530</v>
      </c>
      <c r="EF315">
        <v>8</v>
      </c>
      <c r="EG315" t="s">
        <v>223</v>
      </c>
      <c r="EH315">
        <v>0</v>
      </c>
      <c r="EI315" t="s">
        <v>3</v>
      </c>
      <c r="EJ315">
        <v>1</v>
      </c>
      <c r="EK315">
        <v>1100</v>
      </c>
      <c r="EL315" t="s">
        <v>224</v>
      </c>
      <c r="EM315" t="s">
        <v>225</v>
      </c>
      <c r="EO315" t="s">
        <v>3</v>
      </c>
      <c r="EQ315">
        <v>131072</v>
      </c>
      <c r="ER315">
        <v>3105.58</v>
      </c>
      <c r="ES315">
        <v>3105.58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FQ315">
        <v>0</v>
      </c>
      <c r="FR315">
        <f t="shared" si="447"/>
        <v>0</v>
      </c>
      <c r="FS315">
        <v>0</v>
      </c>
      <c r="FX315">
        <v>0</v>
      </c>
      <c r="FY315">
        <v>0</v>
      </c>
      <c r="GA315" t="s">
        <v>227</v>
      </c>
      <c r="GD315">
        <v>1</v>
      </c>
      <c r="GF315">
        <v>-1201464332</v>
      </c>
      <c r="GG315">
        <v>2</v>
      </c>
      <c r="GH315">
        <v>0</v>
      </c>
      <c r="GI315">
        <v>-2</v>
      </c>
      <c r="GJ315">
        <v>0</v>
      </c>
      <c r="GK315">
        <v>0</v>
      </c>
      <c r="GL315">
        <f t="shared" si="448"/>
        <v>0</v>
      </c>
      <c r="GM315">
        <f t="shared" si="449"/>
        <v>3105.58</v>
      </c>
      <c r="GN315">
        <f t="shared" si="450"/>
        <v>3105.58</v>
      </c>
      <c r="GO315">
        <f t="shared" si="451"/>
        <v>0</v>
      </c>
      <c r="GP315">
        <f t="shared" si="452"/>
        <v>0</v>
      </c>
      <c r="GR315">
        <v>0</v>
      </c>
      <c r="GS315">
        <v>4</v>
      </c>
      <c r="GT315">
        <v>0</v>
      </c>
      <c r="GU315" t="s">
        <v>3</v>
      </c>
      <c r="GV315">
        <f t="shared" si="453"/>
        <v>0</v>
      </c>
      <c r="GW315">
        <v>1</v>
      </c>
      <c r="GX315">
        <f t="shared" si="454"/>
        <v>0</v>
      </c>
      <c r="HA315">
        <v>0</v>
      </c>
      <c r="HB315">
        <v>0</v>
      </c>
      <c r="HC315">
        <f t="shared" si="455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IK315">
        <v>0</v>
      </c>
    </row>
    <row r="316" spans="1:245" x14ac:dyDescent="0.2">
      <c r="A316">
        <v>17</v>
      </c>
      <c r="B316">
        <v>1</v>
      </c>
      <c r="E316" t="s">
        <v>479</v>
      </c>
      <c r="F316" t="s">
        <v>219</v>
      </c>
      <c r="G316" t="s">
        <v>480</v>
      </c>
      <c r="H316" t="s">
        <v>20</v>
      </c>
      <c r="I316">
        <v>3</v>
      </c>
      <c r="J316">
        <v>0</v>
      </c>
      <c r="K316">
        <v>3</v>
      </c>
      <c r="O316">
        <f t="shared" si="436"/>
        <v>711.14</v>
      </c>
      <c r="P316">
        <f t="shared" si="420"/>
        <v>711.14</v>
      </c>
      <c r="Q316">
        <f t="shared" si="421"/>
        <v>0</v>
      </c>
      <c r="R316">
        <f t="shared" si="422"/>
        <v>0</v>
      </c>
      <c r="S316">
        <f t="shared" si="423"/>
        <v>0</v>
      </c>
      <c r="T316">
        <f t="shared" si="437"/>
        <v>0</v>
      </c>
      <c r="U316">
        <f t="shared" si="424"/>
        <v>0</v>
      </c>
      <c r="V316">
        <f t="shared" si="425"/>
        <v>0</v>
      </c>
      <c r="W316">
        <f t="shared" si="438"/>
        <v>0</v>
      </c>
      <c r="X316">
        <f t="shared" si="439"/>
        <v>0</v>
      </c>
      <c r="Y316">
        <f t="shared" si="440"/>
        <v>0</v>
      </c>
      <c r="AA316">
        <v>334399310</v>
      </c>
      <c r="AB316">
        <f t="shared" si="441"/>
        <v>237.048</v>
      </c>
      <c r="AC316">
        <f>ROUND(((ES316*ROUND(1.02,7))),6)</f>
        <v>237.048</v>
      </c>
      <c r="AD316">
        <f t="shared" si="426"/>
        <v>0</v>
      </c>
      <c r="AE316">
        <f t="shared" si="427"/>
        <v>0</v>
      </c>
      <c r="AF316">
        <f t="shared" si="428"/>
        <v>0</v>
      </c>
      <c r="AG316">
        <f t="shared" si="442"/>
        <v>0</v>
      </c>
      <c r="AH316">
        <f t="shared" si="429"/>
        <v>0</v>
      </c>
      <c r="AI316">
        <f t="shared" si="430"/>
        <v>0</v>
      </c>
      <c r="AJ316">
        <f t="shared" si="443"/>
        <v>0</v>
      </c>
      <c r="AK316">
        <v>232.4</v>
      </c>
      <c r="AL316">
        <v>232.4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1</v>
      </c>
      <c r="BD316" t="s">
        <v>3</v>
      </c>
      <c r="BE316" t="s">
        <v>3</v>
      </c>
      <c r="BF316" t="s">
        <v>3</v>
      </c>
      <c r="BG316" t="s">
        <v>3</v>
      </c>
      <c r="BH316">
        <v>3</v>
      </c>
      <c r="BI316">
        <v>1</v>
      </c>
      <c r="BJ316" t="s">
        <v>3</v>
      </c>
      <c r="BM316">
        <v>1100</v>
      </c>
      <c r="BN316">
        <v>0</v>
      </c>
      <c r="BO316" t="s">
        <v>3</v>
      </c>
      <c r="BP316">
        <v>0</v>
      </c>
      <c r="BQ316">
        <v>8</v>
      </c>
      <c r="BR316">
        <v>0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3</v>
      </c>
      <c r="BZ316">
        <v>0</v>
      </c>
      <c r="CA316">
        <v>0</v>
      </c>
      <c r="CB316" t="s">
        <v>3</v>
      </c>
      <c r="CE316">
        <v>0</v>
      </c>
      <c r="CF316">
        <v>0</v>
      </c>
      <c r="CG316">
        <v>0</v>
      </c>
      <c r="CM316">
        <v>0</v>
      </c>
      <c r="CN316" t="s">
        <v>3</v>
      </c>
      <c r="CO316">
        <v>0</v>
      </c>
      <c r="CP316">
        <f t="shared" si="444"/>
        <v>711.14</v>
      </c>
      <c r="CQ316">
        <f>(ROUND(AL316*BC316,2)*ROUND(1.02,7))</f>
        <v>237.048</v>
      </c>
      <c r="CR316">
        <f t="shared" si="431"/>
        <v>0</v>
      </c>
      <c r="CS316">
        <f t="shared" si="432"/>
        <v>0</v>
      </c>
      <c r="CT316">
        <f t="shared" si="433"/>
        <v>0</v>
      </c>
      <c r="CU316">
        <f t="shared" si="445"/>
        <v>0</v>
      </c>
      <c r="CV316">
        <f t="shared" si="434"/>
        <v>0</v>
      </c>
      <c r="CW316">
        <f t="shared" si="435"/>
        <v>0</v>
      </c>
      <c r="CX316">
        <f t="shared" si="446"/>
        <v>0</v>
      </c>
      <c r="CY316">
        <f>(((S316+R316)*AT316)/100)</f>
        <v>0</v>
      </c>
      <c r="CZ316">
        <f>(((S316+R316)*AU316)/100)</f>
        <v>0</v>
      </c>
      <c r="DC316" t="s">
        <v>3</v>
      </c>
      <c r="DD316" t="s">
        <v>237</v>
      </c>
      <c r="DE316" t="s">
        <v>3</v>
      </c>
      <c r="DF316" t="s">
        <v>3</v>
      </c>
      <c r="DG316" t="s">
        <v>3</v>
      </c>
      <c r="DH316" t="s">
        <v>3</v>
      </c>
      <c r="DI316" t="s">
        <v>3</v>
      </c>
      <c r="DJ316" t="s">
        <v>3</v>
      </c>
      <c r="DK316" t="s">
        <v>3</v>
      </c>
      <c r="DL316" t="s">
        <v>3</v>
      </c>
      <c r="DM316" t="s">
        <v>3</v>
      </c>
      <c r="DN316">
        <v>0</v>
      </c>
      <c r="DO316">
        <v>0</v>
      </c>
      <c r="DP316">
        <v>1</v>
      </c>
      <c r="DQ316">
        <v>1</v>
      </c>
      <c r="DU316">
        <v>1013</v>
      </c>
      <c r="DV316" t="s">
        <v>20</v>
      </c>
      <c r="DW316" t="s">
        <v>20</v>
      </c>
      <c r="DX316">
        <v>1</v>
      </c>
      <c r="DZ316" t="s">
        <v>3</v>
      </c>
      <c r="EA316" t="s">
        <v>3</v>
      </c>
      <c r="EB316" t="s">
        <v>3</v>
      </c>
      <c r="EC316" t="s">
        <v>3</v>
      </c>
      <c r="EE316">
        <v>293259530</v>
      </c>
      <c r="EF316">
        <v>8</v>
      </c>
      <c r="EG316" t="s">
        <v>223</v>
      </c>
      <c r="EH316">
        <v>0</v>
      </c>
      <c r="EI316" t="s">
        <v>3</v>
      </c>
      <c r="EJ316">
        <v>1</v>
      </c>
      <c r="EK316">
        <v>1100</v>
      </c>
      <c r="EL316" t="s">
        <v>224</v>
      </c>
      <c r="EM316" t="s">
        <v>225</v>
      </c>
      <c r="EO316" t="s">
        <v>3</v>
      </c>
      <c r="EQ316">
        <v>2228224</v>
      </c>
      <c r="ER316">
        <v>232.4</v>
      </c>
      <c r="ES316">
        <v>232.4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FQ316">
        <v>0</v>
      </c>
      <c r="FR316">
        <f t="shared" si="447"/>
        <v>0</v>
      </c>
      <c r="FS316">
        <v>0</v>
      </c>
      <c r="FX316">
        <v>0</v>
      </c>
      <c r="FY316">
        <v>0</v>
      </c>
      <c r="GA316" t="s">
        <v>227</v>
      </c>
      <c r="GD316">
        <v>1</v>
      </c>
      <c r="GF316">
        <v>1059514355</v>
      </c>
      <c r="GG316">
        <v>2</v>
      </c>
      <c r="GH316">
        <v>0</v>
      </c>
      <c r="GI316">
        <v>-2</v>
      </c>
      <c r="GJ316">
        <v>0</v>
      </c>
      <c r="GK316">
        <v>0</v>
      </c>
      <c r="GL316">
        <f t="shared" si="448"/>
        <v>0</v>
      </c>
      <c r="GM316">
        <f t="shared" si="449"/>
        <v>711.14</v>
      </c>
      <c r="GN316">
        <f t="shared" si="450"/>
        <v>711.14</v>
      </c>
      <c r="GO316">
        <f t="shared" si="451"/>
        <v>0</v>
      </c>
      <c r="GP316">
        <f t="shared" si="452"/>
        <v>0</v>
      </c>
      <c r="GR316">
        <v>0</v>
      </c>
      <c r="GS316">
        <v>4</v>
      </c>
      <c r="GT316">
        <v>0</v>
      </c>
      <c r="GU316" t="s">
        <v>3</v>
      </c>
      <c r="GV316">
        <f t="shared" si="453"/>
        <v>0</v>
      </c>
      <c r="GW316">
        <v>1</v>
      </c>
      <c r="GX316">
        <f t="shared" si="454"/>
        <v>0</v>
      </c>
      <c r="HA316">
        <v>0</v>
      </c>
      <c r="HB316">
        <v>0</v>
      </c>
      <c r="HC316">
        <f t="shared" si="455"/>
        <v>0</v>
      </c>
      <c r="HE316" t="s">
        <v>3</v>
      </c>
      <c r="HF316" t="s">
        <v>3</v>
      </c>
      <c r="HM316" t="s">
        <v>3</v>
      </c>
      <c r="HN316" t="s">
        <v>3</v>
      </c>
      <c r="HO316" t="s">
        <v>3</v>
      </c>
      <c r="HP316" t="s">
        <v>3</v>
      </c>
      <c r="HQ316" t="s">
        <v>3</v>
      </c>
      <c r="IK316">
        <v>0</v>
      </c>
    </row>
    <row r="317" spans="1:245" x14ac:dyDescent="0.2">
      <c r="A317">
        <v>17</v>
      </c>
      <c r="B317">
        <v>1</v>
      </c>
      <c r="E317" t="s">
        <v>481</v>
      </c>
      <c r="F317" t="s">
        <v>219</v>
      </c>
      <c r="G317" t="s">
        <v>440</v>
      </c>
      <c r="H317" t="s">
        <v>20</v>
      </c>
      <c r="I317">
        <v>3</v>
      </c>
      <c r="J317">
        <v>0</v>
      </c>
      <c r="K317">
        <v>3</v>
      </c>
      <c r="O317">
        <f t="shared" si="436"/>
        <v>7449.88</v>
      </c>
      <c r="P317">
        <f t="shared" si="420"/>
        <v>7449.88</v>
      </c>
      <c r="Q317">
        <f t="shared" si="421"/>
        <v>0</v>
      </c>
      <c r="R317">
        <f t="shared" si="422"/>
        <v>0</v>
      </c>
      <c r="S317">
        <f t="shared" si="423"/>
        <v>0</v>
      </c>
      <c r="T317">
        <f t="shared" si="437"/>
        <v>0</v>
      </c>
      <c r="U317">
        <f t="shared" si="424"/>
        <v>0</v>
      </c>
      <c r="V317">
        <f t="shared" si="425"/>
        <v>0</v>
      </c>
      <c r="W317">
        <f t="shared" si="438"/>
        <v>0</v>
      </c>
      <c r="X317">
        <f t="shared" si="439"/>
        <v>0</v>
      </c>
      <c r="Y317">
        <f t="shared" si="440"/>
        <v>0</v>
      </c>
      <c r="AA317">
        <v>334399310</v>
      </c>
      <c r="AB317">
        <f t="shared" si="441"/>
        <v>2483.2919999999999</v>
      </c>
      <c r="AC317">
        <f>ROUND(((ES317*ROUND(1.02,7))),6)</f>
        <v>2483.2919999999999</v>
      </c>
      <c r="AD317">
        <f t="shared" si="426"/>
        <v>0</v>
      </c>
      <c r="AE317">
        <f t="shared" si="427"/>
        <v>0</v>
      </c>
      <c r="AF317">
        <f t="shared" si="428"/>
        <v>0</v>
      </c>
      <c r="AG317">
        <f t="shared" si="442"/>
        <v>0</v>
      </c>
      <c r="AH317">
        <f t="shared" si="429"/>
        <v>0</v>
      </c>
      <c r="AI317">
        <f t="shared" si="430"/>
        <v>0</v>
      </c>
      <c r="AJ317">
        <f t="shared" si="443"/>
        <v>0</v>
      </c>
      <c r="AK317">
        <v>2434.6</v>
      </c>
      <c r="AL317">
        <v>2434.6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1</v>
      </c>
      <c r="AW317">
        <v>1</v>
      </c>
      <c r="AZ317">
        <v>1</v>
      </c>
      <c r="BA317">
        <v>1</v>
      </c>
      <c r="BB317">
        <v>1</v>
      </c>
      <c r="BC317">
        <v>1</v>
      </c>
      <c r="BD317" t="s">
        <v>3</v>
      </c>
      <c r="BE317" t="s">
        <v>3</v>
      </c>
      <c r="BF317" t="s">
        <v>3</v>
      </c>
      <c r="BG317" t="s">
        <v>3</v>
      </c>
      <c r="BH317">
        <v>3</v>
      </c>
      <c r="BI317">
        <v>1</v>
      </c>
      <c r="BJ317" t="s">
        <v>3</v>
      </c>
      <c r="BM317">
        <v>1100</v>
      </c>
      <c r="BN317">
        <v>0</v>
      </c>
      <c r="BO317" t="s">
        <v>3</v>
      </c>
      <c r="BP317">
        <v>0</v>
      </c>
      <c r="BQ317">
        <v>8</v>
      </c>
      <c r="BR317">
        <v>0</v>
      </c>
      <c r="BS317">
        <v>1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0</v>
      </c>
      <c r="CA317">
        <v>0</v>
      </c>
      <c r="CB317" t="s">
        <v>3</v>
      </c>
      <c r="CE317">
        <v>0</v>
      </c>
      <c r="CF317">
        <v>0</v>
      </c>
      <c r="CG317">
        <v>0</v>
      </c>
      <c r="CM317">
        <v>0</v>
      </c>
      <c r="CN317" t="s">
        <v>3</v>
      </c>
      <c r="CO317">
        <v>0</v>
      </c>
      <c r="CP317">
        <f t="shared" si="444"/>
        <v>7449.88</v>
      </c>
      <c r="CQ317">
        <f>(ROUND(AL317*BC317,2)*ROUND(1.02,7))</f>
        <v>2483.2919999999999</v>
      </c>
      <c r="CR317">
        <f t="shared" si="431"/>
        <v>0</v>
      </c>
      <c r="CS317">
        <f t="shared" si="432"/>
        <v>0</v>
      </c>
      <c r="CT317">
        <f t="shared" si="433"/>
        <v>0</v>
      </c>
      <c r="CU317">
        <f t="shared" si="445"/>
        <v>0</v>
      </c>
      <c r="CV317">
        <f t="shared" si="434"/>
        <v>0</v>
      </c>
      <c r="CW317">
        <f t="shared" si="435"/>
        <v>0</v>
      </c>
      <c r="CX317">
        <f t="shared" si="446"/>
        <v>0</v>
      </c>
      <c r="CY317">
        <f>(((S317+R317)*AT317)/100)</f>
        <v>0</v>
      </c>
      <c r="CZ317">
        <f>(((S317+R317)*AU317)/100)</f>
        <v>0</v>
      </c>
      <c r="DC317" t="s">
        <v>3</v>
      </c>
      <c r="DD317" t="s">
        <v>237</v>
      </c>
      <c r="DE317" t="s">
        <v>3</v>
      </c>
      <c r="DF317" t="s">
        <v>3</v>
      </c>
      <c r="DG317" t="s">
        <v>3</v>
      </c>
      <c r="DH317" t="s">
        <v>3</v>
      </c>
      <c r="DI317" t="s">
        <v>3</v>
      </c>
      <c r="DJ317" t="s">
        <v>3</v>
      </c>
      <c r="DK317" t="s">
        <v>3</v>
      </c>
      <c r="DL317" t="s">
        <v>3</v>
      </c>
      <c r="DM317" t="s">
        <v>3</v>
      </c>
      <c r="DN317">
        <v>0</v>
      </c>
      <c r="DO317">
        <v>0</v>
      </c>
      <c r="DP317">
        <v>1</v>
      </c>
      <c r="DQ317">
        <v>1</v>
      </c>
      <c r="DU317">
        <v>1013</v>
      </c>
      <c r="DV317" t="s">
        <v>20</v>
      </c>
      <c r="DW317" t="s">
        <v>20</v>
      </c>
      <c r="DX317">
        <v>1</v>
      </c>
      <c r="DZ317" t="s">
        <v>3</v>
      </c>
      <c r="EA317" t="s">
        <v>3</v>
      </c>
      <c r="EB317" t="s">
        <v>3</v>
      </c>
      <c r="EC317" t="s">
        <v>3</v>
      </c>
      <c r="EE317">
        <v>293259530</v>
      </c>
      <c r="EF317">
        <v>8</v>
      </c>
      <c r="EG317" t="s">
        <v>223</v>
      </c>
      <c r="EH317">
        <v>0</v>
      </c>
      <c r="EI317" t="s">
        <v>3</v>
      </c>
      <c r="EJ317">
        <v>1</v>
      </c>
      <c r="EK317">
        <v>1100</v>
      </c>
      <c r="EL317" t="s">
        <v>224</v>
      </c>
      <c r="EM317" t="s">
        <v>225</v>
      </c>
      <c r="EO317" t="s">
        <v>3</v>
      </c>
      <c r="EQ317">
        <v>2490368</v>
      </c>
      <c r="ER317">
        <v>2434.6</v>
      </c>
      <c r="ES317">
        <v>2434.6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FQ317">
        <v>0</v>
      </c>
      <c r="FR317">
        <f t="shared" si="447"/>
        <v>0</v>
      </c>
      <c r="FS317">
        <v>0</v>
      </c>
      <c r="FX317">
        <v>0</v>
      </c>
      <c r="FY317">
        <v>0</v>
      </c>
      <c r="GA317" t="s">
        <v>227</v>
      </c>
      <c r="GD317">
        <v>1</v>
      </c>
      <c r="GF317">
        <v>985950493</v>
      </c>
      <c r="GG317">
        <v>2</v>
      </c>
      <c r="GH317">
        <v>0</v>
      </c>
      <c r="GI317">
        <v>-2</v>
      </c>
      <c r="GJ317">
        <v>0</v>
      </c>
      <c r="GK317">
        <v>0</v>
      </c>
      <c r="GL317">
        <f t="shared" si="448"/>
        <v>0</v>
      </c>
      <c r="GM317">
        <f t="shared" si="449"/>
        <v>7449.88</v>
      </c>
      <c r="GN317">
        <f t="shared" si="450"/>
        <v>7449.88</v>
      </c>
      <c r="GO317">
        <f t="shared" si="451"/>
        <v>0</v>
      </c>
      <c r="GP317">
        <f t="shared" si="452"/>
        <v>0</v>
      </c>
      <c r="GR317">
        <v>0</v>
      </c>
      <c r="GS317">
        <v>4</v>
      </c>
      <c r="GT317">
        <v>0</v>
      </c>
      <c r="GU317" t="s">
        <v>3</v>
      </c>
      <c r="GV317">
        <f t="shared" si="453"/>
        <v>0</v>
      </c>
      <c r="GW317">
        <v>1</v>
      </c>
      <c r="GX317">
        <f t="shared" si="454"/>
        <v>0</v>
      </c>
      <c r="HA317">
        <v>0</v>
      </c>
      <c r="HB317">
        <v>0</v>
      </c>
      <c r="HC317">
        <f t="shared" si="455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IK317">
        <v>0</v>
      </c>
    </row>
    <row r="318" spans="1:245" x14ac:dyDescent="0.2">
      <c r="A318">
        <v>17</v>
      </c>
      <c r="B318">
        <v>1</v>
      </c>
      <c r="E318" t="s">
        <v>482</v>
      </c>
      <c r="F318" t="s">
        <v>219</v>
      </c>
      <c r="G318" t="s">
        <v>438</v>
      </c>
      <c r="H318" t="s">
        <v>20</v>
      </c>
      <c r="I318">
        <v>3</v>
      </c>
      <c r="J318">
        <v>0</v>
      </c>
      <c r="K318">
        <v>3</v>
      </c>
      <c r="O318">
        <f t="shared" si="436"/>
        <v>4115.03</v>
      </c>
      <c r="P318">
        <f t="shared" si="420"/>
        <v>4115.03</v>
      </c>
      <c r="Q318">
        <f t="shared" si="421"/>
        <v>0</v>
      </c>
      <c r="R318">
        <f t="shared" si="422"/>
        <v>0</v>
      </c>
      <c r="S318">
        <f t="shared" si="423"/>
        <v>0</v>
      </c>
      <c r="T318">
        <f t="shared" si="437"/>
        <v>0</v>
      </c>
      <c r="U318">
        <f t="shared" si="424"/>
        <v>0</v>
      </c>
      <c r="V318">
        <f t="shared" si="425"/>
        <v>0</v>
      </c>
      <c r="W318">
        <f t="shared" si="438"/>
        <v>0</v>
      </c>
      <c r="X318">
        <f t="shared" si="439"/>
        <v>0</v>
      </c>
      <c r="Y318">
        <f t="shared" si="440"/>
        <v>0</v>
      </c>
      <c r="AA318">
        <v>334399310</v>
      </c>
      <c r="AB318">
        <f t="shared" si="441"/>
        <v>1371.6756</v>
      </c>
      <c r="AC318">
        <f>ROUND(((ES318*ROUND(1.02,7))),6)</f>
        <v>1371.6756</v>
      </c>
      <c r="AD318">
        <f t="shared" si="426"/>
        <v>0</v>
      </c>
      <c r="AE318">
        <f t="shared" si="427"/>
        <v>0</v>
      </c>
      <c r="AF318">
        <f t="shared" si="428"/>
        <v>0</v>
      </c>
      <c r="AG318">
        <f t="shared" si="442"/>
        <v>0</v>
      </c>
      <c r="AH318">
        <f t="shared" si="429"/>
        <v>0</v>
      </c>
      <c r="AI318">
        <f t="shared" si="430"/>
        <v>0</v>
      </c>
      <c r="AJ318">
        <f t="shared" si="443"/>
        <v>0</v>
      </c>
      <c r="AK318">
        <v>1344.78</v>
      </c>
      <c r="AL318">
        <v>1344.78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1</v>
      </c>
      <c r="BD318" t="s">
        <v>3</v>
      </c>
      <c r="BE318" t="s">
        <v>3</v>
      </c>
      <c r="BF318" t="s">
        <v>3</v>
      </c>
      <c r="BG318" t="s">
        <v>3</v>
      </c>
      <c r="BH318">
        <v>3</v>
      </c>
      <c r="BI318">
        <v>1</v>
      </c>
      <c r="BJ318" t="s">
        <v>3</v>
      </c>
      <c r="BM318">
        <v>1100</v>
      </c>
      <c r="BN318">
        <v>0</v>
      </c>
      <c r="BO318" t="s">
        <v>3</v>
      </c>
      <c r="BP318">
        <v>0</v>
      </c>
      <c r="BQ318">
        <v>8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3</v>
      </c>
      <c r="BZ318">
        <v>0</v>
      </c>
      <c r="CA318">
        <v>0</v>
      </c>
      <c r="CB318" t="s">
        <v>3</v>
      </c>
      <c r="CE318">
        <v>0</v>
      </c>
      <c r="CF318">
        <v>0</v>
      </c>
      <c r="CG318">
        <v>0</v>
      </c>
      <c r="CM318">
        <v>0</v>
      </c>
      <c r="CN318" t="s">
        <v>3</v>
      </c>
      <c r="CO318">
        <v>0</v>
      </c>
      <c r="CP318">
        <f t="shared" si="444"/>
        <v>4115.03</v>
      </c>
      <c r="CQ318">
        <f>(ROUND(AL318*BC318,2)*ROUND(1.02,7))</f>
        <v>1371.6756</v>
      </c>
      <c r="CR318">
        <f t="shared" si="431"/>
        <v>0</v>
      </c>
      <c r="CS318">
        <f t="shared" si="432"/>
        <v>0</v>
      </c>
      <c r="CT318">
        <f t="shared" si="433"/>
        <v>0</v>
      </c>
      <c r="CU318">
        <f t="shared" si="445"/>
        <v>0</v>
      </c>
      <c r="CV318">
        <f t="shared" si="434"/>
        <v>0</v>
      </c>
      <c r="CW318">
        <f t="shared" si="435"/>
        <v>0</v>
      </c>
      <c r="CX318">
        <f t="shared" si="446"/>
        <v>0</v>
      </c>
      <c r="CY318">
        <f>(((S318+R318)*AT318)/100)</f>
        <v>0</v>
      </c>
      <c r="CZ318">
        <f>(((S318+R318)*AU318)/100)</f>
        <v>0</v>
      </c>
      <c r="DC318" t="s">
        <v>3</v>
      </c>
      <c r="DD318" t="s">
        <v>237</v>
      </c>
      <c r="DE318" t="s">
        <v>3</v>
      </c>
      <c r="DF318" t="s">
        <v>3</v>
      </c>
      <c r="DG318" t="s">
        <v>3</v>
      </c>
      <c r="DH318" t="s">
        <v>3</v>
      </c>
      <c r="DI318" t="s">
        <v>3</v>
      </c>
      <c r="DJ318" t="s">
        <v>3</v>
      </c>
      <c r="DK318" t="s">
        <v>3</v>
      </c>
      <c r="DL318" t="s">
        <v>3</v>
      </c>
      <c r="DM318" t="s">
        <v>3</v>
      </c>
      <c r="DN318">
        <v>0</v>
      </c>
      <c r="DO318">
        <v>0</v>
      </c>
      <c r="DP318">
        <v>1</v>
      </c>
      <c r="DQ318">
        <v>1</v>
      </c>
      <c r="DU318">
        <v>1013</v>
      </c>
      <c r="DV318" t="s">
        <v>20</v>
      </c>
      <c r="DW318" t="s">
        <v>20</v>
      </c>
      <c r="DX318">
        <v>1</v>
      </c>
      <c r="DZ318" t="s">
        <v>3</v>
      </c>
      <c r="EA318" t="s">
        <v>3</v>
      </c>
      <c r="EB318" t="s">
        <v>3</v>
      </c>
      <c r="EC318" t="s">
        <v>3</v>
      </c>
      <c r="EE318">
        <v>293259530</v>
      </c>
      <c r="EF318">
        <v>8</v>
      </c>
      <c r="EG318" t="s">
        <v>223</v>
      </c>
      <c r="EH318">
        <v>0</v>
      </c>
      <c r="EI318" t="s">
        <v>3</v>
      </c>
      <c r="EJ318">
        <v>1</v>
      </c>
      <c r="EK318">
        <v>1100</v>
      </c>
      <c r="EL318" t="s">
        <v>224</v>
      </c>
      <c r="EM318" t="s">
        <v>225</v>
      </c>
      <c r="EO318" t="s">
        <v>3</v>
      </c>
      <c r="EQ318">
        <v>131072</v>
      </c>
      <c r="ER318">
        <v>1344.78</v>
      </c>
      <c r="ES318">
        <v>1344.78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FQ318">
        <v>0</v>
      </c>
      <c r="FR318">
        <f t="shared" si="447"/>
        <v>0</v>
      </c>
      <c r="FS318">
        <v>0</v>
      </c>
      <c r="FX318">
        <v>0</v>
      </c>
      <c r="FY318">
        <v>0</v>
      </c>
      <c r="GA318" t="s">
        <v>227</v>
      </c>
      <c r="GD318">
        <v>1</v>
      </c>
      <c r="GF318">
        <v>648902773</v>
      </c>
      <c r="GG318">
        <v>2</v>
      </c>
      <c r="GH318">
        <v>0</v>
      </c>
      <c r="GI318">
        <v>-2</v>
      </c>
      <c r="GJ318">
        <v>0</v>
      </c>
      <c r="GK318">
        <v>0</v>
      </c>
      <c r="GL318">
        <f t="shared" si="448"/>
        <v>0</v>
      </c>
      <c r="GM318">
        <f t="shared" si="449"/>
        <v>4115.03</v>
      </c>
      <c r="GN318">
        <f t="shared" si="450"/>
        <v>4115.03</v>
      </c>
      <c r="GO318">
        <f t="shared" si="451"/>
        <v>0</v>
      </c>
      <c r="GP318">
        <f t="shared" si="452"/>
        <v>0</v>
      </c>
      <c r="GR318">
        <v>0</v>
      </c>
      <c r="GS318">
        <v>4</v>
      </c>
      <c r="GT318">
        <v>0</v>
      </c>
      <c r="GU318" t="s">
        <v>3</v>
      </c>
      <c r="GV318">
        <f t="shared" si="453"/>
        <v>0</v>
      </c>
      <c r="GW318">
        <v>1</v>
      </c>
      <c r="GX318">
        <f t="shared" si="454"/>
        <v>0</v>
      </c>
      <c r="HA318">
        <v>0</v>
      </c>
      <c r="HB318">
        <v>0</v>
      </c>
      <c r="HC318">
        <f t="shared" si="455"/>
        <v>0</v>
      </c>
      <c r="HE318" t="s">
        <v>3</v>
      </c>
      <c r="HF318" t="s">
        <v>3</v>
      </c>
      <c r="HM318" t="s">
        <v>3</v>
      </c>
      <c r="HN318" t="s">
        <v>3</v>
      </c>
      <c r="HO318" t="s">
        <v>3</v>
      </c>
      <c r="HP318" t="s">
        <v>3</v>
      </c>
      <c r="HQ318" t="s">
        <v>3</v>
      </c>
      <c r="IK318">
        <v>0</v>
      </c>
    </row>
    <row r="319" spans="1:245" x14ac:dyDescent="0.2">
      <c r="A319">
        <v>17</v>
      </c>
      <c r="B319">
        <v>1</v>
      </c>
      <c r="E319" t="s">
        <v>483</v>
      </c>
      <c r="F319" t="s">
        <v>219</v>
      </c>
      <c r="G319" t="s">
        <v>245</v>
      </c>
      <c r="H319" t="s">
        <v>20</v>
      </c>
      <c r="I319">
        <v>6</v>
      </c>
      <c r="J319">
        <v>0</v>
      </c>
      <c r="K319">
        <v>6</v>
      </c>
      <c r="O319">
        <f t="shared" si="436"/>
        <v>12774.89</v>
      </c>
      <c r="P319">
        <f t="shared" si="420"/>
        <v>12774.89</v>
      </c>
      <c r="Q319">
        <f t="shared" si="421"/>
        <v>0</v>
      </c>
      <c r="R319">
        <f t="shared" si="422"/>
        <v>0</v>
      </c>
      <c r="S319">
        <f t="shared" si="423"/>
        <v>0</v>
      </c>
      <c r="T319">
        <f t="shared" si="437"/>
        <v>0</v>
      </c>
      <c r="U319">
        <f t="shared" si="424"/>
        <v>0</v>
      </c>
      <c r="V319">
        <f t="shared" si="425"/>
        <v>0</v>
      </c>
      <c r="W319">
        <f t="shared" si="438"/>
        <v>0</v>
      </c>
      <c r="X319">
        <f t="shared" si="439"/>
        <v>0</v>
      </c>
      <c r="Y319">
        <f t="shared" si="440"/>
        <v>0</v>
      </c>
      <c r="AA319">
        <v>334399310</v>
      </c>
      <c r="AB319">
        <f t="shared" si="441"/>
        <v>2129.1480000000001</v>
      </c>
      <c r="AC319">
        <f>ROUND(((ES319*ROUND(1.02,7))),6)</f>
        <v>2129.1480000000001</v>
      </c>
      <c r="AD319">
        <f t="shared" si="426"/>
        <v>0</v>
      </c>
      <c r="AE319">
        <f t="shared" si="427"/>
        <v>0</v>
      </c>
      <c r="AF319">
        <f t="shared" si="428"/>
        <v>0</v>
      </c>
      <c r="AG319">
        <f t="shared" si="442"/>
        <v>0</v>
      </c>
      <c r="AH319">
        <f t="shared" si="429"/>
        <v>0</v>
      </c>
      <c r="AI319">
        <f t="shared" si="430"/>
        <v>0</v>
      </c>
      <c r="AJ319">
        <f t="shared" si="443"/>
        <v>0</v>
      </c>
      <c r="AK319">
        <v>2087.4</v>
      </c>
      <c r="AL319">
        <v>2087.4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1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1</v>
      </c>
      <c r="BJ319" t="s">
        <v>3</v>
      </c>
      <c r="BM319">
        <v>1100</v>
      </c>
      <c r="BN319">
        <v>0</v>
      </c>
      <c r="BO319" t="s">
        <v>3</v>
      </c>
      <c r="BP319">
        <v>0</v>
      </c>
      <c r="BQ319">
        <v>8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B319" t="s">
        <v>3</v>
      </c>
      <c r="CE319">
        <v>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444"/>
        <v>12774.89</v>
      </c>
      <c r="CQ319">
        <f>(ROUND(AL319*BC319,2)*ROUND(1.02,7))</f>
        <v>2129.1480000000001</v>
      </c>
      <c r="CR319">
        <f t="shared" si="431"/>
        <v>0</v>
      </c>
      <c r="CS319">
        <f t="shared" si="432"/>
        <v>0</v>
      </c>
      <c r="CT319">
        <f t="shared" si="433"/>
        <v>0</v>
      </c>
      <c r="CU319">
        <f t="shared" si="445"/>
        <v>0</v>
      </c>
      <c r="CV319">
        <f t="shared" si="434"/>
        <v>0</v>
      </c>
      <c r="CW319">
        <f t="shared" si="435"/>
        <v>0</v>
      </c>
      <c r="CX319">
        <f t="shared" si="446"/>
        <v>0</v>
      </c>
      <c r="CY319">
        <f>(((S319+R319)*AT319)/100)</f>
        <v>0</v>
      </c>
      <c r="CZ319">
        <f>(((S319+R319)*AU319)/100)</f>
        <v>0</v>
      </c>
      <c r="DC319" t="s">
        <v>3</v>
      </c>
      <c r="DD319" t="s">
        <v>237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0</v>
      </c>
      <c r="DO319">
        <v>0</v>
      </c>
      <c r="DP319">
        <v>1</v>
      </c>
      <c r="DQ319">
        <v>1</v>
      </c>
      <c r="DU319">
        <v>1013</v>
      </c>
      <c r="DV319" t="s">
        <v>20</v>
      </c>
      <c r="DW319" t="s">
        <v>20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293259530</v>
      </c>
      <c r="EF319">
        <v>8</v>
      </c>
      <c r="EG319" t="s">
        <v>223</v>
      </c>
      <c r="EH319">
        <v>0</v>
      </c>
      <c r="EI319" t="s">
        <v>3</v>
      </c>
      <c r="EJ319">
        <v>1</v>
      </c>
      <c r="EK319">
        <v>1100</v>
      </c>
      <c r="EL319" t="s">
        <v>224</v>
      </c>
      <c r="EM319" t="s">
        <v>225</v>
      </c>
      <c r="EO319" t="s">
        <v>3</v>
      </c>
      <c r="EQ319">
        <v>0</v>
      </c>
      <c r="ER319">
        <v>2087.4</v>
      </c>
      <c r="ES319">
        <v>2087.4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FQ319">
        <v>0</v>
      </c>
      <c r="FR319">
        <f t="shared" si="447"/>
        <v>0</v>
      </c>
      <c r="FS319">
        <v>0</v>
      </c>
      <c r="FX319">
        <v>0</v>
      </c>
      <c r="FY319">
        <v>0</v>
      </c>
      <c r="GA319" t="s">
        <v>227</v>
      </c>
      <c r="GD319">
        <v>1</v>
      </c>
      <c r="GF319">
        <v>-1361346005</v>
      </c>
      <c r="GG319">
        <v>2</v>
      </c>
      <c r="GH319">
        <v>0</v>
      </c>
      <c r="GI319">
        <v>-2</v>
      </c>
      <c r="GJ319">
        <v>0</v>
      </c>
      <c r="GK319">
        <v>0</v>
      </c>
      <c r="GL319">
        <f t="shared" si="448"/>
        <v>0</v>
      </c>
      <c r="GM319">
        <f t="shared" si="449"/>
        <v>12774.89</v>
      </c>
      <c r="GN319">
        <f t="shared" si="450"/>
        <v>12774.89</v>
      </c>
      <c r="GO319">
        <f t="shared" si="451"/>
        <v>0</v>
      </c>
      <c r="GP319">
        <f t="shared" si="452"/>
        <v>0</v>
      </c>
      <c r="GR319">
        <v>0</v>
      </c>
      <c r="GS319">
        <v>4</v>
      </c>
      <c r="GT319">
        <v>0</v>
      </c>
      <c r="GU319" t="s">
        <v>3</v>
      </c>
      <c r="GV319">
        <f t="shared" si="453"/>
        <v>0</v>
      </c>
      <c r="GW319">
        <v>1</v>
      </c>
      <c r="GX319">
        <f t="shared" si="454"/>
        <v>0</v>
      </c>
      <c r="HA319">
        <v>0</v>
      </c>
      <c r="HB319">
        <v>0</v>
      </c>
      <c r="HC319">
        <f t="shared" si="455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IK319">
        <v>0</v>
      </c>
    </row>
    <row r="320" spans="1:245" x14ac:dyDescent="0.2">
      <c r="A320">
        <v>17</v>
      </c>
      <c r="B320">
        <v>1</v>
      </c>
      <c r="E320" t="s">
        <v>3</v>
      </c>
      <c r="F320" t="s">
        <v>246</v>
      </c>
      <c r="G320" t="s">
        <v>247</v>
      </c>
      <c r="H320" t="s">
        <v>248</v>
      </c>
      <c r="I320">
        <f>ROUND(6/100,7)</f>
        <v>0.06</v>
      </c>
      <c r="J320">
        <v>0</v>
      </c>
      <c r="K320">
        <f>ROUND(6/100,7)</f>
        <v>0.06</v>
      </c>
      <c r="O320">
        <f t="shared" si="436"/>
        <v>2429.73</v>
      </c>
      <c r="P320">
        <f t="shared" si="420"/>
        <v>2429.73</v>
      </c>
      <c r="Q320">
        <f t="shared" si="421"/>
        <v>0</v>
      </c>
      <c r="R320">
        <f t="shared" si="422"/>
        <v>0</v>
      </c>
      <c r="S320">
        <f t="shared" si="423"/>
        <v>0</v>
      </c>
      <c r="T320">
        <f t="shared" si="437"/>
        <v>0</v>
      </c>
      <c r="U320">
        <f t="shared" si="424"/>
        <v>0</v>
      </c>
      <c r="V320">
        <f t="shared" si="425"/>
        <v>0</v>
      </c>
      <c r="W320">
        <f t="shared" si="438"/>
        <v>0</v>
      </c>
      <c r="X320">
        <f t="shared" si="439"/>
        <v>0</v>
      </c>
      <c r="Y320">
        <f t="shared" si="440"/>
        <v>0</v>
      </c>
      <c r="AA320">
        <v>-1</v>
      </c>
      <c r="AB320">
        <f t="shared" si="441"/>
        <v>43543.49</v>
      </c>
      <c r="AC320">
        <f>ROUND((ES320),6)</f>
        <v>43543.49</v>
      </c>
      <c r="AD320">
        <f t="shared" si="426"/>
        <v>0</v>
      </c>
      <c r="AE320">
        <f t="shared" si="427"/>
        <v>0</v>
      </c>
      <c r="AF320">
        <f t="shared" si="428"/>
        <v>0</v>
      </c>
      <c r="AG320">
        <f t="shared" si="442"/>
        <v>0</v>
      </c>
      <c r="AH320">
        <f t="shared" si="429"/>
        <v>0</v>
      </c>
      <c r="AI320">
        <f t="shared" si="430"/>
        <v>0</v>
      </c>
      <c r="AJ320">
        <f t="shared" si="443"/>
        <v>0</v>
      </c>
      <c r="AK320">
        <v>43543.49</v>
      </c>
      <c r="AL320">
        <v>43543.49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0.93</v>
      </c>
      <c r="BD320" t="s">
        <v>3</v>
      </c>
      <c r="BE320" t="s">
        <v>3</v>
      </c>
      <c r="BF320" t="s">
        <v>3</v>
      </c>
      <c r="BG320" t="s">
        <v>3</v>
      </c>
      <c r="BH320">
        <v>3</v>
      </c>
      <c r="BI320">
        <v>2</v>
      </c>
      <c r="BJ320" t="s">
        <v>249</v>
      </c>
      <c r="BM320">
        <v>500002</v>
      </c>
      <c r="BN320">
        <v>0</v>
      </c>
      <c r="BO320" t="s">
        <v>246</v>
      </c>
      <c r="BP320">
        <v>1</v>
      </c>
      <c r="BQ320">
        <v>12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0</v>
      </c>
      <c r="CA320">
        <v>0</v>
      </c>
      <c r="CB320" t="s">
        <v>3</v>
      </c>
      <c r="CE320">
        <v>0</v>
      </c>
      <c r="CF320">
        <v>0</v>
      </c>
      <c r="CG320">
        <v>0</v>
      </c>
      <c r="CM320">
        <v>0</v>
      </c>
      <c r="CN320" t="s">
        <v>3</v>
      </c>
      <c r="CO320">
        <v>0</v>
      </c>
      <c r="CP320">
        <f t="shared" si="444"/>
        <v>2429.73</v>
      </c>
      <c r="CQ320">
        <f>ROUND(AL320*BC320,2)</f>
        <v>40495.449999999997</v>
      </c>
      <c r="CR320">
        <f t="shared" si="431"/>
        <v>0</v>
      </c>
      <c r="CS320">
        <f t="shared" si="432"/>
        <v>0</v>
      </c>
      <c r="CT320">
        <f t="shared" si="433"/>
        <v>0</v>
      </c>
      <c r="CU320">
        <f t="shared" si="445"/>
        <v>0</v>
      </c>
      <c r="CV320">
        <f t="shared" si="434"/>
        <v>0</v>
      </c>
      <c r="CW320">
        <f t="shared" si="435"/>
        <v>0</v>
      </c>
      <c r="CX320">
        <f t="shared" si="446"/>
        <v>0</v>
      </c>
      <c r="CY320">
        <f>0</f>
        <v>0</v>
      </c>
      <c r="CZ320">
        <f>0</f>
        <v>0</v>
      </c>
      <c r="DC320" t="s">
        <v>3</v>
      </c>
      <c r="DD320" t="s">
        <v>3</v>
      </c>
      <c r="DE320" t="s">
        <v>3</v>
      </c>
      <c r="DF320" t="s">
        <v>3</v>
      </c>
      <c r="DG320" t="s">
        <v>3</v>
      </c>
      <c r="DH320" t="s">
        <v>3</v>
      </c>
      <c r="DI320" t="s">
        <v>3</v>
      </c>
      <c r="DJ320" t="s">
        <v>3</v>
      </c>
      <c r="DK320" t="s">
        <v>3</v>
      </c>
      <c r="DL320" t="s">
        <v>3</v>
      </c>
      <c r="DM320" t="s">
        <v>3</v>
      </c>
      <c r="DN320">
        <v>0</v>
      </c>
      <c r="DO320">
        <v>0</v>
      </c>
      <c r="DP320">
        <v>1</v>
      </c>
      <c r="DQ320">
        <v>1</v>
      </c>
      <c r="DU320">
        <v>1013</v>
      </c>
      <c r="DV320" t="s">
        <v>248</v>
      </c>
      <c r="DW320" t="s">
        <v>248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293259285</v>
      </c>
      <c r="EF320">
        <v>12</v>
      </c>
      <c r="EG320" t="s">
        <v>250</v>
      </c>
      <c r="EH320">
        <v>0</v>
      </c>
      <c r="EI320" t="s">
        <v>3</v>
      </c>
      <c r="EJ320">
        <v>2</v>
      </c>
      <c r="EK320">
        <v>500002</v>
      </c>
      <c r="EL320" t="s">
        <v>251</v>
      </c>
      <c r="EM320" t="s">
        <v>252</v>
      </c>
      <c r="EO320" t="s">
        <v>3</v>
      </c>
      <c r="EQ320">
        <v>132096</v>
      </c>
      <c r="ER320">
        <v>43543.49</v>
      </c>
      <c r="ES320">
        <v>43543.49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FQ320">
        <v>0</v>
      </c>
      <c r="FR320">
        <f t="shared" si="447"/>
        <v>0</v>
      </c>
      <c r="FS320">
        <v>0</v>
      </c>
      <c r="FX320">
        <v>0</v>
      </c>
      <c r="FY320">
        <v>0</v>
      </c>
      <c r="GA320" t="s">
        <v>3</v>
      </c>
      <c r="GD320">
        <v>1</v>
      </c>
      <c r="GF320">
        <v>1383073086</v>
      </c>
      <c r="GG320">
        <v>2</v>
      </c>
      <c r="GH320">
        <v>1</v>
      </c>
      <c r="GI320">
        <v>2</v>
      </c>
      <c r="GJ320">
        <v>0</v>
      </c>
      <c r="GK320">
        <v>0</v>
      </c>
      <c r="GL320">
        <f t="shared" si="448"/>
        <v>0</v>
      </c>
      <c r="GM320">
        <f t="shared" si="449"/>
        <v>2429.73</v>
      </c>
      <c r="GN320">
        <f t="shared" si="450"/>
        <v>0</v>
      </c>
      <c r="GO320">
        <f t="shared" si="451"/>
        <v>2429.73</v>
      </c>
      <c r="GP320">
        <f t="shared" si="452"/>
        <v>0</v>
      </c>
      <c r="GR320">
        <v>0</v>
      </c>
      <c r="GS320">
        <v>3</v>
      </c>
      <c r="GT320">
        <v>0</v>
      </c>
      <c r="GU320" t="s">
        <v>3</v>
      </c>
      <c r="GV320">
        <f t="shared" si="453"/>
        <v>0</v>
      </c>
      <c r="GW320">
        <v>1</v>
      </c>
      <c r="GX320">
        <f t="shared" si="454"/>
        <v>0</v>
      </c>
      <c r="HA320">
        <v>0</v>
      </c>
      <c r="HB320">
        <v>0</v>
      </c>
      <c r="HC320">
        <f t="shared" si="455"/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IK320">
        <v>0</v>
      </c>
    </row>
    <row r="321" spans="1:245" x14ac:dyDescent="0.2">
      <c r="A321">
        <v>17</v>
      </c>
      <c r="B321">
        <v>1</v>
      </c>
      <c r="E321" t="s">
        <v>484</v>
      </c>
      <c r="F321" t="s">
        <v>219</v>
      </c>
      <c r="G321" t="s">
        <v>254</v>
      </c>
      <c r="H321" t="s">
        <v>20</v>
      </c>
      <c r="I321">
        <v>6</v>
      </c>
      <c r="J321">
        <v>0</v>
      </c>
      <c r="K321">
        <v>6</v>
      </c>
      <c r="O321">
        <f t="shared" si="436"/>
        <v>70.38</v>
      </c>
      <c r="P321">
        <f t="shared" si="420"/>
        <v>70.38</v>
      </c>
      <c r="Q321">
        <f t="shared" si="421"/>
        <v>0</v>
      </c>
      <c r="R321">
        <f t="shared" si="422"/>
        <v>0</v>
      </c>
      <c r="S321">
        <f t="shared" si="423"/>
        <v>0</v>
      </c>
      <c r="T321">
        <f t="shared" si="437"/>
        <v>0</v>
      </c>
      <c r="U321">
        <f t="shared" si="424"/>
        <v>0</v>
      </c>
      <c r="V321">
        <f t="shared" si="425"/>
        <v>0</v>
      </c>
      <c r="W321">
        <f t="shared" si="438"/>
        <v>0</v>
      </c>
      <c r="X321">
        <f t="shared" si="439"/>
        <v>0</v>
      </c>
      <c r="Y321">
        <f t="shared" si="440"/>
        <v>0</v>
      </c>
      <c r="AA321">
        <v>334399310</v>
      </c>
      <c r="AB321">
        <f t="shared" si="441"/>
        <v>11.73</v>
      </c>
      <c r="AC321">
        <f>ROUND(((ES321*ROUND(1.02,7))),6)</f>
        <v>11.73</v>
      </c>
      <c r="AD321">
        <f t="shared" si="426"/>
        <v>0</v>
      </c>
      <c r="AE321">
        <f t="shared" si="427"/>
        <v>0</v>
      </c>
      <c r="AF321">
        <f t="shared" si="428"/>
        <v>0</v>
      </c>
      <c r="AG321">
        <f t="shared" si="442"/>
        <v>0</v>
      </c>
      <c r="AH321">
        <f t="shared" si="429"/>
        <v>0</v>
      </c>
      <c r="AI321">
        <f t="shared" si="430"/>
        <v>0</v>
      </c>
      <c r="AJ321">
        <f t="shared" si="443"/>
        <v>0</v>
      </c>
      <c r="AK321">
        <v>11.5</v>
      </c>
      <c r="AL321">
        <v>11.5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1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1</v>
      </c>
      <c r="BJ321" t="s">
        <v>3</v>
      </c>
      <c r="BM321">
        <v>1100</v>
      </c>
      <c r="BN321">
        <v>0</v>
      </c>
      <c r="BO321" t="s">
        <v>3</v>
      </c>
      <c r="BP321">
        <v>0</v>
      </c>
      <c r="BQ321">
        <v>8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 t="shared" si="444"/>
        <v>70.38</v>
      </c>
      <c r="CQ321">
        <f>(ROUND(AL321*BC321,2)*ROUND(1.02,7))</f>
        <v>11.73</v>
      </c>
      <c r="CR321">
        <f t="shared" si="431"/>
        <v>0</v>
      </c>
      <c r="CS321">
        <f t="shared" si="432"/>
        <v>0</v>
      </c>
      <c r="CT321">
        <f t="shared" si="433"/>
        <v>0</v>
      </c>
      <c r="CU321">
        <f t="shared" si="445"/>
        <v>0</v>
      </c>
      <c r="CV321">
        <f t="shared" si="434"/>
        <v>0</v>
      </c>
      <c r="CW321">
        <f t="shared" si="435"/>
        <v>0</v>
      </c>
      <c r="CX321">
        <f t="shared" si="446"/>
        <v>0</v>
      </c>
      <c r="CY321">
        <f>(((S321+R321)*AT321)/100)</f>
        <v>0</v>
      </c>
      <c r="CZ321">
        <f>(((S321+R321)*AU321)/100)</f>
        <v>0</v>
      </c>
      <c r="DC321" t="s">
        <v>3</v>
      </c>
      <c r="DD321" t="s">
        <v>237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1013</v>
      </c>
      <c r="DV321" t="s">
        <v>20</v>
      </c>
      <c r="DW321" t="s">
        <v>20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293259530</v>
      </c>
      <c r="EF321">
        <v>8</v>
      </c>
      <c r="EG321" t="s">
        <v>223</v>
      </c>
      <c r="EH321">
        <v>0</v>
      </c>
      <c r="EI321" t="s">
        <v>3</v>
      </c>
      <c r="EJ321">
        <v>1</v>
      </c>
      <c r="EK321">
        <v>1100</v>
      </c>
      <c r="EL321" t="s">
        <v>224</v>
      </c>
      <c r="EM321" t="s">
        <v>225</v>
      </c>
      <c r="EO321" t="s">
        <v>3</v>
      </c>
      <c r="EQ321">
        <v>131072</v>
      </c>
      <c r="ER321">
        <v>11.5</v>
      </c>
      <c r="ES321">
        <v>11.5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FQ321">
        <v>0</v>
      </c>
      <c r="FR321">
        <f t="shared" si="447"/>
        <v>0</v>
      </c>
      <c r="FS321">
        <v>0</v>
      </c>
      <c r="FX321">
        <v>0</v>
      </c>
      <c r="FY321">
        <v>0</v>
      </c>
      <c r="GA321" t="s">
        <v>227</v>
      </c>
      <c r="GD321">
        <v>1</v>
      </c>
      <c r="GF321">
        <v>-1000886717</v>
      </c>
      <c r="GG321">
        <v>2</v>
      </c>
      <c r="GH321">
        <v>0</v>
      </c>
      <c r="GI321">
        <v>-2</v>
      </c>
      <c r="GJ321">
        <v>0</v>
      </c>
      <c r="GK321">
        <v>0</v>
      </c>
      <c r="GL321">
        <f t="shared" si="448"/>
        <v>0</v>
      </c>
      <c r="GM321">
        <f t="shared" si="449"/>
        <v>70.38</v>
      </c>
      <c r="GN321">
        <f t="shared" si="450"/>
        <v>70.38</v>
      </c>
      <c r="GO321">
        <f t="shared" si="451"/>
        <v>0</v>
      </c>
      <c r="GP321">
        <f t="shared" si="452"/>
        <v>0</v>
      </c>
      <c r="GR321">
        <v>0</v>
      </c>
      <c r="GS321">
        <v>4</v>
      </c>
      <c r="GT321">
        <v>0</v>
      </c>
      <c r="GU321" t="s">
        <v>3</v>
      </c>
      <c r="GV321">
        <f t="shared" si="453"/>
        <v>0</v>
      </c>
      <c r="GW321">
        <v>1</v>
      </c>
      <c r="GX321">
        <f t="shared" si="454"/>
        <v>0</v>
      </c>
      <c r="HA321">
        <v>0</v>
      </c>
      <c r="HB321">
        <v>0</v>
      </c>
      <c r="HC321">
        <f t="shared" si="455"/>
        <v>0</v>
      </c>
      <c r="HE321" t="s">
        <v>3</v>
      </c>
      <c r="HF321" t="s">
        <v>3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IK321">
        <v>0</v>
      </c>
    </row>
    <row r="322" spans="1:245" x14ac:dyDescent="0.2">
      <c r="A322">
        <v>17</v>
      </c>
      <c r="B322">
        <v>1</v>
      </c>
      <c r="E322" t="s">
        <v>485</v>
      </c>
      <c r="F322" t="s">
        <v>219</v>
      </c>
      <c r="G322" t="s">
        <v>427</v>
      </c>
      <c r="H322" t="s">
        <v>295</v>
      </c>
      <c r="I322">
        <v>16</v>
      </c>
      <c r="J322">
        <v>0</v>
      </c>
      <c r="K322">
        <v>16</v>
      </c>
      <c r="O322">
        <f t="shared" si="436"/>
        <v>2623.44</v>
      </c>
      <c r="P322">
        <f t="shared" si="420"/>
        <v>2623.44</v>
      </c>
      <c r="Q322">
        <f t="shared" si="421"/>
        <v>0</v>
      </c>
      <c r="R322">
        <f t="shared" si="422"/>
        <v>0</v>
      </c>
      <c r="S322">
        <f t="shared" si="423"/>
        <v>0</v>
      </c>
      <c r="T322">
        <f t="shared" si="437"/>
        <v>0</v>
      </c>
      <c r="U322">
        <f t="shared" si="424"/>
        <v>0</v>
      </c>
      <c r="V322">
        <f t="shared" si="425"/>
        <v>0</v>
      </c>
      <c r="W322">
        <f t="shared" si="438"/>
        <v>0</v>
      </c>
      <c r="X322">
        <f t="shared" si="439"/>
        <v>0</v>
      </c>
      <c r="Y322">
        <f t="shared" si="440"/>
        <v>0</v>
      </c>
      <c r="AA322">
        <v>334399310</v>
      </c>
      <c r="AB322">
        <f t="shared" si="441"/>
        <v>163.965</v>
      </c>
      <c r="AC322">
        <f>ROUND(((ES322*ROUND(1.02,7))),6)</f>
        <v>163.965</v>
      </c>
      <c r="AD322">
        <f t="shared" si="426"/>
        <v>0</v>
      </c>
      <c r="AE322">
        <f t="shared" si="427"/>
        <v>0</v>
      </c>
      <c r="AF322">
        <f t="shared" si="428"/>
        <v>0</v>
      </c>
      <c r="AG322">
        <f t="shared" si="442"/>
        <v>0</v>
      </c>
      <c r="AH322">
        <f t="shared" si="429"/>
        <v>0</v>
      </c>
      <c r="AI322">
        <f t="shared" si="430"/>
        <v>0</v>
      </c>
      <c r="AJ322">
        <f t="shared" si="443"/>
        <v>0</v>
      </c>
      <c r="AK322">
        <v>160.75</v>
      </c>
      <c r="AL322">
        <v>160.75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1</v>
      </c>
      <c r="AW322">
        <v>1</v>
      </c>
      <c r="AZ322">
        <v>1</v>
      </c>
      <c r="BA322">
        <v>1</v>
      </c>
      <c r="BB322">
        <v>1</v>
      </c>
      <c r="BC322">
        <v>1</v>
      </c>
      <c r="BD322" t="s">
        <v>3</v>
      </c>
      <c r="BE322" t="s">
        <v>3</v>
      </c>
      <c r="BF322" t="s">
        <v>3</v>
      </c>
      <c r="BG322" t="s">
        <v>3</v>
      </c>
      <c r="BH322">
        <v>3</v>
      </c>
      <c r="BI322">
        <v>1</v>
      </c>
      <c r="BJ322" t="s">
        <v>3</v>
      </c>
      <c r="BM322">
        <v>1100</v>
      </c>
      <c r="BN322">
        <v>0</v>
      </c>
      <c r="BO322" t="s">
        <v>3</v>
      </c>
      <c r="BP322">
        <v>0</v>
      </c>
      <c r="BQ322">
        <v>8</v>
      </c>
      <c r="BR322">
        <v>0</v>
      </c>
      <c r="BS322">
        <v>1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0</v>
      </c>
      <c r="CA322">
        <v>0</v>
      </c>
      <c r="CB322" t="s">
        <v>3</v>
      </c>
      <c r="CE322">
        <v>0</v>
      </c>
      <c r="CF322">
        <v>0</v>
      </c>
      <c r="CG322">
        <v>0</v>
      </c>
      <c r="CM322">
        <v>0</v>
      </c>
      <c r="CN322" t="s">
        <v>3</v>
      </c>
      <c r="CO322">
        <v>0</v>
      </c>
      <c r="CP322">
        <f t="shared" si="444"/>
        <v>2623.44</v>
      </c>
      <c r="CQ322">
        <f>(ROUND(AL322*BC322,2)*ROUND(1.02,7))</f>
        <v>163.965</v>
      </c>
      <c r="CR322">
        <f t="shared" si="431"/>
        <v>0</v>
      </c>
      <c r="CS322">
        <f t="shared" si="432"/>
        <v>0</v>
      </c>
      <c r="CT322">
        <f t="shared" si="433"/>
        <v>0</v>
      </c>
      <c r="CU322">
        <f t="shared" si="445"/>
        <v>0</v>
      </c>
      <c r="CV322">
        <f t="shared" si="434"/>
        <v>0</v>
      </c>
      <c r="CW322">
        <f t="shared" si="435"/>
        <v>0</v>
      </c>
      <c r="CX322">
        <f t="shared" si="446"/>
        <v>0</v>
      </c>
      <c r="CY322">
        <f>(((S322+R322)*AT322)/100)</f>
        <v>0</v>
      </c>
      <c r="CZ322">
        <f>(((S322+R322)*AU322)/100)</f>
        <v>0</v>
      </c>
      <c r="DC322" t="s">
        <v>3</v>
      </c>
      <c r="DD322" t="s">
        <v>237</v>
      </c>
      <c r="DE322" t="s">
        <v>3</v>
      </c>
      <c r="DF322" t="s">
        <v>3</v>
      </c>
      <c r="DG322" t="s">
        <v>3</v>
      </c>
      <c r="DH322" t="s">
        <v>3</v>
      </c>
      <c r="DI322" t="s">
        <v>3</v>
      </c>
      <c r="DJ322" t="s">
        <v>3</v>
      </c>
      <c r="DK322" t="s">
        <v>3</v>
      </c>
      <c r="DL322" t="s">
        <v>3</v>
      </c>
      <c r="DM322" t="s">
        <v>3</v>
      </c>
      <c r="DN322">
        <v>0</v>
      </c>
      <c r="DO322">
        <v>0</v>
      </c>
      <c r="DP322">
        <v>1</v>
      </c>
      <c r="DQ322">
        <v>1</v>
      </c>
      <c r="DU322">
        <v>1003</v>
      </c>
      <c r="DV322" t="s">
        <v>295</v>
      </c>
      <c r="DW322" t="s">
        <v>295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293259530</v>
      </c>
      <c r="EF322">
        <v>8</v>
      </c>
      <c r="EG322" t="s">
        <v>223</v>
      </c>
      <c r="EH322">
        <v>0</v>
      </c>
      <c r="EI322" t="s">
        <v>3</v>
      </c>
      <c r="EJ322">
        <v>1</v>
      </c>
      <c r="EK322">
        <v>1100</v>
      </c>
      <c r="EL322" t="s">
        <v>224</v>
      </c>
      <c r="EM322" t="s">
        <v>225</v>
      </c>
      <c r="EO322" t="s">
        <v>3</v>
      </c>
      <c r="EQ322">
        <v>0</v>
      </c>
      <c r="ER322">
        <v>160.75</v>
      </c>
      <c r="ES322">
        <v>160.75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FQ322">
        <v>0</v>
      </c>
      <c r="FR322">
        <f t="shared" si="447"/>
        <v>0</v>
      </c>
      <c r="FS322">
        <v>0</v>
      </c>
      <c r="FX322">
        <v>0</v>
      </c>
      <c r="FY322">
        <v>0</v>
      </c>
      <c r="GA322" t="s">
        <v>227</v>
      </c>
      <c r="GD322">
        <v>1</v>
      </c>
      <c r="GF322">
        <v>-1346500317</v>
      </c>
      <c r="GG322">
        <v>2</v>
      </c>
      <c r="GH322">
        <v>0</v>
      </c>
      <c r="GI322">
        <v>-2</v>
      </c>
      <c r="GJ322">
        <v>0</v>
      </c>
      <c r="GK322">
        <v>0</v>
      </c>
      <c r="GL322">
        <f t="shared" si="448"/>
        <v>0</v>
      </c>
      <c r="GM322">
        <f t="shared" si="449"/>
        <v>2623.44</v>
      </c>
      <c r="GN322">
        <f t="shared" si="450"/>
        <v>2623.44</v>
      </c>
      <c r="GO322">
        <f t="shared" si="451"/>
        <v>0</v>
      </c>
      <c r="GP322">
        <f t="shared" si="452"/>
        <v>0</v>
      </c>
      <c r="GR322">
        <v>0</v>
      </c>
      <c r="GS322">
        <v>4</v>
      </c>
      <c r="GT322">
        <v>0</v>
      </c>
      <c r="GU322" t="s">
        <v>3</v>
      </c>
      <c r="GV322">
        <f t="shared" si="453"/>
        <v>0</v>
      </c>
      <c r="GW322">
        <v>1</v>
      </c>
      <c r="GX322">
        <f t="shared" si="454"/>
        <v>0</v>
      </c>
      <c r="HA322">
        <v>0</v>
      </c>
      <c r="HB322">
        <v>0</v>
      </c>
      <c r="HC322">
        <f t="shared" si="455"/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IK322">
        <v>0</v>
      </c>
    </row>
    <row r="323" spans="1:245" x14ac:dyDescent="0.2">
      <c r="A323">
        <v>17</v>
      </c>
      <c r="B323">
        <v>1</v>
      </c>
      <c r="E323" t="s">
        <v>3</v>
      </c>
      <c r="F323" t="s">
        <v>428</v>
      </c>
      <c r="G323" t="s">
        <v>429</v>
      </c>
      <c r="H323" t="s">
        <v>430</v>
      </c>
      <c r="I323">
        <f>ROUND(16/1000,7)</f>
        <v>1.6E-2</v>
      </c>
      <c r="J323">
        <v>0</v>
      </c>
      <c r="K323">
        <f>ROUND(16/1000,7)</f>
        <v>1.6E-2</v>
      </c>
      <c r="O323">
        <f t="shared" si="436"/>
        <v>1608.38</v>
      </c>
      <c r="P323">
        <f t="shared" si="420"/>
        <v>1608.38</v>
      </c>
      <c r="Q323">
        <f t="shared" si="421"/>
        <v>0</v>
      </c>
      <c r="R323">
        <f t="shared" si="422"/>
        <v>0</v>
      </c>
      <c r="S323">
        <f t="shared" si="423"/>
        <v>0</v>
      </c>
      <c r="T323">
        <f t="shared" si="437"/>
        <v>0</v>
      </c>
      <c r="U323">
        <f t="shared" si="424"/>
        <v>0</v>
      </c>
      <c r="V323">
        <f t="shared" si="425"/>
        <v>0</v>
      </c>
      <c r="W323">
        <f t="shared" si="438"/>
        <v>0</v>
      </c>
      <c r="X323">
        <f t="shared" si="439"/>
        <v>0</v>
      </c>
      <c r="Y323">
        <f t="shared" si="440"/>
        <v>0</v>
      </c>
      <c r="AA323">
        <v>-1</v>
      </c>
      <c r="AB323">
        <f t="shared" si="441"/>
        <v>76735.710000000006</v>
      </c>
      <c r="AC323">
        <f>ROUND((ES323),6)</f>
        <v>76735.710000000006</v>
      </c>
      <c r="AD323">
        <f t="shared" si="426"/>
        <v>0</v>
      </c>
      <c r="AE323">
        <f t="shared" si="427"/>
        <v>0</v>
      </c>
      <c r="AF323">
        <f t="shared" si="428"/>
        <v>0</v>
      </c>
      <c r="AG323">
        <f t="shared" si="442"/>
        <v>0</v>
      </c>
      <c r="AH323">
        <f t="shared" si="429"/>
        <v>0</v>
      </c>
      <c r="AI323">
        <f t="shared" si="430"/>
        <v>0</v>
      </c>
      <c r="AJ323">
        <f t="shared" si="443"/>
        <v>0</v>
      </c>
      <c r="AK323">
        <v>76735.710000000006</v>
      </c>
      <c r="AL323">
        <v>76735.710000000006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1.31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2</v>
      </c>
      <c r="BJ323" t="s">
        <v>431</v>
      </c>
      <c r="BM323">
        <v>500002</v>
      </c>
      <c r="BN323">
        <v>0</v>
      </c>
      <c r="BO323" t="s">
        <v>428</v>
      </c>
      <c r="BP323">
        <v>1</v>
      </c>
      <c r="BQ323">
        <v>12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444"/>
        <v>1608.38</v>
      </c>
      <c r="CQ323">
        <f>ROUND(AL323*BC323,2)</f>
        <v>100523.78</v>
      </c>
      <c r="CR323">
        <f t="shared" si="431"/>
        <v>0</v>
      </c>
      <c r="CS323">
        <f t="shared" si="432"/>
        <v>0</v>
      </c>
      <c r="CT323">
        <f t="shared" si="433"/>
        <v>0</v>
      </c>
      <c r="CU323">
        <f t="shared" si="445"/>
        <v>0</v>
      </c>
      <c r="CV323">
        <f t="shared" si="434"/>
        <v>0</v>
      </c>
      <c r="CW323">
        <f t="shared" si="435"/>
        <v>0</v>
      </c>
      <c r="CX323">
        <f t="shared" si="446"/>
        <v>0</v>
      </c>
      <c r="CY323">
        <f>0</f>
        <v>0</v>
      </c>
      <c r="CZ323">
        <f>0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0</v>
      </c>
      <c r="DO323">
        <v>0</v>
      </c>
      <c r="DP323">
        <v>1</v>
      </c>
      <c r="DQ323">
        <v>1</v>
      </c>
      <c r="DU323">
        <v>1013</v>
      </c>
      <c r="DV323" t="s">
        <v>430</v>
      </c>
      <c r="DW323" t="s">
        <v>432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293259285</v>
      </c>
      <c r="EF323">
        <v>12</v>
      </c>
      <c r="EG323" t="s">
        <v>250</v>
      </c>
      <c r="EH323">
        <v>0</v>
      </c>
      <c r="EI323" t="s">
        <v>3</v>
      </c>
      <c r="EJ323">
        <v>2</v>
      </c>
      <c r="EK323">
        <v>500002</v>
      </c>
      <c r="EL323" t="s">
        <v>251</v>
      </c>
      <c r="EM323" t="s">
        <v>252</v>
      </c>
      <c r="EO323" t="s">
        <v>3</v>
      </c>
      <c r="EQ323">
        <v>132096</v>
      </c>
      <c r="ER323">
        <v>76735.710000000006</v>
      </c>
      <c r="ES323">
        <v>76735.710000000006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FQ323">
        <v>0</v>
      </c>
      <c r="FR323">
        <f t="shared" si="447"/>
        <v>0</v>
      </c>
      <c r="FS323">
        <v>0</v>
      </c>
      <c r="FX323">
        <v>0</v>
      </c>
      <c r="FY323">
        <v>0</v>
      </c>
      <c r="GA323" t="s">
        <v>3</v>
      </c>
      <c r="GD323">
        <v>1</v>
      </c>
      <c r="GF323">
        <v>-515464368</v>
      </c>
      <c r="GG323">
        <v>2</v>
      </c>
      <c r="GH323">
        <v>1</v>
      </c>
      <c r="GI323">
        <v>2</v>
      </c>
      <c r="GJ323">
        <v>0</v>
      </c>
      <c r="GK323">
        <v>0</v>
      </c>
      <c r="GL323">
        <f t="shared" si="448"/>
        <v>0</v>
      </c>
      <c r="GM323">
        <f t="shared" si="449"/>
        <v>1608.38</v>
      </c>
      <c r="GN323">
        <f t="shared" si="450"/>
        <v>0</v>
      </c>
      <c r="GO323">
        <f t="shared" si="451"/>
        <v>1608.38</v>
      </c>
      <c r="GP323">
        <f t="shared" si="452"/>
        <v>0</v>
      </c>
      <c r="GR323">
        <v>0</v>
      </c>
      <c r="GS323">
        <v>3</v>
      </c>
      <c r="GT323">
        <v>0</v>
      </c>
      <c r="GU323" t="s">
        <v>3</v>
      </c>
      <c r="GV323">
        <f t="shared" si="453"/>
        <v>0</v>
      </c>
      <c r="GW323">
        <v>1</v>
      </c>
      <c r="GX323">
        <f t="shared" si="454"/>
        <v>0</v>
      </c>
      <c r="HA323">
        <v>0</v>
      </c>
      <c r="HB323">
        <v>0</v>
      </c>
      <c r="HC323">
        <f t="shared" si="455"/>
        <v>0</v>
      </c>
      <c r="HE323" t="s">
        <v>3</v>
      </c>
      <c r="HF323" t="s">
        <v>3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4" spans="1:245" x14ac:dyDescent="0.2">
      <c r="A324">
        <v>17</v>
      </c>
      <c r="B324">
        <v>1</v>
      </c>
      <c r="E324" t="s">
        <v>486</v>
      </c>
      <c r="F324" t="s">
        <v>256</v>
      </c>
      <c r="G324" t="s">
        <v>257</v>
      </c>
      <c r="H324" t="s">
        <v>20</v>
      </c>
      <c r="I324">
        <v>12</v>
      </c>
      <c r="J324">
        <v>0</v>
      </c>
      <c r="K324">
        <v>12</v>
      </c>
      <c r="O324">
        <f t="shared" si="436"/>
        <v>1898.04</v>
      </c>
      <c r="P324">
        <f t="shared" si="420"/>
        <v>1898.04</v>
      </c>
      <c r="Q324">
        <f t="shared" si="421"/>
        <v>0</v>
      </c>
      <c r="R324">
        <f t="shared" si="422"/>
        <v>0</v>
      </c>
      <c r="S324">
        <f t="shared" si="423"/>
        <v>0</v>
      </c>
      <c r="T324">
        <f t="shared" si="437"/>
        <v>0</v>
      </c>
      <c r="U324">
        <f t="shared" si="424"/>
        <v>0</v>
      </c>
      <c r="V324">
        <f t="shared" si="425"/>
        <v>0</v>
      </c>
      <c r="W324">
        <f t="shared" si="438"/>
        <v>0</v>
      </c>
      <c r="X324">
        <f t="shared" si="439"/>
        <v>0</v>
      </c>
      <c r="Y324">
        <f t="shared" si="440"/>
        <v>0</v>
      </c>
      <c r="AA324">
        <v>334399310</v>
      </c>
      <c r="AB324">
        <f t="shared" si="441"/>
        <v>127.56</v>
      </c>
      <c r="AC324">
        <f>ROUND((ES324),6)</f>
        <v>127.56</v>
      </c>
      <c r="AD324">
        <f t="shared" si="426"/>
        <v>0</v>
      </c>
      <c r="AE324">
        <f t="shared" si="427"/>
        <v>0</v>
      </c>
      <c r="AF324">
        <f t="shared" si="428"/>
        <v>0</v>
      </c>
      <c r="AG324">
        <f t="shared" si="442"/>
        <v>0</v>
      </c>
      <c r="AH324">
        <f t="shared" si="429"/>
        <v>0</v>
      </c>
      <c r="AI324">
        <f t="shared" si="430"/>
        <v>0</v>
      </c>
      <c r="AJ324">
        <f t="shared" si="443"/>
        <v>0</v>
      </c>
      <c r="AK324">
        <v>127.56</v>
      </c>
      <c r="AL324">
        <v>127.56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1</v>
      </c>
      <c r="AW324">
        <v>1</v>
      </c>
      <c r="AZ324">
        <v>1</v>
      </c>
      <c r="BA324">
        <v>1</v>
      </c>
      <c r="BB324">
        <v>1</v>
      </c>
      <c r="BC324">
        <v>1.24</v>
      </c>
      <c r="BD324" t="s">
        <v>3</v>
      </c>
      <c r="BE324" t="s">
        <v>3</v>
      </c>
      <c r="BF324" t="s">
        <v>3</v>
      </c>
      <c r="BG324" t="s">
        <v>3</v>
      </c>
      <c r="BH324">
        <v>3</v>
      </c>
      <c r="BI324">
        <v>2</v>
      </c>
      <c r="BJ324" t="s">
        <v>258</v>
      </c>
      <c r="BM324">
        <v>500002</v>
      </c>
      <c r="BN324">
        <v>0</v>
      </c>
      <c r="BO324" t="s">
        <v>256</v>
      </c>
      <c r="BP324">
        <v>1</v>
      </c>
      <c r="BQ324">
        <v>12</v>
      </c>
      <c r="BR324">
        <v>0</v>
      </c>
      <c r="BS324">
        <v>1</v>
      </c>
      <c r="BT324">
        <v>1</v>
      </c>
      <c r="BU324">
        <v>1</v>
      </c>
      <c r="BV324">
        <v>1</v>
      </c>
      <c r="BW324">
        <v>1</v>
      </c>
      <c r="BX324">
        <v>1</v>
      </c>
      <c r="BY324" t="s">
        <v>3</v>
      </c>
      <c r="BZ324">
        <v>0</v>
      </c>
      <c r="CA324">
        <v>0</v>
      </c>
      <c r="CB324" t="s">
        <v>3</v>
      </c>
      <c r="CE324">
        <v>0</v>
      </c>
      <c r="CF324">
        <v>0</v>
      </c>
      <c r="CG324">
        <v>0</v>
      </c>
      <c r="CM324">
        <v>0</v>
      </c>
      <c r="CN324" t="s">
        <v>3</v>
      </c>
      <c r="CO324">
        <v>0</v>
      </c>
      <c r="CP324">
        <f t="shared" si="444"/>
        <v>1898.04</v>
      </c>
      <c r="CQ324">
        <f>ROUND(AL324*BC324,2)</f>
        <v>158.16999999999999</v>
      </c>
      <c r="CR324">
        <f t="shared" si="431"/>
        <v>0</v>
      </c>
      <c r="CS324">
        <f t="shared" si="432"/>
        <v>0</v>
      </c>
      <c r="CT324">
        <f t="shared" si="433"/>
        <v>0</v>
      </c>
      <c r="CU324">
        <f t="shared" si="445"/>
        <v>0</v>
      </c>
      <c r="CV324">
        <f t="shared" si="434"/>
        <v>0</v>
      </c>
      <c r="CW324">
        <f t="shared" si="435"/>
        <v>0</v>
      </c>
      <c r="CX324">
        <f t="shared" si="446"/>
        <v>0</v>
      </c>
      <c r="CY324">
        <f>0</f>
        <v>0</v>
      </c>
      <c r="CZ324">
        <f>0</f>
        <v>0</v>
      </c>
      <c r="DC324" t="s">
        <v>3</v>
      </c>
      <c r="DD324" t="s">
        <v>3</v>
      </c>
      <c r="DE324" t="s">
        <v>3</v>
      </c>
      <c r="DF324" t="s">
        <v>3</v>
      </c>
      <c r="DG324" t="s">
        <v>3</v>
      </c>
      <c r="DH324" t="s">
        <v>3</v>
      </c>
      <c r="DI324" t="s">
        <v>3</v>
      </c>
      <c r="DJ324" t="s">
        <v>3</v>
      </c>
      <c r="DK324" t="s">
        <v>3</v>
      </c>
      <c r="DL324" t="s">
        <v>3</v>
      </c>
      <c r="DM324" t="s">
        <v>3</v>
      </c>
      <c r="DN324">
        <v>0</v>
      </c>
      <c r="DO324">
        <v>0</v>
      </c>
      <c r="DP324">
        <v>1</v>
      </c>
      <c r="DQ324">
        <v>1</v>
      </c>
      <c r="DU324">
        <v>1013</v>
      </c>
      <c r="DV324" t="s">
        <v>20</v>
      </c>
      <c r="DW324" t="s">
        <v>20</v>
      </c>
      <c r="DX324">
        <v>1</v>
      </c>
      <c r="DZ324" t="s">
        <v>3</v>
      </c>
      <c r="EA324" t="s">
        <v>3</v>
      </c>
      <c r="EB324" t="s">
        <v>3</v>
      </c>
      <c r="EC324" t="s">
        <v>3</v>
      </c>
      <c r="EE324">
        <v>293259285</v>
      </c>
      <c r="EF324">
        <v>12</v>
      </c>
      <c r="EG324" t="s">
        <v>250</v>
      </c>
      <c r="EH324">
        <v>0</v>
      </c>
      <c r="EI324" t="s">
        <v>3</v>
      </c>
      <c r="EJ324">
        <v>2</v>
      </c>
      <c r="EK324">
        <v>500002</v>
      </c>
      <c r="EL324" t="s">
        <v>251</v>
      </c>
      <c r="EM324" t="s">
        <v>252</v>
      </c>
      <c r="EO324" t="s">
        <v>3</v>
      </c>
      <c r="EQ324">
        <v>131072</v>
      </c>
      <c r="ER324">
        <v>127.56</v>
      </c>
      <c r="ES324">
        <v>127.56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FQ324">
        <v>0</v>
      </c>
      <c r="FR324">
        <f t="shared" si="447"/>
        <v>0</v>
      </c>
      <c r="FS324">
        <v>0</v>
      </c>
      <c r="FX324">
        <v>0</v>
      </c>
      <c r="FY324">
        <v>0</v>
      </c>
      <c r="GA324" t="s">
        <v>3</v>
      </c>
      <c r="GD324">
        <v>1</v>
      </c>
      <c r="GF324">
        <v>-1786456576</v>
      </c>
      <c r="GG324">
        <v>2</v>
      </c>
      <c r="GH324">
        <v>1</v>
      </c>
      <c r="GI324">
        <v>2</v>
      </c>
      <c r="GJ324">
        <v>0</v>
      </c>
      <c r="GK324">
        <v>0</v>
      </c>
      <c r="GL324">
        <f t="shared" si="448"/>
        <v>0</v>
      </c>
      <c r="GM324">
        <f t="shared" si="449"/>
        <v>1898.04</v>
      </c>
      <c r="GN324">
        <f t="shared" si="450"/>
        <v>0</v>
      </c>
      <c r="GO324">
        <f t="shared" si="451"/>
        <v>1898.04</v>
      </c>
      <c r="GP324">
        <f t="shared" si="452"/>
        <v>0</v>
      </c>
      <c r="GR324">
        <v>0</v>
      </c>
      <c r="GS324">
        <v>3</v>
      </c>
      <c r="GT324">
        <v>0</v>
      </c>
      <c r="GU324" t="s">
        <v>3</v>
      </c>
      <c r="GV324">
        <f t="shared" si="453"/>
        <v>0</v>
      </c>
      <c r="GW324">
        <v>1</v>
      </c>
      <c r="GX324">
        <f t="shared" si="454"/>
        <v>0</v>
      </c>
      <c r="HA324">
        <v>0</v>
      </c>
      <c r="HB324">
        <v>0</v>
      </c>
      <c r="HC324">
        <f t="shared" si="455"/>
        <v>0</v>
      </c>
      <c r="HE324" t="s">
        <v>3</v>
      </c>
      <c r="HF324" t="s">
        <v>3</v>
      </c>
      <c r="HM324" t="s">
        <v>3</v>
      </c>
      <c r="HN324" t="s">
        <v>3</v>
      </c>
      <c r="HO324" t="s">
        <v>3</v>
      </c>
      <c r="HP324" t="s">
        <v>3</v>
      </c>
      <c r="HQ324" t="s">
        <v>3</v>
      </c>
      <c r="IK324">
        <v>0</v>
      </c>
    </row>
    <row r="325" spans="1:245" x14ac:dyDescent="0.2">
      <c r="A325">
        <v>17</v>
      </c>
      <c r="B325">
        <v>1</v>
      </c>
      <c r="E325" t="s">
        <v>487</v>
      </c>
      <c r="F325" t="s">
        <v>219</v>
      </c>
      <c r="G325" t="s">
        <v>434</v>
      </c>
      <c r="H325" t="s">
        <v>20</v>
      </c>
      <c r="I325">
        <v>3</v>
      </c>
      <c r="J325">
        <v>0</v>
      </c>
      <c r="K325">
        <v>3</v>
      </c>
      <c r="O325">
        <f t="shared" si="436"/>
        <v>5367.24</v>
      </c>
      <c r="P325">
        <f t="shared" si="420"/>
        <v>5367.24</v>
      </c>
      <c r="Q325">
        <f t="shared" si="421"/>
        <v>0</v>
      </c>
      <c r="R325">
        <f t="shared" si="422"/>
        <v>0</v>
      </c>
      <c r="S325">
        <f t="shared" si="423"/>
        <v>0</v>
      </c>
      <c r="T325">
        <f t="shared" si="437"/>
        <v>0</v>
      </c>
      <c r="U325">
        <f t="shared" si="424"/>
        <v>0</v>
      </c>
      <c r="V325">
        <f t="shared" si="425"/>
        <v>0</v>
      </c>
      <c r="W325">
        <f t="shared" si="438"/>
        <v>0</v>
      </c>
      <c r="X325">
        <f t="shared" si="439"/>
        <v>0</v>
      </c>
      <c r="Y325">
        <f t="shared" si="440"/>
        <v>0</v>
      </c>
      <c r="AA325">
        <v>334399310</v>
      </c>
      <c r="AB325">
        <f t="shared" si="441"/>
        <v>1789.08</v>
      </c>
      <c r="AC325">
        <f>ROUND(((ES325*ROUND(1.02,7))),6)</f>
        <v>1789.08</v>
      </c>
      <c r="AD325">
        <f t="shared" si="426"/>
        <v>0</v>
      </c>
      <c r="AE325">
        <f t="shared" si="427"/>
        <v>0</v>
      </c>
      <c r="AF325">
        <f t="shared" si="428"/>
        <v>0</v>
      </c>
      <c r="AG325">
        <f t="shared" si="442"/>
        <v>0</v>
      </c>
      <c r="AH325">
        <f t="shared" si="429"/>
        <v>0</v>
      </c>
      <c r="AI325">
        <f t="shared" si="430"/>
        <v>0</v>
      </c>
      <c r="AJ325">
        <f t="shared" si="443"/>
        <v>0</v>
      </c>
      <c r="AK325">
        <v>1754</v>
      </c>
      <c r="AL325">
        <v>1754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1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3</v>
      </c>
      <c r="BI325">
        <v>1</v>
      </c>
      <c r="BJ325" t="s">
        <v>3</v>
      </c>
      <c r="BM325">
        <v>1100</v>
      </c>
      <c r="BN325">
        <v>0</v>
      </c>
      <c r="BO325" t="s">
        <v>3</v>
      </c>
      <c r="BP325">
        <v>0</v>
      </c>
      <c r="BQ325">
        <v>8</v>
      </c>
      <c r="BR325">
        <v>0</v>
      </c>
      <c r="BS325">
        <v>1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 t="shared" si="444"/>
        <v>5367.24</v>
      </c>
      <c r="CQ325">
        <f>(ROUND(AL325*BC325,2)*ROUND(1.02,7))</f>
        <v>1789.08</v>
      </c>
      <c r="CR325">
        <f t="shared" si="431"/>
        <v>0</v>
      </c>
      <c r="CS325">
        <f t="shared" si="432"/>
        <v>0</v>
      </c>
      <c r="CT325">
        <f t="shared" si="433"/>
        <v>0</v>
      </c>
      <c r="CU325">
        <f t="shared" si="445"/>
        <v>0</v>
      </c>
      <c r="CV325">
        <f t="shared" si="434"/>
        <v>0</v>
      </c>
      <c r="CW325">
        <f t="shared" si="435"/>
        <v>0</v>
      </c>
      <c r="CX325">
        <f t="shared" si="446"/>
        <v>0</v>
      </c>
      <c r="CY325">
        <f>(((S325+R325)*AT325)/100)</f>
        <v>0</v>
      </c>
      <c r="CZ325">
        <f>(((S325+R325)*AU325)/100)</f>
        <v>0</v>
      </c>
      <c r="DC325" t="s">
        <v>3</v>
      </c>
      <c r="DD325" t="s">
        <v>237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20</v>
      </c>
      <c r="DW325" t="s">
        <v>20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293259530</v>
      </c>
      <c r="EF325">
        <v>8</v>
      </c>
      <c r="EG325" t="s">
        <v>223</v>
      </c>
      <c r="EH325">
        <v>0</v>
      </c>
      <c r="EI325" t="s">
        <v>3</v>
      </c>
      <c r="EJ325">
        <v>1</v>
      </c>
      <c r="EK325">
        <v>1100</v>
      </c>
      <c r="EL325" t="s">
        <v>224</v>
      </c>
      <c r="EM325" t="s">
        <v>225</v>
      </c>
      <c r="EO325" t="s">
        <v>3</v>
      </c>
      <c r="EQ325">
        <v>131072</v>
      </c>
      <c r="ER325">
        <v>1754</v>
      </c>
      <c r="ES325">
        <v>1754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FQ325">
        <v>0</v>
      </c>
      <c r="FR325">
        <f t="shared" si="447"/>
        <v>0</v>
      </c>
      <c r="FS325">
        <v>0</v>
      </c>
      <c r="FX325">
        <v>0</v>
      </c>
      <c r="FY325">
        <v>0</v>
      </c>
      <c r="GA325" t="s">
        <v>227</v>
      </c>
      <c r="GD325">
        <v>1</v>
      </c>
      <c r="GF325">
        <v>-1835766832</v>
      </c>
      <c r="GG325">
        <v>2</v>
      </c>
      <c r="GH325">
        <v>0</v>
      </c>
      <c r="GI325">
        <v>-2</v>
      </c>
      <c r="GJ325">
        <v>0</v>
      </c>
      <c r="GK325">
        <v>0</v>
      </c>
      <c r="GL325">
        <f t="shared" si="448"/>
        <v>0</v>
      </c>
      <c r="GM325">
        <f t="shared" si="449"/>
        <v>5367.24</v>
      </c>
      <c r="GN325">
        <f t="shared" si="450"/>
        <v>5367.24</v>
      </c>
      <c r="GO325">
        <f t="shared" si="451"/>
        <v>0</v>
      </c>
      <c r="GP325">
        <f t="shared" si="452"/>
        <v>0</v>
      </c>
      <c r="GR325">
        <v>0</v>
      </c>
      <c r="GS325">
        <v>4</v>
      </c>
      <c r="GT325">
        <v>0</v>
      </c>
      <c r="GU325" t="s">
        <v>3</v>
      </c>
      <c r="GV325">
        <f t="shared" si="453"/>
        <v>0</v>
      </c>
      <c r="GW325">
        <v>1</v>
      </c>
      <c r="GX325">
        <f t="shared" si="454"/>
        <v>0</v>
      </c>
      <c r="HA325">
        <v>0</v>
      </c>
      <c r="HB325">
        <v>0</v>
      </c>
      <c r="HC325">
        <f t="shared" si="455"/>
        <v>0</v>
      </c>
      <c r="HE325" t="s">
        <v>3</v>
      </c>
      <c r="HF325" t="s">
        <v>3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1</v>
      </c>
      <c r="E326" t="s">
        <v>488</v>
      </c>
      <c r="F326" t="s">
        <v>219</v>
      </c>
      <c r="G326" t="s">
        <v>442</v>
      </c>
      <c r="H326" t="s">
        <v>20</v>
      </c>
      <c r="I326">
        <v>3</v>
      </c>
      <c r="J326">
        <v>0</v>
      </c>
      <c r="K326">
        <v>3</v>
      </c>
      <c r="O326">
        <f t="shared" si="436"/>
        <v>1486.55</v>
      </c>
      <c r="P326">
        <f t="shared" si="420"/>
        <v>1486.55</v>
      </c>
      <c r="Q326">
        <f t="shared" si="421"/>
        <v>0</v>
      </c>
      <c r="R326">
        <f t="shared" si="422"/>
        <v>0</v>
      </c>
      <c r="S326">
        <f t="shared" si="423"/>
        <v>0</v>
      </c>
      <c r="T326">
        <f t="shared" si="437"/>
        <v>0</v>
      </c>
      <c r="U326">
        <f t="shared" si="424"/>
        <v>0</v>
      </c>
      <c r="V326">
        <f t="shared" si="425"/>
        <v>0</v>
      </c>
      <c r="W326">
        <f t="shared" si="438"/>
        <v>0</v>
      </c>
      <c r="X326">
        <f t="shared" si="439"/>
        <v>0</v>
      </c>
      <c r="Y326">
        <f t="shared" si="440"/>
        <v>0</v>
      </c>
      <c r="AA326">
        <v>334399310</v>
      </c>
      <c r="AB326">
        <f t="shared" si="441"/>
        <v>495.51600000000002</v>
      </c>
      <c r="AC326">
        <f>ROUND(((ES326*ROUND(1.02,7))),6)</f>
        <v>495.51600000000002</v>
      </c>
      <c r="AD326">
        <f t="shared" si="426"/>
        <v>0</v>
      </c>
      <c r="AE326">
        <f t="shared" si="427"/>
        <v>0</v>
      </c>
      <c r="AF326">
        <f t="shared" si="428"/>
        <v>0</v>
      </c>
      <c r="AG326">
        <f t="shared" si="442"/>
        <v>0</v>
      </c>
      <c r="AH326">
        <f t="shared" si="429"/>
        <v>0</v>
      </c>
      <c r="AI326">
        <f t="shared" si="430"/>
        <v>0</v>
      </c>
      <c r="AJ326">
        <f t="shared" si="443"/>
        <v>0</v>
      </c>
      <c r="AK326">
        <v>485.8</v>
      </c>
      <c r="AL326">
        <v>485.8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1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3</v>
      </c>
      <c r="BI326">
        <v>1</v>
      </c>
      <c r="BJ326" t="s">
        <v>3</v>
      </c>
      <c r="BM326">
        <v>1100</v>
      </c>
      <c r="BN326">
        <v>0</v>
      </c>
      <c r="BO326" t="s">
        <v>3</v>
      </c>
      <c r="BP326">
        <v>0</v>
      </c>
      <c r="BQ326">
        <v>8</v>
      </c>
      <c r="BR326">
        <v>0</v>
      </c>
      <c r="BS326">
        <v>1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 t="shared" si="444"/>
        <v>1486.55</v>
      </c>
      <c r="CQ326">
        <f>(ROUND(AL326*BC326,2)*ROUND(1.02,7))</f>
        <v>495.51600000000002</v>
      </c>
      <c r="CR326">
        <f t="shared" si="431"/>
        <v>0</v>
      </c>
      <c r="CS326">
        <f t="shared" si="432"/>
        <v>0</v>
      </c>
      <c r="CT326">
        <f t="shared" si="433"/>
        <v>0</v>
      </c>
      <c r="CU326">
        <f t="shared" si="445"/>
        <v>0</v>
      </c>
      <c r="CV326">
        <f t="shared" si="434"/>
        <v>0</v>
      </c>
      <c r="CW326">
        <f t="shared" si="435"/>
        <v>0</v>
      </c>
      <c r="CX326">
        <f t="shared" si="446"/>
        <v>0</v>
      </c>
      <c r="CY326">
        <f>(((S326+R326)*AT326)/100)</f>
        <v>0</v>
      </c>
      <c r="CZ326">
        <f>(((S326+R326)*AU326)/100)</f>
        <v>0</v>
      </c>
      <c r="DC326" t="s">
        <v>3</v>
      </c>
      <c r="DD326" t="s">
        <v>237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20</v>
      </c>
      <c r="DW326" t="s">
        <v>20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293259530</v>
      </c>
      <c r="EF326">
        <v>8</v>
      </c>
      <c r="EG326" t="s">
        <v>223</v>
      </c>
      <c r="EH326">
        <v>0</v>
      </c>
      <c r="EI326" t="s">
        <v>3</v>
      </c>
      <c r="EJ326">
        <v>1</v>
      </c>
      <c r="EK326">
        <v>1100</v>
      </c>
      <c r="EL326" t="s">
        <v>224</v>
      </c>
      <c r="EM326" t="s">
        <v>225</v>
      </c>
      <c r="EO326" t="s">
        <v>3</v>
      </c>
      <c r="EQ326">
        <v>131072</v>
      </c>
      <c r="ER326">
        <v>485.8</v>
      </c>
      <c r="ES326">
        <v>485.8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f t="shared" si="447"/>
        <v>0</v>
      </c>
      <c r="FS326">
        <v>0</v>
      </c>
      <c r="FX326">
        <v>0</v>
      </c>
      <c r="FY326">
        <v>0</v>
      </c>
      <c r="GA326" t="s">
        <v>227</v>
      </c>
      <c r="GD326">
        <v>1</v>
      </c>
      <c r="GF326">
        <v>1509773394</v>
      </c>
      <c r="GG326">
        <v>2</v>
      </c>
      <c r="GH326">
        <v>0</v>
      </c>
      <c r="GI326">
        <v>-2</v>
      </c>
      <c r="GJ326">
        <v>0</v>
      </c>
      <c r="GK326">
        <v>0</v>
      </c>
      <c r="GL326">
        <f t="shared" si="448"/>
        <v>0</v>
      </c>
      <c r="GM326">
        <f t="shared" si="449"/>
        <v>1486.55</v>
      </c>
      <c r="GN326">
        <f t="shared" si="450"/>
        <v>1486.55</v>
      </c>
      <c r="GO326">
        <f t="shared" si="451"/>
        <v>0</v>
      </c>
      <c r="GP326">
        <f t="shared" si="452"/>
        <v>0</v>
      </c>
      <c r="GR326">
        <v>0</v>
      </c>
      <c r="GS326">
        <v>4</v>
      </c>
      <c r="GT326">
        <v>0</v>
      </c>
      <c r="GU326" t="s">
        <v>3</v>
      </c>
      <c r="GV326">
        <f t="shared" si="453"/>
        <v>0</v>
      </c>
      <c r="GW326">
        <v>1</v>
      </c>
      <c r="GX326">
        <f t="shared" si="454"/>
        <v>0</v>
      </c>
      <c r="HA326">
        <v>0</v>
      </c>
      <c r="HB326">
        <v>0</v>
      </c>
      <c r="HC326">
        <f t="shared" si="455"/>
        <v>0</v>
      </c>
      <c r="HE326" t="s">
        <v>3</v>
      </c>
      <c r="HF326" t="s">
        <v>3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7" spans="1:245" x14ac:dyDescent="0.2">
      <c r="A327">
        <v>17</v>
      </c>
      <c r="B327">
        <v>1</v>
      </c>
      <c r="C327">
        <f>ROW(SmtRes!A398)</f>
        <v>398</v>
      </c>
      <c r="D327">
        <f>ROW(EtalonRes!A498)</f>
        <v>498</v>
      </c>
      <c r="E327" t="s">
        <v>489</v>
      </c>
      <c r="F327" t="s">
        <v>490</v>
      </c>
      <c r="G327" t="s">
        <v>491</v>
      </c>
      <c r="H327" t="s">
        <v>410</v>
      </c>
      <c r="I327">
        <v>0.17499999999999999</v>
      </c>
      <c r="J327">
        <v>0</v>
      </c>
      <c r="K327">
        <v>0.17499999999999999</v>
      </c>
      <c r="O327">
        <f t="shared" si="436"/>
        <v>6878.17</v>
      </c>
      <c r="P327">
        <f>SUMIF(SmtRes!AQ389:'SmtRes'!AQ398,"=1",SmtRes!DF389:'SmtRes'!DF398)</f>
        <v>1138.5899999999999</v>
      </c>
      <c r="Q327">
        <f>SUMIF(SmtRes!AQ389:'SmtRes'!AQ398,"=1",SmtRes!DG389:'SmtRes'!DG398)</f>
        <v>969.16</v>
      </c>
      <c r="R327">
        <f>SUMIF(SmtRes!AQ389:'SmtRes'!AQ398,"=1",SmtRes!DH389:'SmtRes'!DH398)</f>
        <v>922.19999999999993</v>
      </c>
      <c r="S327">
        <f>SUMIF(SmtRes!AQ389:'SmtRes'!AQ398,"=1",SmtRes!DI389:'SmtRes'!DI398)</f>
        <v>3848.22</v>
      </c>
      <c r="T327">
        <f t="shared" si="437"/>
        <v>0</v>
      </c>
      <c r="U327">
        <f>SUMIF(SmtRes!AQ389:'SmtRes'!AQ398,"=1",SmtRes!CV389:'SmtRes'!CV398)</f>
        <v>8.42835</v>
      </c>
      <c r="V327">
        <f>SUMIF(SmtRes!AQ389:'SmtRes'!AQ398,"=1",SmtRes!CW389:'SmtRes'!CW398)</f>
        <v>1.9293749999999998</v>
      </c>
      <c r="W327">
        <f t="shared" si="438"/>
        <v>0</v>
      </c>
      <c r="X327">
        <f t="shared" si="439"/>
        <v>4913.53</v>
      </c>
      <c r="Y327">
        <f t="shared" si="440"/>
        <v>2862.25</v>
      </c>
      <c r="AA327">
        <v>334399310</v>
      </c>
      <c r="AB327">
        <f t="shared" si="441"/>
        <v>32229.520059999999</v>
      </c>
      <c r="AC327">
        <f>ROUND((SUM(SmtRes!BQ389:'SmtRes'!BQ398)),6)</f>
        <v>5139.7846</v>
      </c>
      <c r="AD327">
        <f>ROUND((((SUM(SmtRes!BR389:'SmtRes'!BR398))-(SUM(SmtRes!BS389:'SmtRes'!BS398)))+AE327),6)</f>
        <v>5099.9295000000002</v>
      </c>
      <c r="AE327">
        <f>ROUND((SUM(SmtRes!BS389:'SmtRes'!BS398)),6)</f>
        <v>5269.7295000000004</v>
      </c>
      <c r="AF327">
        <f>ROUND((SUM(SmtRes!BT389:'SmtRes'!BT398)),6)</f>
        <v>21989.805960000002</v>
      </c>
      <c r="AG327">
        <f t="shared" si="442"/>
        <v>0</v>
      </c>
      <c r="AH327">
        <f>(SUM(SmtRes!BU389:'SmtRes'!BU398))</f>
        <v>48.161999999999992</v>
      </c>
      <c r="AI327">
        <f>(SUM(SmtRes!BV389:'SmtRes'!BV398))</f>
        <v>11.024999999999999</v>
      </c>
      <c r="AJ327">
        <f t="shared" si="443"/>
        <v>0</v>
      </c>
      <c r="AK327">
        <v>27987.532599999999</v>
      </c>
      <c r="AL327">
        <v>5139.7846</v>
      </c>
      <c r="AM327">
        <v>3399.9530000000004</v>
      </c>
      <c r="AN327">
        <v>3513.1530000000002</v>
      </c>
      <c r="AO327">
        <v>15934.641999999998</v>
      </c>
      <c r="AP327">
        <v>0</v>
      </c>
      <c r="AQ327">
        <v>34.9</v>
      </c>
      <c r="AR327">
        <v>7.35</v>
      </c>
      <c r="AS327">
        <v>0</v>
      </c>
      <c r="AT327">
        <v>103</v>
      </c>
      <c r="AU327">
        <v>60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1</v>
      </c>
      <c r="BD327" t="s">
        <v>3</v>
      </c>
      <c r="BE327" t="s">
        <v>3</v>
      </c>
      <c r="BF327" t="s">
        <v>3</v>
      </c>
      <c r="BG327" t="s">
        <v>3</v>
      </c>
      <c r="BH327">
        <v>0</v>
      </c>
      <c r="BI327">
        <v>1</v>
      </c>
      <c r="BJ327" t="s">
        <v>492</v>
      </c>
      <c r="BM327">
        <v>33001</v>
      </c>
      <c r="BN327">
        <v>0</v>
      </c>
      <c r="BO327" t="s">
        <v>3</v>
      </c>
      <c r="BP327">
        <v>0</v>
      </c>
      <c r="BQ327">
        <v>2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103</v>
      </c>
      <c r="CA327">
        <v>60</v>
      </c>
      <c r="CB327" t="s">
        <v>3</v>
      </c>
      <c r="CE327">
        <v>0</v>
      </c>
      <c r="CF327">
        <v>0</v>
      </c>
      <c r="CG327">
        <v>0</v>
      </c>
      <c r="CM327">
        <v>0</v>
      </c>
      <c r="CN327" t="s">
        <v>871</v>
      </c>
      <c r="CO327">
        <v>0</v>
      </c>
      <c r="CP327">
        <f t="shared" si="444"/>
        <v>6878.1699999999992</v>
      </c>
      <c r="CQ327">
        <f>SUMIF(SmtRes!AQ389:'SmtRes'!AQ398,"=1",SmtRes!AA389:'SmtRes'!AA398)</f>
        <v>2341.1999999999998</v>
      </c>
      <c r="CR327">
        <f>SUMIF(SmtRes!AQ389:'SmtRes'!AQ398,"=1",SmtRes!AB389:'SmtRes'!AB398)</f>
        <v>1542.31</v>
      </c>
      <c r="CS327">
        <f>SUMIF(SmtRes!AQ389:'SmtRes'!AQ398,"=1",SmtRes!AC389:'SmtRes'!AC398)</f>
        <v>1433.94</v>
      </c>
      <c r="CT327">
        <f>SUMIF(SmtRes!AQ389:'SmtRes'!AQ398,"=1",SmtRes!AD389:'SmtRes'!AD398)</f>
        <v>456.58</v>
      </c>
      <c r="CU327">
        <f t="shared" si="445"/>
        <v>0</v>
      </c>
      <c r="CV327">
        <f>SUMIF(SmtRes!AQ389:'SmtRes'!AQ398,"=1",SmtRes!BU389:'SmtRes'!BU398)</f>
        <v>48.161999999999992</v>
      </c>
      <c r="CW327">
        <f>SUMIF(SmtRes!AQ389:'SmtRes'!AQ398,"=1",SmtRes!BV389:'SmtRes'!BV398)</f>
        <v>11.024999999999999</v>
      </c>
      <c r="CX327">
        <f t="shared" si="446"/>
        <v>0</v>
      </c>
      <c r="CY327">
        <f>(((S327+R327)*AT327)/100)</f>
        <v>4913.5326000000005</v>
      </c>
      <c r="CZ327">
        <f>(((S327+R327)*AU327)/100)</f>
        <v>2862.252</v>
      </c>
      <c r="DC327" t="s">
        <v>3</v>
      </c>
      <c r="DD327" t="s">
        <v>3</v>
      </c>
      <c r="DE327" t="s">
        <v>33</v>
      </c>
      <c r="DF327" t="s">
        <v>33</v>
      </c>
      <c r="DG327" t="s">
        <v>30</v>
      </c>
      <c r="DH327" t="s">
        <v>3</v>
      </c>
      <c r="DI327" t="s">
        <v>30</v>
      </c>
      <c r="DJ327" t="s">
        <v>33</v>
      </c>
      <c r="DK327" t="s">
        <v>3</v>
      </c>
      <c r="DL327" t="s">
        <v>3</v>
      </c>
      <c r="DM327" t="s">
        <v>3</v>
      </c>
      <c r="DN327">
        <v>0</v>
      </c>
      <c r="DO327">
        <v>0</v>
      </c>
      <c r="DP327">
        <v>1</v>
      </c>
      <c r="DQ327">
        <v>1</v>
      </c>
      <c r="DU327">
        <v>1003</v>
      </c>
      <c r="DV327" t="s">
        <v>410</v>
      </c>
      <c r="DW327" t="s">
        <v>410</v>
      </c>
      <c r="DX327">
        <v>1000</v>
      </c>
      <c r="DZ327" t="s">
        <v>3</v>
      </c>
      <c r="EA327" t="s">
        <v>3</v>
      </c>
      <c r="EB327" t="s">
        <v>3</v>
      </c>
      <c r="EC327" t="s">
        <v>3</v>
      </c>
      <c r="EE327">
        <v>293259405</v>
      </c>
      <c r="EF327">
        <v>2</v>
      </c>
      <c r="EG327" t="s">
        <v>23</v>
      </c>
      <c r="EH327">
        <v>27</v>
      </c>
      <c r="EI327" t="s">
        <v>24</v>
      </c>
      <c r="EJ327">
        <v>1</v>
      </c>
      <c r="EK327">
        <v>33001</v>
      </c>
      <c r="EL327" t="s">
        <v>24</v>
      </c>
      <c r="EM327" t="s">
        <v>25</v>
      </c>
      <c r="EO327" t="s">
        <v>458</v>
      </c>
      <c r="EQ327">
        <v>131072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16.100000000000001</v>
      </c>
      <c r="EX327">
        <v>4.4400000000000004</v>
      </c>
      <c r="EY327">
        <v>0</v>
      </c>
      <c r="FQ327">
        <v>0</v>
      </c>
      <c r="FR327">
        <f t="shared" si="447"/>
        <v>0</v>
      </c>
      <c r="FS327">
        <v>0</v>
      </c>
      <c r="FX327">
        <v>103</v>
      </c>
      <c r="FY327">
        <v>60</v>
      </c>
      <c r="GA327" t="s">
        <v>3</v>
      </c>
      <c r="GD327">
        <v>1</v>
      </c>
      <c r="GF327">
        <v>-1811868132</v>
      </c>
      <c r="GG327">
        <v>2</v>
      </c>
      <c r="GH327">
        <v>1</v>
      </c>
      <c r="GI327">
        <v>-2</v>
      </c>
      <c r="GJ327">
        <v>0</v>
      </c>
      <c r="GK327">
        <v>0</v>
      </c>
      <c r="GL327">
        <f t="shared" si="448"/>
        <v>0</v>
      </c>
      <c r="GM327">
        <f t="shared" si="449"/>
        <v>14653.95</v>
      </c>
      <c r="GN327">
        <f t="shared" si="450"/>
        <v>14653.95</v>
      </c>
      <c r="GO327">
        <f t="shared" si="451"/>
        <v>0</v>
      </c>
      <c r="GP327">
        <f t="shared" si="452"/>
        <v>0</v>
      </c>
      <c r="GR327">
        <v>0</v>
      </c>
      <c r="GS327">
        <v>3</v>
      </c>
      <c r="GT327">
        <v>0</v>
      </c>
      <c r="GU327" t="s">
        <v>3</v>
      </c>
      <c r="GV327">
        <f t="shared" si="453"/>
        <v>0</v>
      </c>
      <c r="GW327">
        <v>1</v>
      </c>
      <c r="GX327">
        <f t="shared" si="454"/>
        <v>0</v>
      </c>
      <c r="HA327">
        <v>0</v>
      </c>
      <c r="HB327">
        <v>0</v>
      </c>
      <c r="HC327">
        <f t="shared" si="455"/>
        <v>0</v>
      </c>
      <c r="HE327" t="s">
        <v>3</v>
      </c>
      <c r="HF327" t="s">
        <v>3</v>
      </c>
      <c r="HM327" t="s">
        <v>3</v>
      </c>
      <c r="HN327" t="s">
        <v>27</v>
      </c>
      <c r="HO327" t="s">
        <v>28</v>
      </c>
      <c r="HP327" t="s">
        <v>24</v>
      </c>
      <c r="HQ327" t="s">
        <v>24</v>
      </c>
      <c r="IK327">
        <v>0</v>
      </c>
    </row>
    <row r="328" spans="1:245" x14ac:dyDescent="0.2">
      <c r="A328">
        <v>17</v>
      </c>
      <c r="B328">
        <v>1</v>
      </c>
      <c r="E328" t="s">
        <v>493</v>
      </c>
      <c r="F328" t="s">
        <v>219</v>
      </c>
      <c r="G328" t="s">
        <v>494</v>
      </c>
      <c r="H328" t="s">
        <v>20</v>
      </c>
      <c r="I328">
        <v>2</v>
      </c>
      <c r="J328">
        <v>0</v>
      </c>
      <c r="K328">
        <v>2</v>
      </c>
      <c r="O328">
        <f t="shared" si="436"/>
        <v>66.3</v>
      </c>
      <c r="P328">
        <f>ROUND(CQ328*I328,2)</f>
        <v>66.3</v>
      </c>
      <c r="Q328">
        <f>ROUND(CR328*I328,2)</f>
        <v>0</v>
      </c>
      <c r="R328">
        <f>ROUND(CS328*I328,2)</f>
        <v>0</v>
      </c>
      <c r="S328">
        <f>ROUND(CT328*I328,2)</f>
        <v>0</v>
      </c>
      <c r="T328">
        <f t="shared" si="437"/>
        <v>0</v>
      </c>
      <c r="U328">
        <f>ROUND(CV328*I328,7)</f>
        <v>0</v>
      </c>
      <c r="V328">
        <f>ROUND(CW328*I328,7)</f>
        <v>0</v>
      </c>
      <c r="W328">
        <f t="shared" si="438"/>
        <v>0</v>
      </c>
      <c r="X328">
        <f t="shared" si="439"/>
        <v>0</v>
      </c>
      <c r="Y328">
        <f t="shared" si="440"/>
        <v>0</v>
      </c>
      <c r="AA328">
        <v>334399310</v>
      </c>
      <c r="AB328">
        <f t="shared" si="441"/>
        <v>33.15</v>
      </c>
      <c r="AC328">
        <f>ROUND(((ES328*ROUND(1.02,7))),6)</f>
        <v>33.15</v>
      </c>
      <c r="AD328">
        <f>ROUND((((ET328)-(EU328))+AE328),6)</f>
        <v>0</v>
      </c>
      <c r="AE328">
        <f>ROUND((EU328),6)</f>
        <v>0</v>
      </c>
      <c r="AF328">
        <f>ROUND((EV328),6)</f>
        <v>0</v>
      </c>
      <c r="AG328">
        <f t="shared" si="442"/>
        <v>0</v>
      </c>
      <c r="AH328">
        <f>(EW328)</f>
        <v>0</v>
      </c>
      <c r="AI328">
        <f>(EX328)</f>
        <v>0</v>
      </c>
      <c r="AJ328">
        <f t="shared" si="443"/>
        <v>0</v>
      </c>
      <c r="AK328">
        <v>32.5</v>
      </c>
      <c r="AL328">
        <v>32.5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1</v>
      </c>
      <c r="AW328">
        <v>1</v>
      </c>
      <c r="AZ328">
        <v>1</v>
      </c>
      <c r="BA328">
        <v>1</v>
      </c>
      <c r="BB328">
        <v>1</v>
      </c>
      <c r="BC328">
        <v>1</v>
      </c>
      <c r="BD328" t="s">
        <v>3</v>
      </c>
      <c r="BE328" t="s">
        <v>3</v>
      </c>
      <c r="BF328" t="s">
        <v>3</v>
      </c>
      <c r="BG328" t="s">
        <v>3</v>
      </c>
      <c r="BH328">
        <v>3</v>
      </c>
      <c r="BI328">
        <v>1</v>
      </c>
      <c r="BJ328" t="s">
        <v>3</v>
      </c>
      <c r="BM328">
        <v>1100</v>
      </c>
      <c r="BN328">
        <v>0</v>
      </c>
      <c r="BO328" t="s">
        <v>3</v>
      </c>
      <c r="BP328">
        <v>0</v>
      </c>
      <c r="BQ328">
        <v>8</v>
      </c>
      <c r="BR328">
        <v>0</v>
      </c>
      <c r="BS328">
        <v>1</v>
      </c>
      <c r="BT328">
        <v>1</v>
      </c>
      <c r="BU328">
        <v>1</v>
      </c>
      <c r="BV328">
        <v>1</v>
      </c>
      <c r="BW328">
        <v>1</v>
      </c>
      <c r="BX328">
        <v>1</v>
      </c>
      <c r="BY328" t="s">
        <v>3</v>
      </c>
      <c r="BZ328">
        <v>0</v>
      </c>
      <c r="CA328">
        <v>0</v>
      </c>
      <c r="CB328" t="s">
        <v>3</v>
      </c>
      <c r="CE328">
        <v>0</v>
      </c>
      <c r="CF328">
        <v>0</v>
      </c>
      <c r="CG328">
        <v>0</v>
      </c>
      <c r="CM328">
        <v>0</v>
      </c>
      <c r="CN328" t="s">
        <v>3</v>
      </c>
      <c r="CO328">
        <v>0</v>
      </c>
      <c r="CP328">
        <f t="shared" si="444"/>
        <v>66.3</v>
      </c>
      <c r="CQ328">
        <f>(ROUND(AL328*BC328,2)*ROUND(1.02,7))</f>
        <v>33.15</v>
      </c>
      <c r="CR328">
        <f>ROUND(AM328*BB328,2)</f>
        <v>0</v>
      </c>
      <c r="CS328">
        <f>ROUND(AN328*BS328,2)</f>
        <v>0</v>
      </c>
      <c r="CT328">
        <f>ROUND(AO328*BA328,2)</f>
        <v>0</v>
      </c>
      <c r="CU328">
        <f t="shared" si="445"/>
        <v>0</v>
      </c>
      <c r="CV328">
        <f>AH328</f>
        <v>0</v>
      </c>
      <c r="CW328">
        <f>AI328</f>
        <v>0</v>
      </c>
      <c r="CX328">
        <f t="shared" si="446"/>
        <v>0</v>
      </c>
      <c r="CY328">
        <f>(((S328+R328)*AT328)/100)</f>
        <v>0</v>
      </c>
      <c r="CZ328">
        <f>(((S328+R328)*AU328)/100)</f>
        <v>0</v>
      </c>
      <c r="DC328" t="s">
        <v>3</v>
      </c>
      <c r="DD328" t="s">
        <v>237</v>
      </c>
      <c r="DE328" t="s">
        <v>3</v>
      </c>
      <c r="DF328" t="s">
        <v>3</v>
      </c>
      <c r="DG328" t="s">
        <v>3</v>
      </c>
      <c r="DH328" t="s">
        <v>3</v>
      </c>
      <c r="DI328" t="s">
        <v>3</v>
      </c>
      <c r="DJ328" t="s">
        <v>3</v>
      </c>
      <c r="DK328" t="s">
        <v>3</v>
      </c>
      <c r="DL328" t="s">
        <v>3</v>
      </c>
      <c r="DM328" t="s">
        <v>3</v>
      </c>
      <c r="DN328">
        <v>0</v>
      </c>
      <c r="DO328">
        <v>0</v>
      </c>
      <c r="DP328">
        <v>1</v>
      </c>
      <c r="DQ328">
        <v>1</v>
      </c>
      <c r="DU328">
        <v>1013</v>
      </c>
      <c r="DV328" t="s">
        <v>20</v>
      </c>
      <c r="DW328" t="s">
        <v>20</v>
      </c>
      <c r="DX328">
        <v>1</v>
      </c>
      <c r="DZ328" t="s">
        <v>3</v>
      </c>
      <c r="EA328" t="s">
        <v>3</v>
      </c>
      <c r="EB328" t="s">
        <v>3</v>
      </c>
      <c r="EC328" t="s">
        <v>3</v>
      </c>
      <c r="EE328">
        <v>293259530</v>
      </c>
      <c r="EF328">
        <v>8</v>
      </c>
      <c r="EG328" t="s">
        <v>223</v>
      </c>
      <c r="EH328">
        <v>0</v>
      </c>
      <c r="EI328" t="s">
        <v>3</v>
      </c>
      <c r="EJ328">
        <v>1</v>
      </c>
      <c r="EK328">
        <v>1100</v>
      </c>
      <c r="EL328" t="s">
        <v>224</v>
      </c>
      <c r="EM328" t="s">
        <v>225</v>
      </c>
      <c r="EO328" t="s">
        <v>3</v>
      </c>
      <c r="EQ328">
        <v>131072</v>
      </c>
      <c r="ER328">
        <v>32.5</v>
      </c>
      <c r="ES328">
        <v>32.5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FQ328">
        <v>0</v>
      </c>
      <c r="FR328">
        <f t="shared" si="447"/>
        <v>0</v>
      </c>
      <c r="FS328">
        <v>0</v>
      </c>
      <c r="FX328">
        <v>0</v>
      </c>
      <c r="FY328">
        <v>0</v>
      </c>
      <c r="GA328" t="s">
        <v>227</v>
      </c>
      <c r="GD328">
        <v>1</v>
      </c>
      <c r="GF328">
        <v>658992354</v>
      </c>
      <c r="GG328">
        <v>2</v>
      </c>
      <c r="GH328">
        <v>0</v>
      </c>
      <c r="GI328">
        <v>-2</v>
      </c>
      <c r="GJ328">
        <v>0</v>
      </c>
      <c r="GK328">
        <v>0</v>
      </c>
      <c r="GL328">
        <f t="shared" si="448"/>
        <v>0</v>
      </c>
      <c r="GM328">
        <f t="shared" si="449"/>
        <v>66.3</v>
      </c>
      <c r="GN328">
        <f t="shared" si="450"/>
        <v>66.3</v>
      </c>
      <c r="GO328">
        <f t="shared" si="451"/>
        <v>0</v>
      </c>
      <c r="GP328">
        <f t="shared" si="452"/>
        <v>0</v>
      </c>
      <c r="GR328">
        <v>0</v>
      </c>
      <c r="GS328">
        <v>4</v>
      </c>
      <c r="GT328">
        <v>0</v>
      </c>
      <c r="GU328" t="s">
        <v>3</v>
      </c>
      <c r="GV328">
        <f t="shared" si="453"/>
        <v>0</v>
      </c>
      <c r="GW328">
        <v>1</v>
      </c>
      <c r="GX328">
        <f t="shared" si="454"/>
        <v>0</v>
      </c>
      <c r="HA328">
        <v>0</v>
      </c>
      <c r="HB328">
        <v>0</v>
      </c>
      <c r="HC328">
        <f t="shared" si="455"/>
        <v>0</v>
      </c>
      <c r="HE328" t="s">
        <v>3</v>
      </c>
      <c r="HF328" t="s">
        <v>3</v>
      </c>
      <c r="HM328" t="s">
        <v>3</v>
      </c>
      <c r="HN328" t="s">
        <v>3</v>
      </c>
      <c r="HO328" t="s">
        <v>3</v>
      </c>
      <c r="HP328" t="s">
        <v>3</v>
      </c>
      <c r="HQ328" t="s">
        <v>3</v>
      </c>
      <c r="IK328">
        <v>0</v>
      </c>
    </row>
    <row r="329" spans="1:245" x14ac:dyDescent="0.2">
      <c r="A329">
        <v>17</v>
      </c>
      <c r="B329">
        <v>1</v>
      </c>
      <c r="E329" t="s">
        <v>495</v>
      </c>
      <c r="F329" t="s">
        <v>496</v>
      </c>
      <c r="G329" t="s">
        <v>497</v>
      </c>
      <c r="H329" t="s">
        <v>20</v>
      </c>
      <c r="I329">
        <v>0.04</v>
      </c>
      <c r="J329">
        <v>0</v>
      </c>
      <c r="K329">
        <v>0.04</v>
      </c>
      <c r="O329">
        <f t="shared" si="436"/>
        <v>233.31</v>
      </c>
      <c r="P329">
        <f>ROUND(CQ329*I329,2)</f>
        <v>233.31</v>
      </c>
      <c r="Q329">
        <f>ROUND(CR329*I329,2)</f>
        <v>0</v>
      </c>
      <c r="R329">
        <f>ROUND(CS329*I329,2)</f>
        <v>0</v>
      </c>
      <c r="S329">
        <f>ROUND(CT329*I329,2)</f>
        <v>0</v>
      </c>
      <c r="T329">
        <f t="shared" si="437"/>
        <v>0</v>
      </c>
      <c r="U329">
        <f>ROUND(CV329*I329,7)</f>
        <v>0</v>
      </c>
      <c r="V329">
        <f>ROUND(CW329*I329,7)</f>
        <v>0</v>
      </c>
      <c r="W329">
        <f t="shared" si="438"/>
        <v>0</v>
      </c>
      <c r="X329">
        <f t="shared" si="439"/>
        <v>0</v>
      </c>
      <c r="Y329">
        <f t="shared" si="440"/>
        <v>0</v>
      </c>
      <c r="AA329">
        <v>334399310</v>
      </c>
      <c r="AB329">
        <f t="shared" si="441"/>
        <v>4136.76</v>
      </c>
      <c r="AC329">
        <f>ROUND((ES329),6)</f>
        <v>4136.76</v>
      </c>
      <c r="AD329">
        <f>ROUND((((ET329)-(EU329))+AE329),6)</f>
        <v>0</v>
      </c>
      <c r="AE329">
        <f>ROUND((EU329),6)</f>
        <v>0</v>
      </c>
      <c r="AF329">
        <f>ROUND((EV329),6)</f>
        <v>0</v>
      </c>
      <c r="AG329">
        <f t="shared" si="442"/>
        <v>0</v>
      </c>
      <c r="AH329">
        <f>(EW329)</f>
        <v>0</v>
      </c>
      <c r="AI329">
        <f>(EX329)</f>
        <v>0</v>
      </c>
      <c r="AJ329">
        <f t="shared" si="443"/>
        <v>0</v>
      </c>
      <c r="AK329">
        <v>4136.76</v>
      </c>
      <c r="AL329">
        <v>4136.76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1.41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498</v>
      </c>
      <c r="BM329">
        <v>500001</v>
      </c>
      <c r="BN329">
        <v>0</v>
      </c>
      <c r="BO329" t="s">
        <v>496</v>
      </c>
      <c r="BP329">
        <v>1</v>
      </c>
      <c r="BQ329">
        <v>8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444"/>
        <v>233.31</v>
      </c>
      <c r="CQ329">
        <f>ROUND(AL329*BC329,2)</f>
        <v>5832.83</v>
      </c>
      <c r="CR329">
        <f>ROUND(AM329*BB329,2)</f>
        <v>0</v>
      </c>
      <c r="CS329">
        <f>ROUND(AN329*BS329,2)</f>
        <v>0</v>
      </c>
      <c r="CT329">
        <f>ROUND(AO329*BA329,2)</f>
        <v>0</v>
      </c>
      <c r="CU329">
        <f t="shared" si="445"/>
        <v>0</v>
      </c>
      <c r="CV329">
        <f>AH329</f>
        <v>0</v>
      </c>
      <c r="CW329">
        <f>AI329</f>
        <v>0</v>
      </c>
      <c r="CX329">
        <f t="shared" si="446"/>
        <v>0</v>
      </c>
      <c r="CY329">
        <f>0</f>
        <v>0</v>
      </c>
      <c r="CZ329">
        <f>0</f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0</v>
      </c>
      <c r="DO329">
        <v>0</v>
      </c>
      <c r="DP329">
        <v>1</v>
      </c>
      <c r="DQ329">
        <v>1</v>
      </c>
      <c r="DU329">
        <v>1013</v>
      </c>
      <c r="DV329" t="s">
        <v>20</v>
      </c>
      <c r="DW329" t="s">
        <v>20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293259284</v>
      </c>
      <c r="EF329">
        <v>8</v>
      </c>
      <c r="EG329" t="s">
        <v>223</v>
      </c>
      <c r="EH329">
        <v>0</v>
      </c>
      <c r="EI329" t="s">
        <v>3</v>
      </c>
      <c r="EJ329">
        <v>1</v>
      </c>
      <c r="EK329">
        <v>500001</v>
      </c>
      <c r="EL329" t="s">
        <v>233</v>
      </c>
      <c r="EM329" t="s">
        <v>234</v>
      </c>
      <c r="EO329" t="s">
        <v>3</v>
      </c>
      <c r="EQ329">
        <v>131072</v>
      </c>
      <c r="ER329">
        <v>4136.76</v>
      </c>
      <c r="ES329">
        <v>4136.76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FQ329">
        <v>0</v>
      </c>
      <c r="FR329">
        <f t="shared" si="447"/>
        <v>0</v>
      </c>
      <c r="FS329">
        <v>0</v>
      </c>
      <c r="FX329">
        <v>0</v>
      </c>
      <c r="FY329">
        <v>0</v>
      </c>
      <c r="GA329" t="s">
        <v>3</v>
      </c>
      <c r="GD329">
        <v>1</v>
      </c>
      <c r="GF329">
        <v>1683779831</v>
      </c>
      <c r="GG329">
        <v>2</v>
      </c>
      <c r="GH329">
        <v>1</v>
      </c>
      <c r="GI329">
        <v>2</v>
      </c>
      <c r="GJ329">
        <v>0</v>
      </c>
      <c r="GK329">
        <v>0</v>
      </c>
      <c r="GL329">
        <f t="shared" si="448"/>
        <v>0</v>
      </c>
      <c r="GM329">
        <f t="shared" si="449"/>
        <v>233.31</v>
      </c>
      <c r="GN329">
        <f t="shared" si="450"/>
        <v>233.31</v>
      </c>
      <c r="GO329">
        <f t="shared" si="451"/>
        <v>0</v>
      </c>
      <c r="GP329">
        <f t="shared" si="452"/>
        <v>0</v>
      </c>
      <c r="GR329">
        <v>0</v>
      </c>
      <c r="GS329">
        <v>3</v>
      </c>
      <c r="GT329">
        <v>0</v>
      </c>
      <c r="GU329" t="s">
        <v>3</v>
      </c>
      <c r="GV329">
        <f t="shared" si="453"/>
        <v>0</v>
      </c>
      <c r="GW329">
        <v>1</v>
      </c>
      <c r="GX329">
        <f t="shared" si="454"/>
        <v>0</v>
      </c>
      <c r="HA329">
        <v>0</v>
      </c>
      <c r="HB329">
        <v>0</v>
      </c>
      <c r="HC329">
        <f t="shared" si="455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IK329">
        <v>0</v>
      </c>
    </row>
    <row r="330" spans="1:245" x14ac:dyDescent="0.2">
      <c r="A330">
        <v>17</v>
      </c>
      <c r="B330">
        <v>1</v>
      </c>
      <c r="C330">
        <f>ROW(SmtRes!A408)</f>
        <v>408</v>
      </c>
      <c r="D330">
        <f>ROW(EtalonRes!A509)</f>
        <v>509</v>
      </c>
      <c r="E330" t="s">
        <v>499</v>
      </c>
      <c r="F330" t="s">
        <v>490</v>
      </c>
      <c r="G330" t="s">
        <v>491</v>
      </c>
      <c r="H330" t="s">
        <v>410</v>
      </c>
      <c r="I330">
        <v>0.224</v>
      </c>
      <c r="J330">
        <v>0</v>
      </c>
      <c r="K330">
        <v>0.224</v>
      </c>
      <c r="O330">
        <f t="shared" si="436"/>
        <v>8804.07</v>
      </c>
      <c r="P330">
        <f>SUMIF(SmtRes!AQ399:'SmtRes'!AQ408,"=1",SmtRes!DF399:'SmtRes'!DF408)</f>
        <v>1457.4</v>
      </c>
      <c r="Q330">
        <f>SUMIF(SmtRes!AQ399:'SmtRes'!AQ408,"=1",SmtRes!DG399:'SmtRes'!DG408)</f>
        <v>1240.53</v>
      </c>
      <c r="R330">
        <f>SUMIF(SmtRes!AQ399:'SmtRes'!AQ408,"=1",SmtRes!DH399:'SmtRes'!DH408)</f>
        <v>1180.42</v>
      </c>
      <c r="S330">
        <f>SUMIF(SmtRes!AQ399:'SmtRes'!AQ408,"=1",SmtRes!DI399:'SmtRes'!DI408)</f>
        <v>4925.72</v>
      </c>
      <c r="T330">
        <f t="shared" si="437"/>
        <v>0</v>
      </c>
      <c r="U330">
        <f>SUMIF(SmtRes!AQ399:'SmtRes'!AQ408,"=1",SmtRes!CV399:'SmtRes'!CV408)</f>
        <v>10.788288</v>
      </c>
      <c r="V330">
        <f>SUMIF(SmtRes!AQ399:'SmtRes'!AQ408,"=1",SmtRes!CW399:'SmtRes'!CW408)</f>
        <v>2.4695999999999998</v>
      </c>
      <c r="W330">
        <f t="shared" si="438"/>
        <v>0</v>
      </c>
      <c r="X330">
        <f t="shared" si="439"/>
        <v>6289.32</v>
      </c>
      <c r="Y330">
        <f t="shared" si="440"/>
        <v>3663.68</v>
      </c>
      <c r="AA330">
        <v>334399310</v>
      </c>
      <c r="AB330">
        <f t="shared" si="441"/>
        <v>32229.520059999999</v>
      </c>
      <c r="AC330">
        <f>ROUND((SUM(SmtRes!BQ399:'SmtRes'!BQ408)),6)</f>
        <v>5139.7846</v>
      </c>
      <c r="AD330">
        <f>ROUND((((SUM(SmtRes!BR399:'SmtRes'!BR408))-(SUM(SmtRes!BS399:'SmtRes'!BS408)))+AE330),6)</f>
        <v>5099.9295000000002</v>
      </c>
      <c r="AE330">
        <f>ROUND((SUM(SmtRes!BS399:'SmtRes'!BS408)),6)</f>
        <v>5269.7295000000004</v>
      </c>
      <c r="AF330">
        <f>ROUND((SUM(SmtRes!BT399:'SmtRes'!BT408)),6)</f>
        <v>21989.805960000002</v>
      </c>
      <c r="AG330">
        <f t="shared" si="442"/>
        <v>0</v>
      </c>
      <c r="AH330">
        <f>(SUM(SmtRes!BU399:'SmtRes'!BU408))</f>
        <v>48.161999999999992</v>
      </c>
      <c r="AI330">
        <f>(SUM(SmtRes!BV399:'SmtRes'!BV408))</f>
        <v>11.024999999999999</v>
      </c>
      <c r="AJ330">
        <f t="shared" si="443"/>
        <v>0</v>
      </c>
      <c r="AK330">
        <v>27987.532599999999</v>
      </c>
      <c r="AL330">
        <v>5139.7846</v>
      </c>
      <c r="AM330">
        <v>3399.9530000000004</v>
      </c>
      <c r="AN330">
        <v>3513.1530000000002</v>
      </c>
      <c r="AO330">
        <v>15934.641999999998</v>
      </c>
      <c r="AP330">
        <v>0</v>
      </c>
      <c r="AQ330">
        <v>34.9</v>
      </c>
      <c r="AR330">
        <v>7.35</v>
      </c>
      <c r="AS330">
        <v>0</v>
      </c>
      <c r="AT330">
        <v>103</v>
      </c>
      <c r="AU330">
        <v>60</v>
      </c>
      <c r="AV330">
        <v>1</v>
      </c>
      <c r="AW330">
        <v>1</v>
      </c>
      <c r="AZ330">
        <v>1</v>
      </c>
      <c r="BA330">
        <v>1</v>
      </c>
      <c r="BB330">
        <v>1</v>
      </c>
      <c r="BC330">
        <v>1</v>
      </c>
      <c r="BD330" t="s">
        <v>3</v>
      </c>
      <c r="BE330" t="s">
        <v>3</v>
      </c>
      <c r="BF330" t="s">
        <v>3</v>
      </c>
      <c r="BG330" t="s">
        <v>3</v>
      </c>
      <c r="BH330">
        <v>0</v>
      </c>
      <c r="BI330">
        <v>1</v>
      </c>
      <c r="BJ330" t="s">
        <v>492</v>
      </c>
      <c r="BM330">
        <v>33001</v>
      </c>
      <c r="BN330">
        <v>0</v>
      </c>
      <c r="BO330" t="s">
        <v>3</v>
      </c>
      <c r="BP330">
        <v>0</v>
      </c>
      <c r="BQ330">
        <v>2</v>
      </c>
      <c r="BR330">
        <v>0</v>
      </c>
      <c r="BS330">
        <v>1</v>
      </c>
      <c r="BT330">
        <v>1</v>
      </c>
      <c r="BU330">
        <v>1</v>
      </c>
      <c r="BV330">
        <v>1</v>
      </c>
      <c r="BW330">
        <v>1</v>
      </c>
      <c r="BX330">
        <v>1</v>
      </c>
      <c r="BY330" t="s">
        <v>3</v>
      </c>
      <c r="BZ330">
        <v>103</v>
      </c>
      <c r="CA330">
        <v>60</v>
      </c>
      <c r="CB330" t="s">
        <v>3</v>
      </c>
      <c r="CE330">
        <v>0</v>
      </c>
      <c r="CF330">
        <v>0</v>
      </c>
      <c r="CG330">
        <v>0</v>
      </c>
      <c r="CM330">
        <v>0</v>
      </c>
      <c r="CN330" t="s">
        <v>871</v>
      </c>
      <c r="CO330">
        <v>0</v>
      </c>
      <c r="CP330">
        <f t="shared" si="444"/>
        <v>8804.07</v>
      </c>
      <c r="CQ330">
        <f>SUMIF(SmtRes!AQ399:'SmtRes'!AQ408,"=1",SmtRes!AA399:'SmtRes'!AA408)</f>
        <v>2341.1999999999998</v>
      </c>
      <c r="CR330">
        <f>SUMIF(SmtRes!AQ399:'SmtRes'!AQ408,"=1",SmtRes!AB399:'SmtRes'!AB408)</f>
        <v>1542.31</v>
      </c>
      <c r="CS330">
        <f>SUMIF(SmtRes!AQ399:'SmtRes'!AQ408,"=1",SmtRes!AC399:'SmtRes'!AC408)</f>
        <v>1433.94</v>
      </c>
      <c r="CT330">
        <f>SUMIF(SmtRes!AQ399:'SmtRes'!AQ408,"=1",SmtRes!AD399:'SmtRes'!AD408)</f>
        <v>456.58</v>
      </c>
      <c r="CU330">
        <f t="shared" si="445"/>
        <v>0</v>
      </c>
      <c r="CV330">
        <f>SUMIF(SmtRes!AQ399:'SmtRes'!AQ408,"=1",SmtRes!BU399:'SmtRes'!BU408)</f>
        <v>48.161999999999992</v>
      </c>
      <c r="CW330">
        <f>SUMIF(SmtRes!AQ399:'SmtRes'!AQ408,"=1",SmtRes!BV399:'SmtRes'!BV408)</f>
        <v>11.024999999999999</v>
      </c>
      <c r="CX330">
        <f t="shared" si="446"/>
        <v>0</v>
      </c>
      <c r="CY330">
        <f>(((S330+R330)*AT330)/100)</f>
        <v>6289.3242</v>
      </c>
      <c r="CZ330">
        <f>(((S330+R330)*AU330)/100)</f>
        <v>3663.6840000000002</v>
      </c>
      <c r="DC330" t="s">
        <v>3</v>
      </c>
      <c r="DD330" t="s">
        <v>3</v>
      </c>
      <c r="DE330" t="s">
        <v>33</v>
      </c>
      <c r="DF330" t="s">
        <v>33</v>
      </c>
      <c r="DG330" t="s">
        <v>30</v>
      </c>
      <c r="DH330" t="s">
        <v>3</v>
      </c>
      <c r="DI330" t="s">
        <v>30</v>
      </c>
      <c r="DJ330" t="s">
        <v>33</v>
      </c>
      <c r="DK330" t="s">
        <v>3</v>
      </c>
      <c r="DL330" t="s">
        <v>3</v>
      </c>
      <c r="DM330" t="s">
        <v>3</v>
      </c>
      <c r="DN330">
        <v>0</v>
      </c>
      <c r="DO330">
        <v>0</v>
      </c>
      <c r="DP330">
        <v>1</v>
      </c>
      <c r="DQ330">
        <v>1</v>
      </c>
      <c r="DU330">
        <v>1003</v>
      </c>
      <c r="DV330" t="s">
        <v>410</v>
      </c>
      <c r="DW330" t="s">
        <v>410</v>
      </c>
      <c r="DX330">
        <v>1000</v>
      </c>
      <c r="DZ330" t="s">
        <v>3</v>
      </c>
      <c r="EA330" t="s">
        <v>3</v>
      </c>
      <c r="EB330" t="s">
        <v>3</v>
      </c>
      <c r="EC330" t="s">
        <v>3</v>
      </c>
      <c r="EE330">
        <v>293259405</v>
      </c>
      <c r="EF330">
        <v>2</v>
      </c>
      <c r="EG330" t="s">
        <v>23</v>
      </c>
      <c r="EH330">
        <v>27</v>
      </c>
      <c r="EI330" t="s">
        <v>24</v>
      </c>
      <c r="EJ330">
        <v>1</v>
      </c>
      <c r="EK330">
        <v>33001</v>
      </c>
      <c r="EL330" t="s">
        <v>24</v>
      </c>
      <c r="EM330" t="s">
        <v>25</v>
      </c>
      <c r="EO330" t="s">
        <v>458</v>
      </c>
      <c r="EQ330">
        <v>131072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16.100000000000001</v>
      </c>
      <c r="EX330">
        <v>4.4400000000000004</v>
      </c>
      <c r="EY330">
        <v>0</v>
      </c>
      <c r="FQ330">
        <v>0</v>
      </c>
      <c r="FR330">
        <f t="shared" si="447"/>
        <v>0</v>
      </c>
      <c r="FS330">
        <v>0</v>
      </c>
      <c r="FX330">
        <v>103</v>
      </c>
      <c r="FY330">
        <v>60</v>
      </c>
      <c r="GA330" t="s">
        <v>3</v>
      </c>
      <c r="GD330">
        <v>1</v>
      </c>
      <c r="GF330">
        <v>-1811868132</v>
      </c>
      <c r="GG330">
        <v>2</v>
      </c>
      <c r="GH330">
        <v>1</v>
      </c>
      <c r="GI330">
        <v>-2</v>
      </c>
      <c r="GJ330">
        <v>0</v>
      </c>
      <c r="GK330">
        <v>0</v>
      </c>
      <c r="GL330">
        <f t="shared" si="448"/>
        <v>0</v>
      </c>
      <c r="GM330">
        <f t="shared" si="449"/>
        <v>18757.07</v>
      </c>
      <c r="GN330">
        <f t="shared" si="450"/>
        <v>18757.07</v>
      </c>
      <c r="GO330">
        <f t="shared" si="451"/>
        <v>0</v>
      </c>
      <c r="GP330">
        <f t="shared" si="452"/>
        <v>0</v>
      </c>
      <c r="GR330">
        <v>0</v>
      </c>
      <c r="GS330">
        <v>3</v>
      </c>
      <c r="GT330">
        <v>0</v>
      </c>
      <c r="GU330" t="s">
        <v>3</v>
      </c>
      <c r="GV330">
        <f t="shared" si="453"/>
        <v>0</v>
      </c>
      <c r="GW330">
        <v>1</v>
      </c>
      <c r="GX330">
        <f t="shared" si="454"/>
        <v>0</v>
      </c>
      <c r="HA330">
        <v>0</v>
      </c>
      <c r="HB330">
        <v>0</v>
      </c>
      <c r="HC330">
        <f t="shared" si="455"/>
        <v>0</v>
      </c>
      <c r="HE330" t="s">
        <v>3</v>
      </c>
      <c r="HF330" t="s">
        <v>3</v>
      </c>
      <c r="HM330" t="s">
        <v>3</v>
      </c>
      <c r="HN330" t="s">
        <v>27</v>
      </c>
      <c r="HO330" t="s">
        <v>28</v>
      </c>
      <c r="HP330" t="s">
        <v>24</v>
      </c>
      <c r="HQ330" t="s">
        <v>24</v>
      </c>
      <c r="IK330">
        <v>0</v>
      </c>
    </row>
    <row r="331" spans="1:245" x14ac:dyDescent="0.2">
      <c r="A331">
        <v>17</v>
      </c>
      <c r="B331">
        <v>1</v>
      </c>
      <c r="E331" t="s">
        <v>500</v>
      </c>
      <c r="F331" t="s">
        <v>219</v>
      </c>
      <c r="G331" t="s">
        <v>494</v>
      </c>
      <c r="H331" t="s">
        <v>20</v>
      </c>
      <c r="I331">
        <v>5</v>
      </c>
      <c r="J331">
        <v>0</v>
      </c>
      <c r="K331">
        <v>5</v>
      </c>
      <c r="O331">
        <f t="shared" si="436"/>
        <v>165.75</v>
      </c>
      <c r="P331">
        <f>ROUND(CQ331*I331,2)</f>
        <v>165.75</v>
      </c>
      <c r="Q331">
        <f>ROUND(CR331*I331,2)</f>
        <v>0</v>
      </c>
      <c r="R331">
        <f>ROUND(CS331*I331,2)</f>
        <v>0</v>
      </c>
      <c r="S331">
        <f>ROUND(CT331*I331,2)</f>
        <v>0</v>
      </c>
      <c r="T331">
        <f t="shared" si="437"/>
        <v>0</v>
      </c>
      <c r="U331">
        <f>ROUND(CV331*I331,7)</f>
        <v>0</v>
      </c>
      <c r="V331">
        <f>ROUND(CW331*I331,7)</f>
        <v>0</v>
      </c>
      <c r="W331">
        <f t="shared" si="438"/>
        <v>0</v>
      </c>
      <c r="X331">
        <f t="shared" si="439"/>
        <v>0</v>
      </c>
      <c r="Y331">
        <f t="shared" si="440"/>
        <v>0</v>
      </c>
      <c r="AA331">
        <v>334399310</v>
      </c>
      <c r="AB331">
        <f t="shared" si="441"/>
        <v>33.15</v>
      </c>
      <c r="AC331">
        <f>ROUND(((ES331*ROUND(1.02,7))),6)</f>
        <v>33.15</v>
      </c>
      <c r="AD331">
        <f>ROUND((((ET331)-(EU331))+AE331),6)</f>
        <v>0</v>
      </c>
      <c r="AE331">
        <f>ROUND((EU331),6)</f>
        <v>0</v>
      </c>
      <c r="AF331">
        <f>ROUND((EV331),6)</f>
        <v>0</v>
      </c>
      <c r="AG331">
        <f t="shared" si="442"/>
        <v>0</v>
      </c>
      <c r="AH331">
        <f>(EW331)</f>
        <v>0</v>
      </c>
      <c r="AI331">
        <f>(EX331)</f>
        <v>0</v>
      </c>
      <c r="AJ331">
        <f t="shared" si="443"/>
        <v>0</v>
      </c>
      <c r="AK331">
        <v>32.5</v>
      </c>
      <c r="AL331">
        <v>32.5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3</v>
      </c>
      <c r="BM331">
        <v>1100</v>
      </c>
      <c r="BN331">
        <v>0</v>
      </c>
      <c r="BO331" t="s">
        <v>3</v>
      </c>
      <c r="BP331">
        <v>0</v>
      </c>
      <c r="BQ331">
        <v>8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444"/>
        <v>165.75</v>
      </c>
      <c r="CQ331">
        <f>(ROUND(AL331*BC331,2)*ROUND(1.02,7))</f>
        <v>33.15</v>
      </c>
      <c r="CR331">
        <f>ROUND(AM331*BB331,2)</f>
        <v>0</v>
      </c>
      <c r="CS331">
        <f>ROUND(AN331*BS331,2)</f>
        <v>0</v>
      </c>
      <c r="CT331">
        <f>ROUND(AO331*BA331,2)</f>
        <v>0</v>
      </c>
      <c r="CU331">
        <f t="shared" si="445"/>
        <v>0</v>
      </c>
      <c r="CV331">
        <f>AH331</f>
        <v>0</v>
      </c>
      <c r="CW331">
        <f>AI331</f>
        <v>0</v>
      </c>
      <c r="CX331">
        <f t="shared" si="446"/>
        <v>0</v>
      </c>
      <c r="CY331">
        <f>(((S331+R331)*AT331)/100)</f>
        <v>0</v>
      </c>
      <c r="CZ331">
        <f>(((S331+R331)*AU331)/100)</f>
        <v>0</v>
      </c>
      <c r="DC331" t="s">
        <v>3</v>
      </c>
      <c r="DD331" t="s">
        <v>237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20</v>
      </c>
      <c r="DW331" t="s">
        <v>20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293259530</v>
      </c>
      <c r="EF331">
        <v>8</v>
      </c>
      <c r="EG331" t="s">
        <v>223</v>
      </c>
      <c r="EH331">
        <v>0</v>
      </c>
      <c r="EI331" t="s">
        <v>3</v>
      </c>
      <c r="EJ331">
        <v>1</v>
      </c>
      <c r="EK331">
        <v>1100</v>
      </c>
      <c r="EL331" t="s">
        <v>224</v>
      </c>
      <c r="EM331" t="s">
        <v>225</v>
      </c>
      <c r="EO331" t="s">
        <v>3</v>
      </c>
      <c r="EQ331">
        <v>131072</v>
      </c>
      <c r="ER331">
        <v>32.5</v>
      </c>
      <c r="ES331">
        <v>32.5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FQ331">
        <v>0</v>
      </c>
      <c r="FR331">
        <f t="shared" si="447"/>
        <v>0</v>
      </c>
      <c r="FS331">
        <v>0</v>
      </c>
      <c r="FX331">
        <v>0</v>
      </c>
      <c r="FY331">
        <v>0</v>
      </c>
      <c r="GA331" t="s">
        <v>227</v>
      </c>
      <c r="GD331">
        <v>1</v>
      </c>
      <c r="GF331">
        <v>658992354</v>
      </c>
      <c r="GG331">
        <v>2</v>
      </c>
      <c r="GH331">
        <v>0</v>
      </c>
      <c r="GI331">
        <v>-2</v>
      </c>
      <c r="GJ331">
        <v>0</v>
      </c>
      <c r="GK331">
        <v>0</v>
      </c>
      <c r="GL331">
        <f t="shared" si="448"/>
        <v>0</v>
      </c>
      <c r="GM331">
        <f t="shared" si="449"/>
        <v>165.75</v>
      </c>
      <c r="GN331">
        <f t="shared" si="450"/>
        <v>165.75</v>
      </c>
      <c r="GO331">
        <f t="shared" si="451"/>
        <v>0</v>
      </c>
      <c r="GP331">
        <f t="shared" si="452"/>
        <v>0</v>
      </c>
      <c r="GR331">
        <v>0</v>
      </c>
      <c r="GS331">
        <v>4</v>
      </c>
      <c r="GT331">
        <v>0</v>
      </c>
      <c r="GU331" t="s">
        <v>3</v>
      </c>
      <c r="GV331">
        <f t="shared" si="453"/>
        <v>0</v>
      </c>
      <c r="GW331">
        <v>1</v>
      </c>
      <c r="GX331">
        <f t="shared" si="454"/>
        <v>0</v>
      </c>
      <c r="HA331">
        <v>0</v>
      </c>
      <c r="HB331">
        <v>0</v>
      </c>
      <c r="HC331">
        <f t="shared" si="455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IK331">
        <v>0</v>
      </c>
    </row>
    <row r="332" spans="1:245" x14ac:dyDescent="0.2">
      <c r="A332">
        <v>17</v>
      </c>
      <c r="B332">
        <v>1</v>
      </c>
      <c r="E332" t="s">
        <v>501</v>
      </c>
      <c r="F332" t="s">
        <v>496</v>
      </c>
      <c r="G332" t="s">
        <v>497</v>
      </c>
      <c r="H332" t="s">
        <v>20</v>
      </c>
      <c r="I332">
        <v>0.1</v>
      </c>
      <c r="J332">
        <v>0</v>
      </c>
      <c r="K332">
        <v>0.1</v>
      </c>
      <c r="O332">
        <f t="shared" si="436"/>
        <v>583.28</v>
      </c>
      <c r="P332">
        <f>ROUND(CQ332*I332,2)</f>
        <v>583.28</v>
      </c>
      <c r="Q332">
        <f>ROUND(CR332*I332,2)</f>
        <v>0</v>
      </c>
      <c r="R332">
        <f>ROUND(CS332*I332,2)</f>
        <v>0</v>
      </c>
      <c r="S332">
        <f>ROUND(CT332*I332,2)</f>
        <v>0</v>
      </c>
      <c r="T332">
        <f t="shared" si="437"/>
        <v>0</v>
      </c>
      <c r="U332">
        <f>ROUND(CV332*I332,7)</f>
        <v>0</v>
      </c>
      <c r="V332">
        <f>ROUND(CW332*I332,7)</f>
        <v>0</v>
      </c>
      <c r="W332">
        <f t="shared" si="438"/>
        <v>0</v>
      </c>
      <c r="X332">
        <f t="shared" si="439"/>
        <v>0</v>
      </c>
      <c r="Y332">
        <f t="shared" si="440"/>
        <v>0</v>
      </c>
      <c r="AA332">
        <v>334399310</v>
      </c>
      <c r="AB332">
        <f t="shared" si="441"/>
        <v>4136.76</v>
      </c>
      <c r="AC332">
        <f>ROUND((ES332),6)</f>
        <v>4136.76</v>
      </c>
      <c r="AD332">
        <f>ROUND((((ET332)-(EU332))+AE332),6)</f>
        <v>0</v>
      </c>
      <c r="AE332">
        <f>ROUND((EU332),6)</f>
        <v>0</v>
      </c>
      <c r="AF332">
        <f>ROUND((EV332),6)</f>
        <v>0</v>
      </c>
      <c r="AG332">
        <f t="shared" si="442"/>
        <v>0</v>
      </c>
      <c r="AH332">
        <f>(EW332)</f>
        <v>0</v>
      </c>
      <c r="AI332">
        <f>(EX332)</f>
        <v>0</v>
      </c>
      <c r="AJ332">
        <f t="shared" si="443"/>
        <v>0</v>
      </c>
      <c r="AK332">
        <v>4136.76</v>
      </c>
      <c r="AL332">
        <v>4136.76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1.41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1</v>
      </c>
      <c r="BJ332" t="s">
        <v>498</v>
      </c>
      <c r="BM332">
        <v>500001</v>
      </c>
      <c r="BN332">
        <v>0</v>
      </c>
      <c r="BO332" t="s">
        <v>496</v>
      </c>
      <c r="BP332">
        <v>1</v>
      </c>
      <c r="BQ332">
        <v>8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0</v>
      </c>
      <c r="CA332">
        <v>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si="444"/>
        <v>583.28</v>
      </c>
      <c r="CQ332">
        <f>ROUND(AL332*BC332,2)</f>
        <v>5832.83</v>
      </c>
      <c r="CR332">
        <f>ROUND(AM332*BB332,2)</f>
        <v>0</v>
      </c>
      <c r="CS332">
        <f>ROUND(AN332*BS332,2)</f>
        <v>0</v>
      </c>
      <c r="CT332">
        <f>ROUND(AO332*BA332,2)</f>
        <v>0</v>
      </c>
      <c r="CU332">
        <f t="shared" si="445"/>
        <v>0</v>
      </c>
      <c r="CV332">
        <f>AH332</f>
        <v>0</v>
      </c>
      <c r="CW332">
        <f>AI332</f>
        <v>0</v>
      </c>
      <c r="CX332">
        <f t="shared" si="446"/>
        <v>0</v>
      </c>
      <c r="CY332">
        <f>0</f>
        <v>0</v>
      </c>
      <c r="CZ332">
        <f>0</f>
        <v>0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20</v>
      </c>
      <c r="DW332" t="s">
        <v>20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293259284</v>
      </c>
      <c r="EF332">
        <v>8</v>
      </c>
      <c r="EG332" t="s">
        <v>223</v>
      </c>
      <c r="EH332">
        <v>0</v>
      </c>
      <c r="EI332" t="s">
        <v>3</v>
      </c>
      <c r="EJ332">
        <v>1</v>
      </c>
      <c r="EK332">
        <v>500001</v>
      </c>
      <c r="EL332" t="s">
        <v>233</v>
      </c>
      <c r="EM332" t="s">
        <v>234</v>
      </c>
      <c r="EO332" t="s">
        <v>3</v>
      </c>
      <c r="EQ332">
        <v>131072</v>
      </c>
      <c r="ER332">
        <v>4136.76</v>
      </c>
      <c r="ES332">
        <v>4136.76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FQ332">
        <v>0</v>
      </c>
      <c r="FR332">
        <f t="shared" si="447"/>
        <v>0</v>
      </c>
      <c r="FS332">
        <v>0</v>
      </c>
      <c r="FX332">
        <v>0</v>
      </c>
      <c r="FY332">
        <v>0</v>
      </c>
      <c r="GA332" t="s">
        <v>3</v>
      </c>
      <c r="GD332">
        <v>1</v>
      </c>
      <c r="GF332">
        <v>1683779831</v>
      </c>
      <c r="GG332">
        <v>2</v>
      </c>
      <c r="GH332">
        <v>1</v>
      </c>
      <c r="GI332">
        <v>2</v>
      </c>
      <c r="GJ332">
        <v>0</v>
      </c>
      <c r="GK332">
        <v>0</v>
      </c>
      <c r="GL332">
        <f t="shared" si="448"/>
        <v>0</v>
      </c>
      <c r="GM332">
        <f t="shared" si="449"/>
        <v>583.28</v>
      </c>
      <c r="GN332">
        <f t="shared" si="450"/>
        <v>583.28</v>
      </c>
      <c r="GO332">
        <f t="shared" si="451"/>
        <v>0</v>
      </c>
      <c r="GP332">
        <f t="shared" si="452"/>
        <v>0</v>
      </c>
      <c r="GR332">
        <v>0</v>
      </c>
      <c r="GS332">
        <v>3</v>
      </c>
      <c r="GT332">
        <v>0</v>
      </c>
      <c r="GU332" t="s">
        <v>3</v>
      </c>
      <c r="GV332">
        <f t="shared" si="453"/>
        <v>0</v>
      </c>
      <c r="GW332">
        <v>1</v>
      </c>
      <c r="GX332">
        <f t="shared" si="454"/>
        <v>0</v>
      </c>
      <c r="HA332">
        <v>0</v>
      </c>
      <c r="HB332">
        <v>0</v>
      </c>
      <c r="HC332">
        <f t="shared" si="455"/>
        <v>0</v>
      </c>
      <c r="HE332" t="s">
        <v>3</v>
      </c>
      <c r="HF332" t="s">
        <v>3</v>
      </c>
      <c r="HM332" t="s">
        <v>3</v>
      </c>
      <c r="HN332" t="s">
        <v>3</v>
      </c>
      <c r="HO332" t="s">
        <v>3</v>
      </c>
      <c r="HP332" t="s">
        <v>3</v>
      </c>
      <c r="HQ332" t="s">
        <v>3</v>
      </c>
      <c r="IK332">
        <v>0</v>
      </c>
    </row>
    <row r="333" spans="1:245" x14ac:dyDescent="0.2">
      <c r="A333">
        <v>17</v>
      </c>
      <c r="B333">
        <v>1</v>
      </c>
      <c r="C333">
        <f>ROW(SmtRes!A417)</f>
        <v>417</v>
      </c>
      <c r="D333">
        <f>ROW(EtalonRes!A523)</f>
        <v>523</v>
      </c>
      <c r="E333" t="s">
        <v>502</v>
      </c>
      <c r="F333" t="s">
        <v>503</v>
      </c>
      <c r="G333" t="s">
        <v>504</v>
      </c>
      <c r="H333" t="s">
        <v>505</v>
      </c>
      <c r="I333">
        <v>3.67</v>
      </c>
      <c r="J333">
        <v>0</v>
      </c>
      <c r="K333">
        <v>3.67</v>
      </c>
      <c r="O333">
        <f t="shared" si="436"/>
        <v>10001.65</v>
      </c>
      <c r="P333">
        <f>SUMIF(SmtRes!AQ409:'SmtRes'!AQ417,"=1",SmtRes!DF409:'SmtRes'!DF417)</f>
        <v>243.21</v>
      </c>
      <c r="Q333">
        <f>SUMIF(SmtRes!AQ409:'SmtRes'!AQ417,"=1",SmtRes!DG409:'SmtRes'!DG417)</f>
        <v>1802.6399999999999</v>
      </c>
      <c r="R333">
        <f>SUMIF(SmtRes!AQ409:'SmtRes'!AQ417,"=1",SmtRes!DH409:'SmtRes'!DH417)</f>
        <v>1876.98</v>
      </c>
      <c r="S333">
        <f>SUMIF(SmtRes!AQ409:'SmtRes'!AQ417,"=1",SmtRes!DI409:'SmtRes'!DI417)</f>
        <v>6078.82</v>
      </c>
      <c r="T333">
        <f t="shared" si="437"/>
        <v>0</v>
      </c>
      <c r="U333">
        <f>SUMIF(SmtRes!AQ409:'SmtRes'!AQ417,"=1",SmtRes!CV409:'SmtRes'!CV417)</f>
        <v>13.799200000000001</v>
      </c>
      <c r="V333">
        <f>SUMIF(SmtRes!AQ409:'SmtRes'!AQ417,"=1",SmtRes!CW409:'SmtRes'!CW417)</f>
        <v>3.9268999999999998</v>
      </c>
      <c r="W333">
        <f t="shared" si="438"/>
        <v>0</v>
      </c>
      <c r="X333">
        <f t="shared" si="439"/>
        <v>8194.4699999999993</v>
      </c>
      <c r="Y333">
        <f t="shared" si="440"/>
        <v>4773.4799999999996</v>
      </c>
      <c r="AA333">
        <v>334399310</v>
      </c>
      <c r="AB333">
        <f t="shared" si="441"/>
        <v>2108.0815980000002</v>
      </c>
      <c r="AC333">
        <f>ROUND((SUM(SmtRes!BQ409:'SmtRes'!BQ417)),6)</f>
        <v>37.171897999999999</v>
      </c>
      <c r="AD333">
        <f>ROUND((((SUM(SmtRes!BR409:'SmtRes'!BR417))-(SUM(SmtRes!BS409:'SmtRes'!BS417)))+AE333),6)</f>
        <v>414.55450000000002</v>
      </c>
      <c r="AE333">
        <f>ROUND((SUM(SmtRes!BS409:'SmtRes'!BS417)),6)</f>
        <v>511.43860000000001</v>
      </c>
      <c r="AF333">
        <f>ROUND((SUM(SmtRes!BT409:'SmtRes'!BT417)),6)</f>
        <v>1656.3552</v>
      </c>
      <c r="AG333">
        <f t="shared" si="442"/>
        <v>0</v>
      </c>
      <c r="AH333">
        <f>(SUM(SmtRes!BU409:'SmtRes'!BU417))</f>
        <v>3.76</v>
      </c>
      <c r="AI333">
        <f>(SUM(SmtRes!BV409:'SmtRes'!BV417))</f>
        <v>1.07</v>
      </c>
      <c r="AJ333">
        <f t="shared" si="443"/>
        <v>0</v>
      </c>
      <c r="AK333">
        <v>2619.5201979999997</v>
      </c>
      <c r="AL333">
        <v>37.171897999999999</v>
      </c>
      <c r="AM333">
        <v>414.55450000000002</v>
      </c>
      <c r="AN333">
        <v>511.43860000000001</v>
      </c>
      <c r="AO333">
        <v>1656.3551999999997</v>
      </c>
      <c r="AP333">
        <v>0</v>
      </c>
      <c r="AQ333">
        <v>3.76</v>
      </c>
      <c r="AR333">
        <v>1.07</v>
      </c>
      <c r="AS333">
        <v>0</v>
      </c>
      <c r="AT333">
        <v>103</v>
      </c>
      <c r="AU333">
        <v>60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506</v>
      </c>
      <c r="BM333">
        <v>33001</v>
      </c>
      <c r="BN333">
        <v>0</v>
      </c>
      <c r="BO333" t="s">
        <v>3</v>
      </c>
      <c r="BP333">
        <v>0</v>
      </c>
      <c r="BQ333">
        <v>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103</v>
      </c>
      <c r="CA333">
        <v>60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444"/>
        <v>10001.65</v>
      </c>
      <c r="CQ333">
        <f>SUMIF(SmtRes!AQ409:'SmtRes'!AQ417,"=1",SmtRes!AA409:'SmtRes'!AA417)</f>
        <v>82436.819999999992</v>
      </c>
      <c r="CR333">
        <f>SUMIF(SmtRes!AQ409:'SmtRes'!AQ417,"=1",SmtRes!AB409:'SmtRes'!AB417)</f>
        <v>981.58</v>
      </c>
      <c r="CS333">
        <f>SUMIF(SmtRes!AQ409:'SmtRes'!AQ417,"=1",SmtRes!AC409:'SmtRes'!AC417)</f>
        <v>955.96</v>
      </c>
      <c r="CT333">
        <f>SUMIF(SmtRes!AQ409:'SmtRes'!AQ417,"=1",SmtRes!AD409:'SmtRes'!AD417)</f>
        <v>440.52</v>
      </c>
      <c r="CU333">
        <f t="shared" si="445"/>
        <v>0</v>
      </c>
      <c r="CV333">
        <f>SUMIF(SmtRes!AQ409:'SmtRes'!AQ417,"=1",SmtRes!BU409:'SmtRes'!BU417)</f>
        <v>3.76</v>
      </c>
      <c r="CW333">
        <f>SUMIF(SmtRes!AQ409:'SmtRes'!AQ417,"=1",SmtRes!BV409:'SmtRes'!BV417)</f>
        <v>1.07</v>
      </c>
      <c r="CX333">
        <f t="shared" si="446"/>
        <v>0</v>
      </c>
      <c r="CY333">
        <f>(((S333+R333)*AT333)/100)</f>
        <v>8194.4739999999983</v>
      </c>
      <c r="CZ333">
        <f>(((S333+R333)*AU333)/100)</f>
        <v>4773.4799999999996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505</v>
      </c>
      <c r="DW333" t="s">
        <v>505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293259405</v>
      </c>
      <c r="EF333">
        <v>2</v>
      </c>
      <c r="EG333" t="s">
        <v>23</v>
      </c>
      <c r="EH333">
        <v>27</v>
      </c>
      <c r="EI333" t="s">
        <v>24</v>
      </c>
      <c r="EJ333">
        <v>1</v>
      </c>
      <c r="EK333">
        <v>33001</v>
      </c>
      <c r="EL333" t="s">
        <v>24</v>
      </c>
      <c r="EM333" t="s">
        <v>25</v>
      </c>
      <c r="EO333" t="s">
        <v>3</v>
      </c>
      <c r="EQ333">
        <v>131072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3.76</v>
      </c>
      <c r="EX333">
        <v>1.07</v>
      </c>
      <c r="EY333">
        <v>0</v>
      </c>
      <c r="FQ333">
        <v>0</v>
      </c>
      <c r="FR333">
        <f t="shared" si="447"/>
        <v>0</v>
      </c>
      <c r="FS333">
        <v>0</v>
      </c>
      <c r="FX333">
        <v>103</v>
      </c>
      <c r="FY333">
        <v>60</v>
      </c>
      <c r="GA333" t="s">
        <v>3</v>
      </c>
      <c r="GD333">
        <v>1</v>
      </c>
      <c r="GF333">
        <v>1498080255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448"/>
        <v>0</v>
      </c>
      <c r="GM333">
        <f t="shared" si="449"/>
        <v>22969.599999999999</v>
      </c>
      <c r="GN333">
        <f t="shared" si="450"/>
        <v>22969.599999999999</v>
      </c>
      <c r="GO333">
        <f t="shared" si="451"/>
        <v>0</v>
      </c>
      <c r="GP333">
        <f t="shared" si="452"/>
        <v>0</v>
      </c>
      <c r="GR333">
        <v>0</v>
      </c>
      <c r="GS333">
        <v>3</v>
      </c>
      <c r="GT333">
        <v>0</v>
      </c>
      <c r="GU333" t="s">
        <v>3</v>
      </c>
      <c r="GV333">
        <f t="shared" si="453"/>
        <v>0</v>
      </c>
      <c r="GW333">
        <v>1</v>
      </c>
      <c r="GX333">
        <f t="shared" si="454"/>
        <v>0</v>
      </c>
      <c r="HA333">
        <v>0</v>
      </c>
      <c r="HB333">
        <v>0</v>
      </c>
      <c r="HC333">
        <f t="shared" si="455"/>
        <v>0</v>
      </c>
      <c r="HE333" t="s">
        <v>3</v>
      </c>
      <c r="HF333" t="s">
        <v>3</v>
      </c>
      <c r="HM333" t="s">
        <v>3</v>
      </c>
      <c r="HN333" t="s">
        <v>27</v>
      </c>
      <c r="HO333" t="s">
        <v>28</v>
      </c>
      <c r="HP333" t="s">
        <v>24</v>
      </c>
      <c r="HQ333" t="s">
        <v>24</v>
      </c>
      <c r="IK333">
        <v>0</v>
      </c>
    </row>
    <row r="334" spans="1:245" x14ac:dyDescent="0.2">
      <c r="A334">
        <v>17</v>
      </c>
      <c r="B334">
        <v>1</v>
      </c>
      <c r="E334" t="s">
        <v>507</v>
      </c>
      <c r="F334" t="s">
        <v>219</v>
      </c>
      <c r="G334" t="s">
        <v>508</v>
      </c>
      <c r="H334" t="s">
        <v>20</v>
      </c>
      <c r="I334">
        <v>11</v>
      </c>
      <c r="J334">
        <v>0</v>
      </c>
      <c r="K334">
        <v>11</v>
      </c>
      <c r="O334">
        <f t="shared" si="436"/>
        <v>75570.070000000007</v>
      </c>
      <c r="P334">
        <f>ROUND(CQ334*I334,2)</f>
        <v>75570.070000000007</v>
      </c>
      <c r="Q334">
        <f>ROUND(CR334*I334,2)</f>
        <v>0</v>
      </c>
      <c r="R334">
        <f>ROUND(CS334*I334,2)</f>
        <v>0</v>
      </c>
      <c r="S334">
        <f>ROUND(CT334*I334,2)</f>
        <v>0</v>
      </c>
      <c r="T334">
        <f t="shared" si="437"/>
        <v>0</v>
      </c>
      <c r="U334">
        <f>ROUND(CV334*I334,7)</f>
        <v>0</v>
      </c>
      <c r="V334">
        <f>ROUND(CW334*I334,7)</f>
        <v>0</v>
      </c>
      <c r="W334">
        <f t="shared" si="438"/>
        <v>0</v>
      </c>
      <c r="X334">
        <f t="shared" si="439"/>
        <v>0</v>
      </c>
      <c r="Y334">
        <f t="shared" si="440"/>
        <v>0</v>
      </c>
      <c r="AA334">
        <v>334399310</v>
      </c>
      <c r="AB334">
        <f t="shared" si="441"/>
        <v>6870.0060000000003</v>
      </c>
      <c r="AC334">
        <f>ROUND(((ES334*ROUND(1.02,7))),6)</f>
        <v>6870.0060000000003</v>
      </c>
      <c r="AD334">
        <f>ROUND((((ET334)-(EU334))+AE334),6)</f>
        <v>0</v>
      </c>
      <c r="AE334">
        <f>ROUND((EU334),6)</f>
        <v>0</v>
      </c>
      <c r="AF334">
        <f>ROUND((EV334),6)</f>
        <v>0</v>
      </c>
      <c r="AG334">
        <f t="shared" si="442"/>
        <v>0</v>
      </c>
      <c r="AH334">
        <f>(EW334)</f>
        <v>0</v>
      </c>
      <c r="AI334">
        <f>(EX334)</f>
        <v>0</v>
      </c>
      <c r="AJ334">
        <f t="shared" si="443"/>
        <v>0</v>
      </c>
      <c r="AK334">
        <v>6735.3</v>
      </c>
      <c r="AL334">
        <v>6735.3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1</v>
      </c>
      <c r="BJ334" t="s">
        <v>3</v>
      </c>
      <c r="BM334">
        <v>1100</v>
      </c>
      <c r="BN334">
        <v>0</v>
      </c>
      <c r="BO334" t="s">
        <v>3</v>
      </c>
      <c r="BP334">
        <v>0</v>
      </c>
      <c r="BQ334">
        <v>8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0</v>
      </c>
      <c r="CA334">
        <v>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444"/>
        <v>75570.070000000007</v>
      </c>
      <c r="CQ334">
        <f>(ROUND(AL334*BC334,2)*ROUND(1.02,7))</f>
        <v>6870.0060000000003</v>
      </c>
      <c r="CR334">
        <f>ROUND(AM334*BB334,2)</f>
        <v>0</v>
      </c>
      <c r="CS334">
        <f>ROUND(AN334*BS334,2)</f>
        <v>0</v>
      </c>
      <c r="CT334">
        <f>ROUND(AO334*BA334,2)</f>
        <v>0</v>
      </c>
      <c r="CU334">
        <f t="shared" si="445"/>
        <v>0</v>
      </c>
      <c r="CV334">
        <f>AH334</f>
        <v>0</v>
      </c>
      <c r="CW334">
        <f>AI334</f>
        <v>0</v>
      </c>
      <c r="CX334">
        <f t="shared" si="446"/>
        <v>0</v>
      </c>
      <c r="CY334">
        <f>(((S334+R334)*AT334)/100)</f>
        <v>0</v>
      </c>
      <c r="CZ334">
        <f>(((S334+R334)*AU334)/100)</f>
        <v>0</v>
      </c>
      <c r="DC334" t="s">
        <v>3</v>
      </c>
      <c r="DD334" t="s">
        <v>237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20</v>
      </c>
      <c r="DW334" t="s">
        <v>20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293259530</v>
      </c>
      <c r="EF334">
        <v>8</v>
      </c>
      <c r="EG334" t="s">
        <v>223</v>
      </c>
      <c r="EH334">
        <v>0</v>
      </c>
      <c r="EI334" t="s">
        <v>3</v>
      </c>
      <c r="EJ334">
        <v>1</v>
      </c>
      <c r="EK334">
        <v>1100</v>
      </c>
      <c r="EL334" t="s">
        <v>224</v>
      </c>
      <c r="EM334" t="s">
        <v>225</v>
      </c>
      <c r="EO334" t="s">
        <v>3</v>
      </c>
      <c r="EQ334">
        <v>131072</v>
      </c>
      <c r="ER334">
        <v>6735.3</v>
      </c>
      <c r="ES334">
        <v>6735.3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FQ334">
        <v>0</v>
      </c>
      <c r="FR334">
        <f t="shared" si="447"/>
        <v>0</v>
      </c>
      <c r="FS334">
        <v>0</v>
      </c>
      <c r="FX334">
        <v>0</v>
      </c>
      <c r="FY334">
        <v>0</v>
      </c>
      <c r="GA334" t="s">
        <v>227</v>
      </c>
      <c r="GD334">
        <v>1</v>
      </c>
      <c r="GF334">
        <v>1811967521</v>
      </c>
      <c r="GG334">
        <v>2</v>
      </c>
      <c r="GH334">
        <v>0</v>
      </c>
      <c r="GI334">
        <v>-2</v>
      </c>
      <c r="GJ334">
        <v>0</v>
      </c>
      <c r="GK334">
        <v>0</v>
      </c>
      <c r="GL334">
        <f t="shared" si="448"/>
        <v>0</v>
      </c>
      <c r="GM334">
        <f t="shared" si="449"/>
        <v>75570.070000000007</v>
      </c>
      <c r="GN334">
        <f t="shared" si="450"/>
        <v>75570.070000000007</v>
      </c>
      <c r="GO334">
        <f t="shared" si="451"/>
        <v>0</v>
      </c>
      <c r="GP334">
        <f t="shared" si="452"/>
        <v>0</v>
      </c>
      <c r="GR334">
        <v>0</v>
      </c>
      <c r="GS334">
        <v>4</v>
      </c>
      <c r="GT334">
        <v>0</v>
      </c>
      <c r="GU334" t="s">
        <v>3</v>
      </c>
      <c r="GV334">
        <f t="shared" si="453"/>
        <v>0</v>
      </c>
      <c r="GW334">
        <v>1</v>
      </c>
      <c r="GX334">
        <f t="shared" si="454"/>
        <v>0</v>
      </c>
      <c r="HA334">
        <v>0</v>
      </c>
      <c r="HB334">
        <v>0</v>
      </c>
      <c r="HC334">
        <f t="shared" si="455"/>
        <v>0</v>
      </c>
      <c r="HE334" t="s">
        <v>3</v>
      </c>
      <c r="HF334" t="s">
        <v>3</v>
      </c>
      <c r="HM334" t="s">
        <v>3</v>
      </c>
      <c r="HN334" t="s">
        <v>3</v>
      </c>
      <c r="HO334" t="s">
        <v>3</v>
      </c>
      <c r="HP334" t="s">
        <v>3</v>
      </c>
      <c r="HQ334" t="s">
        <v>3</v>
      </c>
      <c r="IK334">
        <v>0</v>
      </c>
    </row>
    <row r="335" spans="1:245" x14ac:dyDescent="0.2">
      <c r="A335">
        <v>17</v>
      </c>
      <c r="B335">
        <v>1</v>
      </c>
      <c r="C335">
        <f>ROW(SmtRes!A426)</f>
        <v>426</v>
      </c>
      <c r="D335">
        <f>ROW(EtalonRes!A537)</f>
        <v>537</v>
      </c>
      <c r="E335" t="s">
        <v>509</v>
      </c>
      <c r="F335" t="s">
        <v>503</v>
      </c>
      <c r="G335" t="s">
        <v>504</v>
      </c>
      <c r="H335" t="s">
        <v>505</v>
      </c>
      <c r="I335">
        <v>2.67</v>
      </c>
      <c r="J335">
        <v>0</v>
      </c>
      <c r="K335">
        <v>2.67</v>
      </c>
      <c r="O335">
        <f t="shared" si="436"/>
        <v>8341.31</v>
      </c>
      <c r="P335">
        <f>SUMIF(SmtRes!AQ418:'SmtRes'!AQ426,"=1",SmtRes!DF418:'SmtRes'!DF426)</f>
        <v>176.92999999999998</v>
      </c>
      <c r="Q335">
        <f>SUMIF(SmtRes!AQ418:'SmtRes'!AQ426,"=1",SmtRes!DG418:'SmtRes'!DG426)</f>
        <v>1508.17</v>
      </c>
      <c r="R335">
        <f>SUMIF(SmtRes!AQ418:'SmtRes'!AQ426,"=1",SmtRes!DH418:'SmtRes'!DH426)</f>
        <v>1570.37</v>
      </c>
      <c r="S335">
        <f>SUMIF(SmtRes!AQ418:'SmtRes'!AQ426,"=1",SmtRes!DI418:'SmtRes'!DI426)</f>
        <v>5085.84</v>
      </c>
      <c r="T335">
        <f t="shared" si="437"/>
        <v>0</v>
      </c>
      <c r="U335">
        <f>SUMIF(SmtRes!AQ418:'SmtRes'!AQ426,"=1",SmtRes!CV418:'SmtRes'!CV426)</f>
        <v>11.54508</v>
      </c>
      <c r="V335">
        <f>SUMIF(SmtRes!AQ418:'SmtRes'!AQ426,"=1",SmtRes!CW418:'SmtRes'!CW426)</f>
        <v>3.2854350000000001</v>
      </c>
      <c r="W335">
        <f t="shared" si="438"/>
        <v>0</v>
      </c>
      <c r="X335">
        <f t="shared" si="439"/>
        <v>6855.9</v>
      </c>
      <c r="Y335">
        <f t="shared" si="440"/>
        <v>3993.73</v>
      </c>
      <c r="AA335">
        <v>334399310</v>
      </c>
      <c r="AB335">
        <f t="shared" si="441"/>
        <v>2418.7180530000001</v>
      </c>
      <c r="AC335">
        <f>ROUND((SUM(SmtRes!BQ418:'SmtRes'!BQ426)),6)</f>
        <v>37.171897999999999</v>
      </c>
      <c r="AD335">
        <f>ROUND((((SUM(SmtRes!BR418:'SmtRes'!BR426))-(SUM(SmtRes!BS418:'SmtRes'!BS426)))+AE335),6)</f>
        <v>476.73767500000002</v>
      </c>
      <c r="AE335">
        <f>ROUND((SUM(SmtRes!BS418:'SmtRes'!BS426)),6)</f>
        <v>588.15439000000003</v>
      </c>
      <c r="AF335">
        <f>ROUND((SUM(SmtRes!BT418:'SmtRes'!BT426)),6)</f>
        <v>1904.8084799999999</v>
      </c>
      <c r="AG335">
        <f t="shared" si="442"/>
        <v>0</v>
      </c>
      <c r="AH335">
        <f>(SUM(SmtRes!BU418:'SmtRes'!BU426))</f>
        <v>4.3239999999999998</v>
      </c>
      <c r="AI335">
        <f>(SUM(SmtRes!BV418:'SmtRes'!BV426))</f>
        <v>1.2304999999999999</v>
      </c>
      <c r="AJ335">
        <f t="shared" si="443"/>
        <v>0</v>
      </c>
      <c r="AK335">
        <v>2619.5201979999997</v>
      </c>
      <c r="AL335">
        <v>37.171897999999999</v>
      </c>
      <c r="AM335">
        <v>414.55450000000002</v>
      </c>
      <c r="AN335">
        <v>511.43860000000001</v>
      </c>
      <c r="AO335">
        <v>1656.3551999999997</v>
      </c>
      <c r="AP335">
        <v>0</v>
      </c>
      <c r="AQ335">
        <v>3.76</v>
      </c>
      <c r="AR335">
        <v>1.07</v>
      </c>
      <c r="AS335">
        <v>0</v>
      </c>
      <c r="AT335">
        <v>103</v>
      </c>
      <c r="AU335">
        <v>60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1</v>
      </c>
      <c r="BJ335" t="s">
        <v>506</v>
      </c>
      <c r="BM335">
        <v>33001</v>
      </c>
      <c r="BN335">
        <v>0</v>
      </c>
      <c r="BO335" t="s">
        <v>3</v>
      </c>
      <c r="BP335">
        <v>0</v>
      </c>
      <c r="BQ335">
        <v>2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103</v>
      </c>
      <c r="CA335">
        <v>60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872</v>
      </c>
      <c r="CO335">
        <v>0</v>
      </c>
      <c r="CP335">
        <f t="shared" si="444"/>
        <v>8341.3100000000013</v>
      </c>
      <c r="CQ335">
        <f>SUMIF(SmtRes!AQ418:'SmtRes'!AQ426,"=1",SmtRes!AA418:'SmtRes'!AA426)</f>
        <v>82436.819999999992</v>
      </c>
      <c r="CR335">
        <f>SUMIF(SmtRes!AQ418:'SmtRes'!AQ426,"=1",SmtRes!AB418:'SmtRes'!AB426)</f>
        <v>981.58</v>
      </c>
      <c r="CS335">
        <f>SUMIF(SmtRes!AQ418:'SmtRes'!AQ426,"=1",SmtRes!AC418:'SmtRes'!AC426)</f>
        <v>955.96</v>
      </c>
      <c r="CT335">
        <f>SUMIF(SmtRes!AQ418:'SmtRes'!AQ426,"=1",SmtRes!AD418:'SmtRes'!AD426)</f>
        <v>440.52</v>
      </c>
      <c r="CU335">
        <f t="shared" si="445"/>
        <v>0</v>
      </c>
      <c r="CV335">
        <f>SUMIF(SmtRes!AQ418:'SmtRes'!AQ426,"=1",SmtRes!BU418:'SmtRes'!BU426)</f>
        <v>4.3239999999999998</v>
      </c>
      <c r="CW335">
        <f>SUMIF(SmtRes!AQ418:'SmtRes'!AQ426,"=1",SmtRes!BV418:'SmtRes'!BV426)</f>
        <v>1.2304999999999999</v>
      </c>
      <c r="CX335">
        <f t="shared" si="446"/>
        <v>0</v>
      </c>
      <c r="CY335">
        <f>(((S335+R335)*AT335)/100)</f>
        <v>6855.8963000000003</v>
      </c>
      <c r="CZ335">
        <f>(((S335+R335)*AU335)/100)</f>
        <v>3993.7259999999997</v>
      </c>
      <c r="DC335" t="s">
        <v>3</v>
      </c>
      <c r="DD335" t="s">
        <v>3</v>
      </c>
      <c r="DE335" t="s">
        <v>510</v>
      </c>
      <c r="DF335" t="s">
        <v>510</v>
      </c>
      <c r="DG335" t="s">
        <v>510</v>
      </c>
      <c r="DH335" t="s">
        <v>3</v>
      </c>
      <c r="DI335" t="s">
        <v>510</v>
      </c>
      <c r="DJ335" t="s">
        <v>510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505</v>
      </c>
      <c r="DW335" t="s">
        <v>505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293259405</v>
      </c>
      <c r="EF335">
        <v>2</v>
      </c>
      <c r="EG335" t="s">
        <v>23</v>
      </c>
      <c r="EH335">
        <v>27</v>
      </c>
      <c r="EI335" t="s">
        <v>24</v>
      </c>
      <c r="EJ335">
        <v>1</v>
      </c>
      <c r="EK335">
        <v>33001</v>
      </c>
      <c r="EL335" t="s">
        <v>24</v>
      </c>
      <c r="EM335" t="s">
        <v>25</v>
      </c>
      <c r="EO335" t="s">
        <v>511</v>
      </c>
      <c r="EQ335">
        <v>131072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3.76</v>
      </c>
      <c r="EX335">
        <v>1.07</v>
      </c>
      <c r="EY335">
        <v>0</v>
      </c>
      <c r="FQ335">
        <v>0</v>
      </c>
      <c r="FR335">
        <f t="shared" si="447"/>
        <v>0</v>
      </c>
      <c r="FS335">
        <v>0</v>
      </c>
      <c r="FX335">
        <v>103</v>
      </c>
      <c r="FY335">
        <v>60</v>
      </c>
      <c r="GA335" t="s">
        <v>3</v>
      </c>
      <c r="GD335">
        <v>1</v>
      </c>
      <c r="GF335">
        <v>1498080255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448"/>
        <v>0</v>
      </c>
      <c r="GM335">
        <f t="shared" si="449"/>
        <v>19190.939999999999</v>
      </c>
      <c r="GN335">
        <f t="shared" si="450"/>
        <v>19190.939999999999</v>
      </c>
      <c r="GO335">
        <f t="shared" si="451"/>
        <v>0</v>
      </c>
      <c r="GP335">
        <f t="shared" si="452"/>
        <v>0</v>
      </c>
      <c r="GR335">
        <v>0</v>
      </c>
      <c r="GS335">
        <v>3</v>
      </c>
      <c r="GT335">
        <v>0</v>
      </c>
      <c r="GU335" t="s">
        <v>3</v>
      </c>
      <c r="GV335">
        <f t="shared" si="453"/>
        <v>0</v>
      </c>
      <c r="GW335">
        <v>1</v>
      </c>
      <c r="GX335">
        <f t="shared" si="454"/>
        <v>0</v>
      </c>
      <c r="HA335">
        <v>0</v>
      </c>
      <c r="HB335">
        <v>0</v>
      </c>
      <c r="HC335">
        <f t="shared" si="455"/>
        <v>0</v>
      </c>
      <c r="HE335" t="s">
        <v>3</v>
      </c>
      <c r="HF335" t="s">
        <v>3</v>
      </c>
      <c r="HM335" t="s">
        <v>3</v>
      </c>
      <c r="HN335" t="s">
        <v>27</v>
      </c>
      <c r="HO335" t="s">
        <v>28</v>
      </c>
      <c r="HP335" t="s">
        <v>24</v>
      </c>
      <c r="HQ335" t="s">
        <v>24</v>
      </c>
      <c r="IK335">
        <v>0</v>
      </c>
    </row>
    <row r="336" spans="1:245" x14ac:dyDescent="0.2">
      <c r="A336">
        <v>17</v>
      </c>
      <c r="B336">
        <v>1</v>
      </c>
      <c r="E336" t="s">
        <v>512</v>
      </c>
      <c r="F336" t="s">
        <v>219</v>
      </c>
      <c r="G336" t="s">
        <v>508</v>
      </c>
      <c r="H336" t="s">
        <v>20</v>
      </c>
      <c r="I336">
        <v>8</v>
      </c>
      <c r="J336">
        <v>0</v>
      </c>
      <c r="K336">
        <v>8</v>
      </c>
      <c r="O336">
        <f t="shared" si="436"/>
        <v>54960.05</v>
      </c>
      <c r="P336">
        <f>ROUND(CQ336*I336,2)</f>
        <v>54960.05</v>
      </c>
      <c r="Q336">
        <f>ROUND(CR336*I336,2)</f>
        <v>0</v>
      </c>
      <c r="R336">
        <f>ROUND(CS336*I336,2)</f>
        <v>0</v>
      </c>
      <c r="S336">
        <f>ROUND(CT336*I336,2)</f>
        <v>0</v>
      </c>
      <c r="T336">
        <f t="shared" si="437"/>
        <v>0</v>
      </c>
      <c r="U336">
        <f>ROUND(CV336*I336,7)</f>
        <v>0</v>
      </c>
      <c r="V336">
        <f>ROUND(CW336*I336,7)</f>
        <v>0</v>
      </c>
      <c r="W336">
        <f t="shared" si="438"/>
        <v>0</v>
      </c>
      <c r="X336">
        <f t="shared" si="439"/>
        <v>0</v>
      </c>
      <c r="Y336">
        <f t="shared" si="440"/>
        <v>0</v>
      </c>
      <c r="AA336">
        <v>334399310</v>
      </c>
      <c r="AB336">
        <f t="shared" si="441"/>
        <v>6870.0060000000003</v>
      </c>
      <c r="AC336">
        <f>ROUND(((ES336*ROUND(1.02,7))),6)</f>
        <v>6870.0060000000003</v>
      </c>
      <c r="AD336">
        <f>ROUND((((ET336)-(EU336))+AE336),6)</f>
        <v>0</v>
      </c>
      <c r="AE336">
        <f>ROUND((EU336),6)</f>
        <v>0</v>
      </c>
      <c r="AF336">
        <f>ROUND((EV336),6)</f>
        <v>0</v>
      </c>
      <c r="AG336">
        <f t="shared" si="442"/>
        <v>0</v>
      </c>
      <c r="AH336">
        <f>(EW336)</f>
        <v>0</v>
      </c>
      <c r="AI336">
        <f>(EX336)</f>
        <v>0</v>
      </c>
      <c r="AJ336">
        <f t="shared" si="443"/>
        <v>0</v>
      </c>
      <c r="AK336">
        <v>6735.3</v>
      </c>
      <c r="AL336">
        <v>6735.3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1</v>
      </c>
      <c r="BJ336" t="s">
        <v>3</v>
      </c>
      <c r="BM336">
        <v>1100</v>
      </c>
      <c r="BN336">
        <v>0</v>
      </c>
      <c r="BO336" t="s">
        <v>3</v>
      </c>
      <c r="BP336">
        <v>0</v>
      </c>
      <c r="BQ336">
        <v>8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0</v>
      </c>
      <c r="CA336">
        <v>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 t="shared" si="444"/>
        <v>54960.05</v>
      </c>
      <c r="CQ336">
        <f>(ROUND(AL336*BC336,2)*ROUND(1.02,7))</f>
        <v>6870.0060000000003</v>
      </c>
      <c r="CR336">
        <f>ROUND(AM336*BB336,2)</f>
        <v>0</v>
      </c>
      <c r="CS336">
        <f>ROUND(AN336*BS336,2)</f>
        <v>0</v>
      </c>
      <c r="CT336">
        <f>ROUND(AO336*BA336,2)</f>
        <v>0</v>
      </c>
      <c r="CU336">
        <f t="shared" si="445"/>
        <v>0</v>
      </c>
      <c r="CV336">
        <f>AH336</f>
        <v>0</v>
      </c>
      <c r="CW336">
        <f>AI336</f>
        <v>0</v>
      </c>
      <c r="CX336">
        <f t="shared" si="446"/>
        <v>0</v>
      </c>
      <c r="CY336">
        <f>(((S336+R336)*AT336)/100)</f>
        <v>0</v>
      </c>
      <c r="CZ336">
        <f>(((S336+R336)*AU336)/100)</f>
        <v>0</v>
      </c>
      <c r="DC336" t="s">
        <v>3</v>
      </c>
      <c r="DD336" t="s">
        <v>237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20</v>
      </c>
      <c r="DW336" t="s">
        <v>20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293259530</v>
      </c>
      <c r="EF336">
        <v>8</v>
      </c>
      <c r="EG336" t="s">
        <v>223</v>
      </c>
      <c r="EH336">
        <v>0</v>
      </c>
      <c r="EI336" t="s">
        <v>3</v>
      </c>
      <c r="EJ336">
        <v>1</v>
      </c>
      <c r="EK336">
        <v>1100</v>
      </c>
      <c r="EL336" t="s">
        <v>224</v>
      </c>
      <c r="EM336" t="s">
        <v>225</v>
      </c>
      <c r="EO336" t="s">
        <v>3</v>
      </c>
      <c r="EQ336">
        <v>131072</v>
      </c>
      <c r="ER336">
        <v>6735.3</v>
      </c>
      <c r="ES336">
        <v>6735.3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FQ336">
        <v>0</v>
      </c>
      <c r="FR336">
        <f t="shared" si="447"/>
        <v>0</v>
      </c>
      <c r="FS336">
        <v>0</v>
      </c>
      <c r="FX336">
        <v>0</v>
      </c>
      <c r="FY336">
        <v>0</v>
      </c>
      <c r="GA336" t="s">
        <v>227</v>
      </c>
      <c r="GD336">
        <v>1</v>
      </c>
      <c r="GF336">
        <v>1811967521</v>
      </c>
      <c r="GG336">
        <v>2</v>
      </c>
      <c r="GH336">
        <v>0</v>
      </c>
      <c r="GI336">
        <v>-2</v>
      </c>
      <c r="GJ336">
        <v>0</v>
      </c>
      <c r="GK336">
        <v>0</v>
      </c>
      <c r="GL336">
        <f t="shared" si="448"/>
        <v>0</v>
      </c>
      <c r="GM336">
        <f t="shared" si="449"/>
        <v>54960.05</v>
      </c>
      <c r="GN336">
        <f t="shared" si="450"/>
        <v>54960.05</v>
      </c>
      <c r="GO336">
        <f t="shared" si="451"/>
        <v>0</v>
      </c>
      <c r="GP336">
        <f t="shared" si="452"/>
        <v>0</v>
      </c>
      <c r="GR336">
        <v>0</v>
      </c>
      <c r="GS336">
        <v>4</v>
      </c>
      <c r="GT336">
        <v>0</v>
      </c>
      <c r="GU336" t="s">
        <v>3</v>
      </c>
      <c r="GV336">
        <f t="shared" si="453"/>
        <v>0</v>
      </c>
      <c r="GW336">
        <v>1</v>
      </c>
      <c r="GX336">
        <f t="shared" si="454"/>
        <v>0</v>
      </c>
      <c r="HA336">
        <v>0</v>
      </c>
      <c r="HB336">
        <v>0</v>
      </c>
      <c r="HC336">
        <f t="shared" si="455"/>
        <v>0</v>
      </c>
      <c r="HE336" t="s">
        <v>3</v>
      </c>
      <c r="HF336" t="s">
        <v>3</v>
      </c>
      <c r="HM336" t="s">
        <v>3</v>
      </c>
      <c r="HN336" t="s">
        <v>3</v>
      </c>
      <c r="HO336" t="s">
        <v>3</v>
      </c>
      <c r="HP336" t="s">
        <v>3</v>
      </c>
      <c r="HQ336" t="s">
        <v>3</v>
      </c>
      <c r="IK336">
        <v>0</v>
      </c>
    </row>
    <row r="337" spans="1:245" x14ac:dyDescent="0.2">
      <c r="A337">
        <v>17</v>
      </c>
      <c r="B337">
        <v>1</v>
      </c>
      <c r="E337" t="s">
        <v>513</v>
      </c>
      <c r="F337" t="s">
        <v>124</v>
      </c>
      <c r="G337" t="s">
        <v>125</v>
      </c>
      <c r="H337" t="s">
        <v>113</v>
      </c>
      <c r="I337">
        <v>2.609</v>
      </c>
      <c r="J337">
        <v>0</v>
      </c>
      <c r="K337">
        <v>2.609</v>
      </c>
      <c r="O337">
        <f>0</f>
        <v>0</v>
      </c>
      <c r="P337">
        <f>0</f>
        <v>0</v>
      </c>
      <c r="Q337">
        <f>0</f>
        <v>0</v>
      </c>
      <c r="R337">
        <f>0</f>
        <v>0</v>
      </c>
      <c r="S337">
        <f>0</f>
        <v>0</v>
      </c>
      <c r="T337">
        <f>0</f>
        <v>0</v>
      </c>
      <c r="U337">
        <f>0</f>
        <v>0</v>
      </c>
      <c r="V337">
        <f>0</f>
        <v>0</v>
      </c>
      <c r="W337">
        <f>0</f>
        <v>0</v>
      </c>
      <c r="X337">
        <f>0</f>
        <v>0</v>
      </c>
      <c r="Y337">
        <f>0</f>
        <v>0</v>
      </c>
      <c r="AA337">
        <v>334399310</v>
      </c>
      <c r="AB337">
        <f>ROUND((AK337),6)</f>
        <v>307.94</v>
      </c>
      <c r="AC337">
        <f>0</f>
        <v>0</v>
      </c>
      <c r="AD337">
        <f>0</f>
        <v>0</v>
      </c>
      <c r="AE337">
        <f>0</f>
        <v>0</v>
      </c>
      <c r="AF337">
        <f>0</f>
        <v>0</v>
      </c>
      <c r="AG337">
        <f>0</f>
        <v>0</v>
      </c>
      <c r="AH337">
        <f>0</f>
        <v>0</v>
      </c>
      <c r="AI337">
        <f>0</f>
        <v>0</v>
      </c>
      <c r="AJ337">
        <f>0</f>
        <v>0</v>
      </c>
      <c r="AK337">
        <v>307.94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1</v>
      </c>
      <c r="BJ337" t="s">
        <v>126</v>
      </c>
      <c r="BM337">
        <v>700008</v>
      </c>
      <c r="BN337">
        <v>0</v>
      </c>
      <c r="BO337" t="s">
        <v>3</v>
      </c>
      <c r="BP337">
        <v>0</v>
      </c>
      <c r="BQ337">
        <v>10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94</v>
      </c>
      <c r="CA337">
        <v>61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>AB337*AZ337</f>
        <v>307.94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C337" t="s">
        <v>3</v>
      </c>
      <c r="DD337" t="s">
        <v>3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113</v>
      </c>
      <c r="DW337" t="s">
        <v>113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293259791</v>
      </c>
      <c r="EF337">
        <v>10</v>
      </c>
      <c r="EG337" t="s">
        <v>127</v>
      </c>
      <c r="EH337">
        <v>107</v>
      </c>
      <c r="EI337" t="s">
        <v>128</v>
      </c>
      <c r="EJ337">
        <v>1</v>
      </c>
      <c r="EK337">
        <v>700008</v>
      </c>
      <c r="EL337" t="s">
        <v>129</v>
      </c>
      <c r="EM337" t="s">
        <v>130</v>
      </c>
      <c r="EO337" t="s">
        <v>3</v>
      </c>
      <c r="EQ337">
        <v>131072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FQ337">
        <v>0</v>
      </c>
      <c r="FR337">
        <f t="shared" si="447"/>
        <v>0</v>
      </c>
      <c r="FS337">
        <v>0</v>
      </c>
      <c r="FX337">
        <v>0</v>
      </c>
      <c r="FY337">
        <v>0</v>
      </c>
      <c r="GA337" t="s">
        <v>3</v>
      </c>
      <c r="GD337">
        <v>1</v>
      </c>
      <c r="GF337">
        <v>1793954350</v>
      </c>
      <c r="GG337">
        <v>2</v>
      </c>
      <c r="GH337">
        <v>1</v>
      </c>
      <c r="GI337">
        <v>-2</v>
      </c>
      <c r="GJ337">
        <v>2</v>
      </c>
      <c r="GK337">
        <v>0</v>
      </c>
      <c r="GL337">
        <f t="shared" si="448"/>
        <v>0</v>
      </c>
      <c r="GM337">
        <f>ROUND(CP337*I337,2)</f>
        <v>803.42</v>
      </c>
      <c r="GN337">
        <f t="shared" si="450"/>
        <v>803.42</v>
      </c>
      <c r="GO337">
        <f t="shared" si="451"/>
        <v>0</v>
      </c>
      <c r="GP337">
        <f t="shared" si="452"/>
        <v>0</v>
      </c>
      <c r="GR337">
        <v>0</v>
      </c>
      <c r="GS337">
        <v>3</v>
      </c>
      <c r="GT337">
        <v>0</v>
      </c>
      <c r="GU337" t="s">
        <v>3</v>
      </c>
      <c r="GV337">
        <f>0</f>
        <v>0</v>
      </c>
      <c r="GW337">
        <v>1</v>
      </c>
      <c r="GX337">
        <f>0</f>
        <v>0</v>
      </c>
      <c r="HA337">
        <v>0</v>
      </c>
      <c r="HB337">
        <v>0</v>
      </c>
      <c r="HC337">
        <v>0</v>
      </c>
      <c r="HD337">
        <f>GM337</f>
        <v>803.42</v>
      </c>
      <c r="HE337" t="s">
        <v>3</v>
      </c>
      <c r="HF337" t="s">
        <v>3</v>
      </c>
      <c r="HM337" t="s">
        <v>3</v>
      </c>
      <c r="HN337" t="s">
        <v>131</v>
      </c>
      <c r="HO337" t="s">
        <v>132</v>
      </c>
      <c r="HP337" t="s">
        <v>128</v>
      </c>
      <c r="HQ337" t="s">
        <v>128</v>
      </c>
      <c r="IK337">
        <v>0</v>
      </c>
    </row>
    <row r="339" spans="1:245" x14ac:dyDescent="0.2">
      <c r="A339" s="2">
        <v>51</v>
      </c>
      <c r="B339" s="2">
        <f>B278</f>
        <v>1</v>
      </c>
      <c r="C339" s="2">
        <f>A278</f>
        <v>4</v>
      </c>
      <c r="D339" s="2">
        <f>ROW(A278)</f>
        <v>278</v>
      </c>
      <c r="E339" s="2"/>
      <c r="F339" s="2" t="str">
        <f>IF(F278&lt;&gt;"",F278,"")</f>
        <v>Новый раздел</v>
      </c>
      <c r="G339" s="2" t="str">
        <f>IF(G278&lt;&gt;"",G278,"")</f>
        <v>Монтажные работы</v>
      </c>
      <c r="H339" s="2">
        <v>0</v>
      </c>
      <c r="I339" s="2"/>
      <c r="J339" s="2"/>
      <c r="K339" s="2"/>
      <c r="L339" s="2"/>
      <c r="M339" s="2"/>
      <c r="N339" s="2"/>
      <c r="O339" s="2">
        <f t="shared" ref="O339:T339" si="456">ROUND(AB339,2)</f>
        <v>1250750.9099999999</v>
      </c>
      <c r="P339" s="2">
        <f t="shared" si="456"/>
        <v>961014.64</v>
      </c>
      <c r="Q339" s="2">
        <f t="shared" si="456"/>
        <v>47079.86</v>
      </c>
      <c r="R339" s="2">
        <f t="shared" si="456"/>
        <v>49345.42</v>
      </c>
      <c r="S339" s="2">
        <f t="shared" si="456"/>
        <v>193310.99</v>
      </c>
      <c r="T339" s="2">
        <f t="shared" si="456"/>
        <v>0</v>
      </c>
      <c r="U339" s="2">
        <f>AH339</f>
        <v>416.217444</v>
      </c>
      <c r="V339" s="2">
        <f>AI339</f>
        <v>102.35471</v>
      </c>
      <c r="W339" s="2">
        <f>ROUND(AJ339,2)</f>
        <v>0</v>
      </c>
      <c r="X339" s="2">
        <f>ROUND(AK339,2)</f>
        <v>249936.1</v>
      </c>
      <c r="Y339" s="2">
        <f>ROUND(AL339,2)</f>
        <v>140425.49</v>
      </c>
      <c r="Z339" s="2"/>
      <c r="AA339" s="2"/>
      <c r="AB339" s="2">
        <f>ROUND(SUMIF(AA282:AA337,"=334399310",O282:O337),2)</f>
        <v>1250750.9099999999</v>
      </c>
      <c r="AC339" s="2">
        <f>ROUND(SUMIF(AA282:AA337,"=334399310",P282:P337),2)</f>
        <v>961014.64</v>
      </c>
      <c r="AD339" s="2">
        <f>ROUND(SUMIF(AA282:AA337,"=334399310",Q282:Q337),2)</f>
        <v>47079.86</v>
      </c>
      <c r="AE339" s="2">
        <f>ROUND(SUMIF(AA282:AA337,"=334399310",R282:R337),2)</f>
        <v>49345.42</v>
      </c>
      <c r="AF339" s="2">
        <f>ROUND(SUMIF(AA282:AA337,"=334399310",S282:S337),2)</f>
        <v>193310.99</v>
      </c>
      <c r="AG339" s="2">
        <f>ROUND(SUMIF(AA282:AA337,"=334399310",T282:T337),2)</f>
        <v>0</v>
      </c>
      <c r="AH339" s="2">
        <f>SUMIF(AA282:AA337,"=334399310",U282:U337)</f>
        <v>416.217444</v>
      </c>
      <c r="AI339" s="2">
        <f>SUMIF(AA282:AA337,"=334399310",V282:V337)</f>
        <v>102.35471</v>
      </c>
      <c r="AJ339" s="2">
        <f>ROUND(SUMIF(AA282:AA337,"=334399310",W282:W337),2)</f>
        <v>0</v>
      </c>
      <c r="AK339" s="2">
        <f>ROUND(SUMIF(AA282:AA337,"=334399310",X282:X337),2)</f>
        <v>249936.1</v>
      </c>
      <c r="AL339" s="2">
        <f>ROUND(SUMIF(AA282:AA337,"=334399310",Y282:Y337),2)</f>
        <v>140425.49</v>
      </c>
      <c r="AM339" s="2"/>
      <c r="AN339" s="2"/>
      <c r="AO339" s="2">
        <f t="shared" ref="AO339:BD339" si="457">ROUND(BX339,2)</f>
        <v>0</v>
      </c>
      <c r="AP339" s="2">
        <f t="shared" si="457"/>
        <v>0</v>
      </c>
      <c r="AQ339" s="2">
        <f t="shared" si="457"/>
        <v>0</v>
      </c>
      <c r="AR339" s="2">
        <f t="shared" si="457"/>
        <v>1641915.92</v>
      </c>
      <c r="AS339" s="2">
        <f t="shared" si="457"/>
        <v>1640017.88</v>
      </c>
      <c r="AT339" s="2">
        <f t="shared" si="457"/>
        <v>1898.04</v>
      </c>
      <c r="AU339" s="2">
        <f t="shared" si="457"/>
        <v>0</v>
      </c>
      <c r="AV339" s="2">
        <f t="shared" si="457"/>
        <v>961014.64</v>
      </c>
      <c r="AW339" s="2">
        <f t="shared" si="457"/>
        <v>961014.64</v>
      </c>
      <c r="AX339" s="2">
        <f t="shared" si="457"/>
        <v>0</v>
      </c>
      <c r="AY339" s="2">
        <f t="shared" si="457"/>
        <v>961014.64</v>
      </c>
      <c r="AZ339" s="2">
        <f t="shared" si="457"/>
        <v>0</v>
      </c>
      <c r="BA339" s="2">
        <f t="shared" si="457"/>
        <v>0</v>
      </c>
      <c r="BB339" s="2">
        <f t="shared" si="457"/>
        <v>0</v>
      </c>
      <c r="BC339" s="2">
        <f t="shared" si="457"/>
        <v>0</v>
      </c>
      <c r="BD339" s="2">
        <f t="shared" si="457"/>
        <v>803.42</v>
      </c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>
        <f>ROUND(SUMIF(AA282:AA337,"=334399310",FQ282:FQ337),2)</f>
        <v>0</v>
      </c>
      <c r="BY339" s="2">
        <f>ROUND(SUMIF(AA282:AA337,"=334399310",FR282:FR337),2)</f>
        <v>0</v>
      </c>
      <c r="BZ339" s="2">
        <f>ROUND(SUMIF(AA282:AA337,"=334399310",GL282:GL337),2)</f>
        <v>0</v>
      </c>
      <c r="CA339" s="2">
        <f>ROUND(SUMIF(AA282:AA337,"=334399310",GM282:GM337),2)</f>
        <v>1641915.92</v>
      </c>
      <c r="CB339" s="2">
        <f>ROUND(SUMIF(AA282:AA337,"=334399310",GN282:GN337),2)</f>
        <v>1640017.88</v>
      </c>
      <c r="CC339" s="2">
        <f>ROUND(SUMIF(AA282:AA337,"=334399310",GO282:GO337),2)</f>
        <v>1898.04</v>
      </c>
      <c r="CD339" s="2">
        <f>ROUND(SUMIF(AA282:AA337,"=334399310",GP282:GP337),2)</f>
        <v>0</v>
      </c>
      <c r="CE339" s="2">
        <f>AC339-BX339</f>
        <v>961014.64</v>
      </c>
      <c r="CF339" s="2">
        <f>AC339-BY339</f>
        <v>961014.64</v>
      </c>
      <c r="CG339" s="2">
        <f>BX339-BZ339</f>
        <v>0</v>
      </c>
      <c r="CH339" s="2">
        <f>AC339-BX339-BY339+BZ339</f>
        <v>961014.64</v>
      </c>
      <c r="CI339" s="2">
        <f>BY339-BZ339</f>
        <v>0</v>
      </c>
      <c r="CJ339" s="2">
        <f>ROUND(SUMIF(AA282:AA337,"=334399310",GX282:GX337),2)</f>
        <v>0</v>
      </c>
      <c r="CK339" s="2">
        <f>ROUND(SUMIF(AA282:AA337,"=334399310",GY282:GY337),2)</f>
        <v>0</v>
      </c>
      <c r="CL339" s="2">
        <f>ROUND(SUMIF(AA282:AA337,"=334399310",GZ282:GZ337),2)</f>
        <v>0</v>
      </c>
      <c r="CM339" s="2">
        <f>ROUND(SUMIF(AA282:AA337,"=334399310",HD282:HD337),2)</f>
        <v>803.42</v>
      </c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3"/>
      <c r="DH339" s="3"/>
      <c r="DI339" s="3"/>
      <c r="DJ339" s="3"/>
      <c r="DK339" s="3"/>
      <c r="DL339" s="3"/>
      <c r="DM339" s="3"/>
      <c r="DN339" s="3"/>
      <c r="DO339" s="3"/>
      <c r="DP339" s="3"/>
      <c r="DQ339" s="3"/>
      <c r="DR339" s="3"/>
      <c r="DS339" s="3"/>
      <c r="DT339" s="3"/>
      <c r="DU339" s="3"/>
      <c r="DV339" s="3"/>
      <c r="DW339" s="3"/>
      <c r="DX339" s="3"/>
      <c r="DY339" s="3"/>
      <c r="DZ339" s="3"/>
      <c r="EA339" s="3"/>
      <c r="EB339" s="3"/>
      <c r="EC339" s="3"/>
      <c r="ED339" s="3"/>
      <c r="EE339" s="3"/>
      <c r="EF339" s="3"/>
      <c r="EG339" s="3"/>
      <c r="EH339" s="3"/>
      <c r="EI339" s="3"/>
      <c r="EJ339" s="3"/>
      <c r="EK339" s="3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3"/>
      <c r="EW339" s="3"/>
      <c r="EX339" s="3"/>
      <c r="EY339" s="3"/>
      <c r="EZ339" s="3"/>
      <c r="FA339" s="3"/>
      <c r="FB339" s="3"/>
      <c r="FC339" s="3"/>
      <c r="FD339" s="3"/>
      <c r="FE339" s="3"/>
      <c r="FF339" s="3"/>
      <c r="FG339" s="3"/>
      <c r="FH339" s="3"/>
      <c r="FI339" s="3"/>
      <c r="FJ339" s="3"/>
      <c r="FK339" s="3"/>
      <c r="FL339" s="3"/>
      <c r="FM339" s="3"/>
      <c r="FN339" s="3"/>
      <c r="FO339" s="3"/>
      <c r="FP339" s="3"/>
      <c r="FQ339" s="3"/>
      <c r="FR339" s="3"/>
      <c r="FS339" s="3"/>
      <c r="FT339" s="3"/>
      <c r="FU339" s="3"/>
      <c r="FV339" s="3"/>
      <c r="FW339" s="3"/>
      <c r="FX339" s="3"/>
      <c r="FY339" s="3"/>
      <c r="FZ339" s="3"/>
      <c r="GA339" s="3"/>
      <c r="GB339" s="3"/>
      <c r="GC339" s="3"/>
      <c r="GD339" s="3"/>
      <c r="GE339" s="3"/>
      <c r="GF339" s="3"/>
      <c r="GG339" s="3"/>
      <c r="GH339" s="3"/>
      <c r="GI339" s="3"/>
      <c r="GJ339" s="3"/>
      <c r="GK339" s="3"/>
      <c r="GL339" s="3"/>
      <c r="GM339" s="3"/>
      <c r="GN339" s="3"/>
      <c r="GO339" s="3"/>
      <c r="GP339" s="3"/>
      <c r="GQ339" s="3"/>
      <c r="GR339" s="3"/>
      <c r="GS339" s="3"/>
      <c r="GT339" s="3"/>
      <c r="GU339" s="3"/>
      <c r="GV339" s="3"/>
      <c r="GW339" s="3"/>
      <c r="GX339" s="3">
        <v>0</v>
      </c>
    </row>
    <row r="341" spans="1:245" x14ac:dyDescent="0.2">
      <c r="A341" s="4">
        <v>50</v>
      </c>
      <c r="B341" s="4">
        <v>0</v>
      </c>
      <c r="C341" s="4">
        <v>0</v>
      </c>
      <c r="D341" s="4">
        <v>1</v>
      </c>
      <c r="E341" s="4">
        <v>201</v>
      </c>
      <c r="F341" s="4">
        <f>ROUND(Source!O339,O341)</f>
        <v>1250750.9099999999</v>
      </c>
      <c r="G341" s="4" t="s">
        <v>141</v>
      </c>
      <c r="H341" s="4" t="s">
        <v>142</v>
      </c>
      <c r="I341" s="4"/>
      <c r="J341" s="4"/>
      <c r="K341" s="4">
        <v>201</v>
      </c>
      <c r="L341" s="4">
        <v>1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1251554.33</v>
      </c>
      <c r="X341" s="4">
        <v>1</v>
      </c>
      <c r="Y341" s="4">
        <v>1251554.33</v>
      </c>
      <c r="Z341" s="4"/>
      <c r="AA341" s="4"/>
      <c r="AB341" s="4"/>
    </row>
    <row r="342" spans="1:245" x14ac:dyDescent="0.2">
      <c r="A342" s="4">
        <v>50</v>
      </c>
      <c r="B342" s="4">
        <v>0</v>
      </c>
      <c r="C342" s="4">
        <v>0</v>
      </c>
      <c r="D342" s="4">
        <v>1</v>
      </c>
      <c r="E342" s="4">
        <v>202</v>
      </c>
      <c r="F342" s="4">
        <f>ROUND(Source!P339,O342)</f>
        <v>961014.64</v>
      </c>
      <c r="G342" s="4" t="s">
        <v>143</v>
      </c>
      <c r="H342" s="4" t="s">
        <v>144</v>
      </c>
      <c r="I342" s="4"/>
      <c r="J342" s="4"/>
      <c r="K342" s="4">
        <v>202</v>
      </c>
      <c r="L342" s="4">
        <v>2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961014.64</v>
      </c>
      <c r="X342" s="4">
        <v>1</v>
      </c>
      <c r="Y342" s="4">
        <v>961014.64</v>
      </c>
      <c r="Z342" s="4"/>
      <c r="AA342" s="4"/>
      <c r="AB342" s="4"/>
    </row>
    <row r="343" spans="1:245" x14ac:dyDescent="0.2">
      <c r="A343" s="4">
        <v>50</v>
      </c>
      <c r="B343" s="4">
        <v>0</v>
      </c>
      <c r="C343" s="4">
        <v>0</v>
      </c>
      <c r="D343" s="4">
        <v>1</v>
      </c>
      <c r="E343" s="4">
        <v>222</v>
      </c>
      <c r="F343" s="4">
        <f>ROUND(Source!AO339,O343)</f>
        <v>0</v>
      </c>
      <c r="G343" s="4" t="s">
        <v>145</v>
      </c>
      <c r="H343" s="4" t="s">
        <v>146</v>
      </c>
      <c r="I343" s="4"/>
      <c r="J343" s="4"/>
      <c r="K343" s="4">
        <v>222</v>
      </c>
      <c r="L343" s="4">
        <v>3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45" x14ac:dyDescent="0.2">
      <c r="A344" s="4">
        <v>50</v>
      </c>
      <c r="B344" s="4">
        <v>0</v>
      </c>
      <c r="C344" s="4">
        <v>0</v>
      </c>
      <c r="D344" s="4">
        <v>1</v>
      </c>
      <c r="E344" s="4">
        <v>225</v>
      </c>
      <c r="F344" s="4">
        <f>ROUND(Source!AV339,O344)</f>
        <v>961014.64</v>
      </c>
      <c r="G344" s="4" t="s">
        <v>147</v>
      </c>
      <c r="H344" s="4" t="s">
        <v>148</v>
      </c>
      <c r="I344" s="4"/>
      <c r="J344" s="4"/>
      <c r="K344" s="4">
        <v>225</v>
      </c>
      <c r="L344" s="4">
        <v>4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961014.64</v>
      </c>
      <c r="X344" s="4">
        <v>1</v>
      </c>
      <c r="Y344" s="4">
        <v>961014.64</v>
      </c>
      <c r="Z344" s="4"/>
      <c r="AA344" s="4"/>
      <c r="AB344" s="4"/>
    </row>
    <row r="345" spans="1:245" x14ac:dyDescent="0.2">
      <c r="A345" s="4">
        <v>50</v>
      </c>
      <c r="B345" s="4">
        <v>0</v>
      </c>
      <c r="C345" s="4">
        <v>0</v>
      </c>
      <c r="D345" s="4">
        <v>1</v>
      </c>
      <c r="E345" s="4">
        <v>226</v>
      </c>
      <c r="F345" s="4">
        <f>ROUND(Source!AW339,O345)</f>
        <v>961014.64</v>
      </c>
      <c r="G345" s="4" t="s">
        <v>149</v>
      </c>
      <c r="H345" s="4" t="s">
        <v>150</v>
      </c>
      <c r="I345" s="4"/>
      <c r="J345" s="4"/>
      <c r="K345" s="4">
        <v>226</v>
      </c>
      <c r="L345" s="4">
        <v>5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961014.64</v>
      </c>
      <c r="X345" s="4">
        <v>1</v>
      </c>
      <c r="Y345" s="4">
        <v>961014.64</v>
      </c>
      <c r="Z345" s="4"/>
      <c r="AA345" s="4"/>
      <c r="AB345" s="4"/>
    </row>
    <row r="346" spans="1:245" x14ac:dyDescent="0.2">
      <c r="A346" s="4">
        <v>50</v>
      </c>
      <c r="B346" s="4">
        <v>0</v>
      </c>
      <c r="C346" s="4">
        <v>0</v>
      </c>
      <c r="D346" s="4">
        <v>1</v>
      </c>
      <c r="E346" s="4">
        <v>227</v>
      </c>
      <c r="F346" s="4">
        <f>ROUND(Source!AX339,O346)</f>
        <v>0</v>
      </c>
      <c r="G346" s="4" t="s">
        <v>151</v>
      </c>
      <c r="H346" s="4" t="s">
        <v>152</v>
      </c>
      <c r="I346" s="4"/>
      <c r="J346" s="4"/>
      <c r="K346" s="4">
        <v>227</v>
      </c>
      <c r="L346" s="4">
        <v>6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45" x14ac:dyDescent="0.2">
      <c r="A347" s="4">
        <v>50</v>
      </c>
      <c r="B347" s="4">
        <v>0</v>
      </c>
      <c r="C347" s="4">
        <v>0</v>
      </c>
      <c r="D347" s="4">
        <v>1</v>
      </c>
      <c r="E347" s="4">
        <v>228</v>
      </c>
      <c r="F347" s="4">
        <f>ROUND(Source!AY339,O347)</f>
        <v>961014.64</v>
      </c>
      <c r="G347" s="4" t="s">
        <v>153</v>
      </c>
      <c r="H347" s="4" t="s">
        <v>154</v>
      </c>
      <c r="I347" s="4"/>
      <c r="J347" s="4"/>
      <c r="K347" s="4">
        <v>228</v>
      </c>
      <c r="L347" s="4">
        <v>7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961014.64</v>
      </c>
      <c r="X347" s="4">
        <v>1</v>
      </c>
      <c r="Y347" s="4">
        <v>961014.64</v>
      </c>
      <c r="Z347" s="4"/>
      <c r="AA347" s="4"/>
      <c r="AB347" s="4"/>
    </row>
    <row r="348" spans="1:245" x14ac:dyDescent="0.2">
      <c r="A348" s="4">
        <v>50</v>
      </c>
      <c r="B348" s="4">
        <v>0</v>
      </c>
      <c r="C348" s="4">
        <v>0</v>
      </c>
      <c r="D348" s="4">
        <v>1</v>
      </c>
      <c r="E348" s="4">
        <v>216</v>
      </c>
      <c r="F348" s="4">
        <f>ROUND(Source!AP339,O348)</f>
        <v>0</v>
      </c>
      <c r="G348" s="4" t="s">
        <v>155</v>
      </c>
      <c r="H348" s="4" t="s">
        <v>156</v>
      </c>
      <c r="I348" s="4"/>
      <c r="J348" s="4"/>
      <c r="K348" s="4">
        <v>216</v>
      </c>
      <c r="L348" s="4">
        <v>8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45" x14ac:dyDescent="0.2">
      <c r="A349" s="4">
        <v>50</v>
      </c>
      <c r="B349" s="4">
        <v>0</v>
      </c>
      <c r="C349" s="4">
        <v>0</v>
      </c>
      <c r="D349" s="4">
        <v>1</v>
      </c>
      <c r="E349" s="4">
        <v>223</v>
      </c>
      <c r="F349" s="4">
        <f>ROUND(Source!AQ339,O349)</f>
        <v>0</v>
      </c>
      <c r="G349" s="4" t="s">
        <v>157</v>
      </c>
      <c r="H349" s="4" t="s">
        <v>158</v>
      </c>
      <c r="I349" s="4"/>
      <c r="J349" s="4"/>
      <c r="K349" s="4">
        <v>223</v>
      </c>
      <c r="L349" s="4">
        <v>9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">
      <c r="A350" s="4">
        <v>50</v>
      </c>
      <c r="B350" s="4">
        <v>0</v>
      </c>
      <c r="C350" s="4">
        <v>0</v>
      </c>
      <c r="D350" s="4">
        <v>1</v>
      </c>
      <c r="E350" s="4">
        <v>229</v>
      </c>
      <c r="F350" s="4">
        <f>ROUND(Source!AZ339,O350)</f>
        <v>0</v>
      </c>
      <c r="G350" s="4" t="s">
        <v>159</v>
      </c>
      <c r="H350" s="4" t="s">
        <v>160</v>
      </c>
      <c r="I350" s="4"/>
      <c r="J350" s="4"/>
      <c r="K350" s="4">
        <v>229</v>
      </c>
      <c r="L350" s="4">
        <v>10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">
      <c r="A351" s="4">
        <v>50</v>
      </c>
      <c r="B351" s="4">
        <v>0</v>
      </c>
      <c r="C351" s="4">
        <v>0</v>
      </c>
      <c r="D351" s="4">
        <v>1</v>
      </c>
      <c r="E351" s="4">
        <v>203</v>
      </c>
      <c r="F351" s="4">
        <f>ROUND(Source!Q339,O351)</f>
        <v>47079.86</v>
      </c>
      <c r="G351" s="4" t="s">
        <v>161</v>
      </c>
      <c r="H351" s="4" t="s">
        <v>162</v>
      </c>
      <c r="I351" s="4"/>
      <c r="J351" s="4"/>
      <c r="K351" s="4">
        <v>203</v>
      </c>
      <c r="L351" s="4">
        <v>11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47079.86</v>
      </c>
      <c r="X351" s="4">
        <v>1</v>
      </c>
      <c r="Y351" s="4">
        <v>47079.86</v>
      </c>
      <c r="Z351" s="4"/>
      <c r="AA351" s="4"/>
      <c r="AB351" s="4"/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231</v>
      </c>
      <c r="F352" s="4">
        <f>ROUND(Source!BB339,O352)</f>
        <v>0</v>
      </c>
      <c r="G352" s="4" t="s">
        <v>163</v>
      </c>
      <c r="H352" s="4" t="s">
        <v>164</v>
      </c>
      <c r="I352" s="4"/>
      <c r="J352" s="4"/>
      <c r="K352" s="4">
        <v>231</v>
      </c>
      <c r="L352" s="4">
        <v>12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204</v>
      </c>
      <c r="F353" s="4">
        <f>ROUND(Source!R339,O353)</f>
        <v>49345.42</v>
      </c>
      <c r="G353" s="4" t="s">
        <v>165</v>
      </c>
      <c r="H353" s="4" t="s">
        <v>166</v>
      </c>
      <c r="I353" s="4"/>
      <c r="J353" s="4"/>
      <c r="K353" s="4">
        <v>204</v>
      </c>
      <c r="L353" s="4">
        <v>13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49345.42</v>
      </c>
      <c r="X353" s="4">
        <v>1</v>
      </c>
      <c r="Y353" s="4">
        <v>49345.42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205</v>
      </c>
      <c r="F354" s="4">
        <f>ROUND(Source!S339,O354)</f>
        <v>193310.99</v>
      </c>
      <c r="G354" s="4" t="s">
        <v>167</v>
      </c>
      <c r="H354" s="4" t="s">
        <v>168</v>
      </c>
      <c r="I354" s="4"/>
      <c r="J354" s="4"/>
      <c r="K354" s="4">
        <v>205</v>
      </c>
      <c r="L354" s="4">
        <v>14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193310.99000000002</v>
      </c>
      <c r="X354" s="4">
        <v>1</v>
      </c>
      <c r="Y354" s="4">
        <v>193310.99000000002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232</v>
      </c>
      <c r="F355" s="4">
        <f>ROUND(Source!BC339,O355)</f>
        <v>0</v>
      </c>
      <c r="G355" s="4" t="s">
        <v>169</v>
      </c>
      <c r="H355" s="4" t="s">
        <v>170</v>
      </c>
      <c r="I355" s="4"/>
      <c r="J355" s="4"/>
      <c r="K355" s="4">
        <v>232</v>
      </c>
      <c r="L355" s="4">
        <v>15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214</v>
      </c>
      <c r="F356" s="4">
        <f>ROUND(Source!AS339,O356)</f>
        <v>1640017.88</v>
      </c>
      <c r="G356" s="4" t="s">
        <v>171</v>
      </c>
      <c r="H356" s="4" t="s">
        <v>172</v>
      </c>
      <c r="I356" s="4"/>
      <c r="J356" s="4"/>
      <c r="K356" s="4">
        <v>214</v>
      </c>
      <c r="L356" s="4">
        <v>16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1640017.88</v>
      </c>
      <c r="X356" s="4">
        <v>1</v>
      </c>
      <c r="Y356" s="4">
        <v>1640017.88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215</v>
      </c>
      <c r="F357" s="4">
        <f>ROUND(Source!AT339,O357)</f>
        <v>1898.04</v>
      </c>
      <c r="G357" s="4" t="s">
        <v>173</v>
      </c>
      <c r="H357" s="4" t="s">
        <v>174</v>
      </c>
      <c r="I357" s="4"/>
      <c r="J357" s="4"/>
      <c r="K357" s="4">
        <v>215</v>
      </c>
      <c r="L357" s="4">
        <v>17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1898.04</v>
      </c>
      <c r="X357" s="4">
        <v>1</v>
      </c>
      <c r="Y357" s="4">
        <v>1898.04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217</v>
      </c>
      <c r="F358" s="4">
        <f>ROUND(Source!AU339,O358)</f>
        <v>0</v>
      </c>
      <c r="G358" s="4" t="s">
        <v>175</v>
      </c>
      <c r="H358" s="4" t="s">
        <v>176</v>
      </c>
      <c r="I358" s="4"/>
      <c r="J358" s="4"/>
      <c r="K358" s="4">
        <v>217</v>
      </c>
      <c r="L358" s="4">
        <v>18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230</v>
      </c>
      <c r="F359" s="4">
        <f>ROUND(Source!BA339,O359)</f>
        <v>0</v>
      </c>
      <c r="G359" s="4" t="s">
        <v>177</v>
      </c>
      <c r="H359" s="4" t="s">
        <v>178</v>
      </c>
      <c r="I359" s="4"/>
      <c r="J359" s="4"/>
      <c r="K359" s="4">
        <v>230</v>
      </c>
      <c r="L359" s="4">
        <v>19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206</v>
      </c>
      <c r="F360" s="4">
        <f>ROUND(Source!T339,O360)</f>
        <v>0</v>
      </c>
      <c r="G360" s="4" t="s">
        <v>179</v>
      </c>
      <c r="H360" s="4" t="s">
        <v>180</v>
      </c>
      <c r="I360" s="4"/>
      <c r="J360" s="4"/>
      <c r="K360" s="4">
        <v>206</v>
      </c>
      <c r="L360" s="4">
        <v>20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207</v>
      </c>
      <c r="F361" s="4">
        <f>ROUND(Source!U339,O361)</f>
        <v>416.217444</v>
      </c>
      <c r="G361" s="4" t="s">
        <v>181</v>
      </c>
      <c r="H361" s="4" t="s">
        <v>182</v>
      </c>
      <c r="I361" s="4"/>
      <c r="J361" s="4"/>
      <c r="K361" s="4">
        <v>207</v>
      </c>
      <c r="L361" s="4">
        <v>21</v>
      </c>
      <c r="M361" s="4">
        <v>3</v>
      </c>
      <c r="N361" s="4" t="s">
        <v>3</v>
      </c>
      <c r="O361" s="4">
        <v>7</v>
      </c>
      <c r="P361" s="4"/>
      <c r="Q361" s="4"/>
      <c r="R361" s="4"/>
      <c r="S361" s="4"/>
      <c r="T361" s="4"/>
      <c r="U361" s="4"/>
      <c r="V361" s="4"/>
      <c r="W361" s="4">
        <v>416.217444</v>
      </c>
      <c r="X361" s="4">
        <v>1</v>
      </c>
      <c r="Y361" s="4">
        <v>416.217444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208</v>
      </c>
      <c r="F362" s="4">
        <f>ROUND(Source!V339,O362)</f>
        <v>102.35471</v>
      </c>
      <c r="G362" s="4" t="s">
        <v>183</v>
      </c>
      <c r="H362" s="4" t="s">
        <v>184</v>
      </c>
      <c r="I362" s="4"/>
      <c r="J362" s="4"/>
      <c r="K362" s="4">
        <v>208</v>
      </c>
      <c r="L362" s="4">
        <v>22</v>
      </c>
      <c r="M362" s="4">
        <v>3</v>
      </c>
      <c r="N362" s="4" t="s">
        <v>3</v>
      </c>
      <c r="O362" s="4">
        <v>7</v>
      </c>
      <c r="P362" s="4"/>
      <c r="Q362" s="4"/>
      <c r="R362" s="4"/>
      <c r="S362" s="4"/>
      <c r="T362" s="4"/>
      <c r="U362" s="4"/>
      <c r="V362" s="4"/>
      <c r="W362" s="4">
        <v>102.35471</v>
      </c>
      <c r="X362" s="4">
        <v>1</v>
      </c>
      <c r="Y362" s="4">
        <v>102.35471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209</v>
      </c>
      <c r="F363" s="4">
        <f>ROUND(Source!W339,O363)</f>
        <v>0</v>
      </c>
      <c r="G363" s="4" t="s">
        <v>185</v>
      </c>
      <c r="H363" s="4" t="s">
        <v>186</v>
      </c>
      <c r="I363" s="4"/>
      <c r="J363" s="4"/>
      <c r="K363" s="4">
        <v>209</v>
      </c>
      <c r="L363" s="4">
        <v>23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233</v>
      </c>
      <c r="F364" s="4">
        <f>ROUND(Source!BD339,O364)</f>
        <v>803.42</v>
      </c>
      <c r="G364" s="4" t="s">
        <v>187</v>
      </c>
      <c r="H364" s="4" t="s">
        <v>188</v>
      </c>
      <c r="I364" s="4"/>
      <c r="J364" s="4"/>
      <c r="K364" s="4">
        <v>233</v>
      </c>
      <c r="L364" s="4">
        <v>24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803.42</v>
      </c>
      <c r="X364" s="4">
        <v>1</v>
      </c>
      <c r="Y364" s="4">
        <v>803.42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210</v>
      </c>
      <c r="F365" s="4">
        <f>ROUND(Source!X339,O365)</f>
        <v>249936.1</v>
      </c>
      <c r="G365" s="4" t="s">
        <v>189</v>
      </c>
      <c r="H365" s="4" t="s">
        <v>190</v>
      </c>
      <c r="I365" s="4"/>
      <c r="J365" s="4"/>
      <c r="K365" s="4">
        <v>210</v>
      </c>
      <c r="L365" s="4">
        <v>25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249936.1</v>
      </c>
      <c r="X365" s="4">
        <v>1</v>
      </c>
      <c r="Y365" s="4">
        <v>249936.1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211</v>
      </c>
      <c r="F366" s="4">
        <f>ROUND(Source!Y339,O366)</f>
        <v>140425.49</v>
      </c>
      <c r="G366" s="4" t="s">
        <v>191</v>
      </c>
      <c r="H366" s="4" t="s">
        <v>192</v>
      </c>
      <c r="I366" s="4"/>
      <c r="J366" s="4"/>
      <c r="K366" s="4">
        <v>211</v>
      </c>
      <c r="L366" s="4">
        <v>26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140425.49</v>
      </c>
      <c r="X366" s="4">
        <v>1</v>
      </c>
      <c r="Y366" s="4">
        <v>140425.49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224</v>
      </c>
      <c r="F367" s="4">
        <f>ROUND(Source!AR339,O367)</f>
        <v>1641915.92</v>
      </c>
      <c r="G367" s="4" t="s">
        <v>193</v>
      </c>
      <c r="H367" s="4" t="s">
        <v>194</v>
      </c>
      <c r="I367" s="4"/>
      <c r="J367" s="4"/>
      <c r="K367" s="4">
        <v>224</v>
      </c>
      <c r="L367" s="4">
        <v>27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1641915.9200000002</v>
      </c>
      <c r="X367" s="4">
        <v>1</v>
      </c>
      <c r="Y367" s="4">
        <v>1641915.9200000002</v>
      </c>
      <c r="Z367" s="4"/>
      <c r="AA367" s="4"/>
      <c r="AB367" s="4"/>
    </row>
    <row r="369" spans="1:245" x14ac:dyDescent="0.2">
      <c r="A369" s="1">
        <v>4</v>
      </c>
      <c r="B369" s="1">
        <v>1</v>
      </c>
      <c r="C369" s="1"/>
      <c r="D369" s="1">
        <f>ROW(A396)</f>
        <v>396</v>
      </c>
      <c r="E369" s="1"/>
      <c r="F369" s="1" t="s">
        <v>15</v>
      </c>
      <c r="G369" s="1" t="s">
        <v>514</v>
      </c>
      <c r="H369" s="1" t="s">
        <v>3</v>
      </c>
      <c r="I369" s="1">
        <v>0</v>
      </c>
      <c r="J369" s="1"/>
      <c r="K369" s="1">
        <v>0</v>
      </c>
      <c r="L369" s="1"/>
      <c r="M369" s="1" t="s">
        <v>3</v>
      </c>
      <c r="N369" s="1"/>
      <c r="O369" s="1"/>
      <c r="P369" s="1"/>
      <c r="Q369" s="1"/>
      <c r="R369" s="1"/>
      <c r="S369" s="1">
        <v>0</v>
      </c>
      <c r="T369" s="1"/>
      <c r="U369" s="1" t="s">
        <v>3</v>
      </c>
      <c r="V369" s="1">
        <v>0</v>
      </c>
      <c r="W369" s="1"/>
      <c r="X369" s="1"/>
      <c r="Y369" s="1"/>
      <c r="Z369" s="1"/>
      <c r="AA369" s="1"/>
      <c r="AB369" s="1" t="s">
        <v>3</v>
      </c>
      <c r="AC369" s="1" t="s">
        <v>3</v>
      </c>
      <c r="AD369" s="1" t="s">
        <v>3</v>
      </c>
      <c r="AE369" s="1" t="s">
        <v>3</v>
      </c>
      <c r="AF369" s="1" t="s">
        <v>3</v>
      </c>
      <c r="AG369" s="1" t="s">
        <v>3</v>
      </c>
      <c r="AH369" s="1"/>
      <c r="AI369" s="1"/>
      <c r="AJ369" s="1"/>
      <c r="AK369" s="1"/>
      <c r="AL369" s="1"/>
      <c r="AM369" s="1"/>
      <c r="AN369" s="1"/>
      <c r="AO369" s="1"/>
      <c r="AP369" s="1" t="s">
        <v>3</v>
      </c>
      <c r="AQ369" s="1" t="s">
        <v>3</v>
      </c>
      <c r="AR369" s="1" t="s">
        <v>3</v>
      </c>
      <c r="AS369" s="1"/>
      <c r="AT369" s="1"/>
      <c r="AU369" s="1"/>
      <c r="AV369" s="1"/>
      <c r="AW369" s="1"/>
      <c r="AX369" s="1"/>
      <c r="AY369" s="1"/>
      <c r="AZ369" s="1" t="s">
        <v>3</v>
      </c>
      <c r="BA369" s="1"/>
      <c r="BB369" s="1" t="s">
        <v>3</v>
      </c>
      <c r="BC369" s="1" t="s">
        <v>3</v>
      </c>
      <c r="BD369" s="1" t="s">
        <v>3</v>
      </c>
      <c r="BE369" s="1" t="s">
        <v>3</v>
      </c>
      <c r="BF369" s="1" t="s">
        <v>3</v>
      </c>
      <c r="BG369" s="1" t="s">
        <v>3</v>
      </c>
      <c r="BH369" s="1" t="s">
        <v>3</v>
      </c>
      <c r="BI369" s="1" t="s">
        <v>3</v>
      </c>
      <c r="BJ369" s="1" t="s">
        <v>3</v>
      </c>
      <c r="BK369" s="1" t="s">
        <v>3</v>
      </c>
      <c r="BL369" s="1" t="s">
        <v>3</v>
      </c>
      <c r="BM369" s="1" t="s">
        <v>3</v>
      </c>
      <c r="BN369" s="1" t="s">
        <v>3</v>
      </c>
      <c r="BO369" s="1" t="s">
        <v>3</v>
      </c>
      <c r="BP369" s="1" t="s">
        <v>3</v>
      </c>
      <c r="BQ369" s="1"/>
      <c r="BR369" s="1"/>
      <c r="BS369" s="1"/>
      <c r="BT369" s="1"/>
      <c r="BU369" s="1"/>
      <c r="BV369" s="1"/>
      <c r="BW369" s="1"/>
      <c r="BX369" s="1">
        <v>0</v>
      </c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>
        <v>0</v>
      </c>
    </row>
    <row r="371" spans="1:245" x14ac:dyDescent="0.2">
      <c r="A371" s="2">
        <v>52</v>
      </c>
      <c r="B371" s="2">
        <f t="shared" ref="B371:G371" si="458">B396</f>
        <v>1</v>
      </c>
      <c r="C371" s="2">
        <f t="shared" si="458"/>
        <v>4</v>
      </c>
      <c r="D371" s="2">
        <f t="shared" si="458"/>
        <v>369</v>
      </c>
      <c r="E371" s="2">
        <f t="shared" si="458"/>
        <v>0</v>
      </c>
      <c r="F371" s="2" t="str">
        <f t="shared" si="458"/>
        <v>Новый раздел</v>
      </c>
      <c r="G371" s="2" t="str">
        <f t="shared" si="458"/>
        <v>Устройство заземления опор</v>
      </c>
      <c r="H371" s="2"/>
      <c r="I371" s="2"/>
      <c r="J371" s="2"/>
      <c r="K371" s="2"/>
      <c r="L371" s="2"/>
      <c r="M371" s="2"/>
      <c r="N371" s="2"/>
      <c r="O371" s="2">
        <f t="shared" ref="O371:AT371" si="459">O396</f>
        <v>38051.980000000003</v>
      </c>
      <c r="P371" s="2">
        <f t="shared" si="459"/>
        <v>21734.33</v>
      </c>
      <c r="Q371" s="2">
        <f t="shared" si="459"/>
        <v>292.05</v>
      </c>
      <c r="R371" s="2">
        <f t="shared" si="459"/>
        <v>63.52</v>
      </c>
      <c r="S371" s="2">
        <f t="shared" si="459"/>
        <v>15962.08</v>
      </c>
      <c r="T371" s="2">
        <f t="shared" si="459"/>
        <v>0</v>
      </c>
      <c r="U371" s="2">
        <f t="shared" si="459"/>
        <v>36.052735000000006</v>
      </c>
      <c r="V371" s="2">
        <f t="shared" si="459"/>
        <v>0.13022999999999998</v>
      </c>
      <c r="W371" s="2">
        <f t="shared" si="459"/>
        <v>0</v>
      </c>
      <c r="X371" s="2">
        <f t="shared" si="459"/>
        <v>16161.19</v>
      </c>
      <c r="Y371" s="2">
        <f t="shared" si="459"/>
        <v>9115.35</v>
      </c>
      <c r="Z371" s="2">
        <f t="shared" si="459"/>
        <v>0</v>
      </c>
      <c r="AA371" s="2">
        <f t="shared" si="459"/>
        <v>0</v>
      </c>
      <c r="AB371" s="2">
        <f t="shared" si="459"/>
        <v>38051.980000000003</v>
      </c>
      <c r="AC371" s="2">
        <f t="shared" si="459"/>
        <v>21734.33</v>
      </c>
      <c r="AD371" s="2">
        <f t="shared" si="459"/>
        <v>292.05</v>
      </c>
      <c r="AE371" s="2">
        <f t="shared" si="459"/>
        <v>63.52</v>
      </c>
      <c r="AF371" s="2">
        <f t="shared" si="459"/>
        <v>15962.08</v>
      </c>
      <c r="AG371" s="2">
        <f t="shared" si="459"/>
        <v>0</v>
      </c>
      <c r="AH371" s="2">
        <f t="shared" si="459"/>
        <v>36.052735000000006</v>
      </c>
      <c r="AI371" s="2">
        <f t="shared" si="459"/>
        <v>0.13022999999999998</v>
      </c>
      <c r="AJ371" s="2">
        <f t="shared" si="459"/>
        <v>0</v>
      </c>
      <c r="AK371" s="2">
        <f t="shared" si="459"/>
        <v>16161.19</v>
      </c>
      <c r="AL371" s="2">
        <f t="shared" si="459"/>
        <v>9115.35</v>
      </c>
      <c r="AM371" s="2">
        <f t="shared" si="459"/>
        <v>0</v>
      </c>
      <c r="AN371" s="2">
        <f t="shared" si="459"/>
        <v>0</v>
      </c>
      <c r="AO371" s="2">
        <f t="shared" si="459"/>
        <v>0</v>
      </c>
      <c r="AP371" s="2">
        <f t="shared" si="459"/>
        <v>0</v>
      </c>
      <c r="AQ371" s="2">
        <f t="shared" si="459"/>
        <v>0</v>
      </c>
      <c r="AR371" s="2">
        <f t="shared" si="459"/>
        <v>63328.52</v>
      </c>
      <c r="AS371" s="2">
        <f t="shared" si="459"/>
        <v>59248.44</v>
      </c>
      <c r="AT371" s="2">
        <f t="shared" si="459"/>
        <v>4080.08</v>
      </c>
      <c r="AU371" s="2">
        <f t="shared" ref="AU371:BZ371" si="460">AU396</f>
        <v>0</v>
      </c>
      <c r="AV371" s="2">
        <f t="shared" si="460"/>
        <v>21734.33</v>
      </c>
      <c r="AW371" s="2">
        <f t="shared" si="460"/>
        <v>21734.33</v>
      </c>
      <c r="AX371" s="2">
        <f t="shared" si="460"/>
        <v>0</v>
      </c>
      <c r="AY371" s="2">
        <f t="shared" si="460"/>
        <v>21734.33</v>
      </c>
      <c r="AZ371" s="2">
        <f t="shared" si="460"/>
        <v>0</v>
      </c>
      <c r="BA371" s="2">
        <f t="shared" si="460"/>
        <v>0</v>
      </c>
      <c r="BB371" s="2">
        <f t="shared" si="460"/>
        <v>0</v>
      </c>
      <c r="BC371" s="2">
        <f t="shared" si="460"/>
        <v>0</v>
      </c>
      <c r="BD371" s="2">
        <f t="shared" si="460"/>
        <v>0</v>
      </c>
      <c r="BE371" s="2">
        <f t="shared" si="460"/>
        <v>0</v>
      </c>
      <c r="BF371" s="2">
        <f t="shared" si="460"/>
        <v>0</v>
      </c>
      <c r="BG371" s="2">
        <f t="shared" si="460"/>
        <v>0</v>
      </c>
      <c r="BH371" s="2">
        <f t="shared" si="460"/>
        <v>0</v>
      </c>
      <c r="BI371" s="2">
        <f t="shared" si="460"/>
        <v>0</v>
      </c>
      <c r="BJ371" s="2">
        <f t="shared" si="460"/>
        <v>0</v>
      </c>
      <c r="BK371" s="2">
        <f t="shared" si="460"/>
        <v>0</v>
      </c>
      <c r="BL371" s="2">
        <f t="shared" si="460"/>
        <v>0</v>
      </c>
      <c r="BM371" s="2">
        <f t="shared" si="460"/>
        <v>0</v>
      </c>
      <c r="BN371" s="2">
        <f t="shared" si="460"/>
        <v>0</v>
      </c>
      <c r="BO371" s="2">
        <f t="shared" si="460"/>
        <v>0</v>
      </c>
      <c r="BP371" s="2">
        <f t="shared" si="460"/>
        <v>0</v>
      </c>
      <c r="BQ371" s="2">
        <f t="shared" si="460"/>
        <v>0</v>
      </c>
      <c r="BR371" s="2">
        <f t="shared" si="460"/>
        <v>0</v>
      </c>
      <c r="BS371" s="2">
        <f t="shared" si="460"/>
        <v>0</v>
      </c>
      <c r="BT371" s="2">
        <f t="shared" si="460"/>
        <v>0</v>
      </c>
      <c r="BU371" s="2">
        <f t="shared" si="460"/>
        <v>0</v>
      </c>
      <c r="BV371" s="2">
        <f t="shared" si="460"/>
        <v>0</v>
      </c>
      <c r="BW371" s="2">
        <f t="shared" si="460"/>
        <v>0</v>
      </c>
      <c r="BX371" s="2">
        <f t="shared" si="460"/>
        <v>0</v>
      </c>
      <c r="BY371" s="2">
        <f t="shared" si="460"/>
        <v>0</v>
      </c>
      <c r="BZ371" s="2">
        <f t="shared" si="460"/>
        <v>0</v>
      </c>
      <c r="CA371" s="2">
        <f t="shared" ref="CA371:DF371" si="461">CA396</f>
        <v>63328.52</v>
      </c>
      <c r="CB371" s="2">
        <f t="shared" si="461"/>
        <v>59248.44</v>
      </c>
      <c r="CC371" s="2">
        <f t="shared" si="461"/>
        <v>4080.08</v>
      </c>
      <c r="CD371" s="2">
        <f t="shared" si="461"/>
        <v>0</v>
      </c>
      <c r="CE371" s="2">
        <f t="shared" si="461"/>
        <v>21734.33</v>
      </c>
      <c r="CF371" s="2">
        <f t="shared" si="461"/>
        <v>21734.33</v>
      </c>
      <c r="CG371" s="2">
        <f t="shared" si="461"/>
        <v>0</v>
      </c>
      <c r="CH371" s="2">
        <f t="shared" si="461"/>
        <v>21734.33</v>
      </c>
      <c r="CI371" s="2">
        <f t="shared" si="461"/>
        <v>0</v>
      </c>
      <c r="CJ371" s="2">
        <f t="shared" si="461"/>
        <v>0</v>
      </c>
      <c r="CK371" s="2">
        <f t="shared" si="461"/>
        <v>0</v>
      </c>
      <c r="CL371" s="2">
        <f t="shared" si="461"/>
        <v>0</v>
      </c>
      <c r="CM371" s="2">
        <f t="shared" si="461"/>
        <v>0</v>
      </c>
      <c r="CN371" s="2">
        <f t="shared" si="461"/>
        <v>0</v>
      </c>
      <c r="CO371" s="2">
        <f t="shared" si="461"/>
        <v>0</v>
      </c>
      <c r="CP371" s="2">
        <f t="shared" si="461"/>
        <v>0</v>
      </c>
      <c r="CQ371" s="2">
        <f t="shared" si="461"/>
        <v>0</v>
      </c>
      <c r="CR371" s="2">
        <f t="shared" si="461"/>
        <v>0</v>
      </c>
      <c r="CS371" s="2">
        <f t="shared" si="461"/>
        <v>0</v>
      </c>
      <c r="CT371" s="2">
        <f t="shared" si="461"/>
        <v>0</v>
      </c>
      <c r="CU371" s="2">
        <f t="shared" si="461"/>
        <v>0</v>
      </c>
      <c r="CV371" s="2">
        <f t="shared" si="461"/>
        <v>0</v>
      </c>
      <c r="CW371" s="2">
        <f t="shared" si="461"/>
        <v>0</v>
      </c>
      <c r="CX371" s="2">
        <f t="shared" si="461"/>
        <v>0</v>
      </c>
      <c r="CY371" s="2">
        <f t="shared" si="461"/>
        <v>0</v>
      </c>
      <c r="CZ371" s="2">
        <f t="shared" si="461"/>
        <v>0</v>
      </c>
      <c r="DA371" s="2">
        <f t="shared" si="461"/>
        <v>0</v>
      </c>
      <c r="DB371" s="2">
        <f t="shared" si="461"/>
        <v>0</v>
      </c>
      <c r="DC371" s="2">
        <f t="shared" si="461"/>
        <v>0</v>
      </c>
      <c r="DD371" s="2">
        <f t="shared" si="461"/>
        <v>0</v>
      </c>
      <c r="DE371" s="2">
        <f t="shared" si="461"/>
        <v>0</v>
      </c>
      <c r="DF371" s="2">
        <f t="shared" si="461"/>
        <v>0</v>
      </c>
      <c r="DG371" s="3">
        <f t="shared" ref="DG371:EL371" si="462">DG396</f>
        <v>0</v>
      </c>
      <c r="DH371" s="3">
        <f t="shared" si="462"/>
        <v>0</v>
      </c>
      <c r="DI371" s="3">
        <f t="shared" si="462"/>
        <v>0</v>
      </c>
      <c r="DJ371" s="3">
        <f t="shared" si="462"/>
        <v>0</v>
      </c>
      <c r="DK371" s="3">
        <f t="shared" si="462"/>
        <v>0</v>
      </c>
      <c r="DL371" s="3">
        <f t="shared" si="462"/>
        <v>0</v>
      </c>
      <c r="DM371" s="3">
        <f t="shared" si="462"/>
        <v>0</v>
      </c>
      <c r="DN371" s="3">
        <f t="shared" si="462"/>
        <v>0</v>
      </c>
      <c r="DO371" s="3">
        <f t="shared" si="462"/>
        <v>0</v>
      </c>
      <c r="DP371" s="3">
        <f t="shared" si="462"/>
        <v>0</v>
      </c>
      <c r="DQ371" s="3">
        <f t="shared" si="462"/>
        <v>0</v>
      </c>
      <c r="DR371" s="3">
        <f t="shared" si="462"/>
        <v>0</v>
      </c>
      <c r="DS371" s="3">
        <f t="shared" si="462"/>
        <v>0</v>
      </c>
      <c r="DT371" s="3">
        <f t="shared" si="462"/>
        <v>0</v>
      </c>
      <c r="DU371" s="3">
        <f t="shared" si="462"/>
        <v>0</v>
      </c>
      <c r="DV371" s="3">
        <f t="shared" si="462"/>
        <v>0</v>
      </c>
      <c r="DW371" s="3">
        <f t="shared" si="462"/>
        <v>0</v>
      </c>
      <c r="DX371" s="3">
        <f t="shared" si="462"/>
        <v>0</v>
      </c>
      <c r="DY371" s="3">
        <f t="shared" si="462"/>
        <v>0</v>
      </c>
      <c r="DZ371" s="3">
        <f t="shared" si="462"/>
        <v>0</v>
      </c>
      <c r="EA371" s="3">
        <f t="shared" si="462"/>
        <v>0</v>
      </c>
      <c r="EB371" s="3">
        <f t="shared" si="462"/>
        <v>0</v>
      </c>
      <c r="EC371" s="3">
        <f t="shared" si="462"/>
        <v>0</v>
      </c>
      <c r="ED371" s="3">
        <f t="shared" si="462"/>
        <v>0</v>
      </c>
      <c r="EE371" s="3">
        <f t="shared" si="462"/>
        <v>0</v>
      </c>
      <c r="EF371" s="3">
        <f t="shared" si="462"/>
        <v>0</v>
      </c>
      <c r="EG371" s="3">
        <f t="shared" si="462"/>
        <v>0</v>
      </c>
      <c r="EH371" s="3">
        <f t="shared" si="462"/>
        <v>0</v>
      </c>
      <c r="EI371" s="3">
        <f t="shared" si="462"/>
        <v>0</v>
      </c>
      <c r="EJ371" s="3">
        <f t="shared" si="462"/>
        <v>0</v>
      </c>
      <c r="EK371" s="3">
        <f t="shared" si="462"/>
        <v>0</v>
      </c>
      <c r="EL371" s="3">
        <f t="shared" si="462"/>
        <v>0</v>
      </c>
      <c r="EM371" s="3">
        <f t="shared" ref="EM371:FR371" si="463">EM396</f>
        <v>0</v>
      </c>
      <c r="EN371" s="3">
        <f t="shared" si="463"/>
        <v>0</v>
      </c>
      <c r="EO371" s="3">
        <f t="shared" si="463"/>
        <v>0</v>
      </c>
      <c r="EP371" s="3">
        <f t="shared" si="463"/>
        <v>0</v>
      </c>
      <c r="EQ371" s="3">
        <f t="shared" si="463"/>
        <v>0</v>
      </c>
      <c r="ER371" s="3">
        <f t="shared" si="463"/>
        <v>0</v>
      </c>
      <c r="ES371" s="3">
        <f t="shared" si="463"/>
        <v>0</v>
      </c>
      <c r="ET371" s="3">
        <f t="shared" si="463"/>
        <v>0</v>
      </c>
      <c r="EU371" s="3">
        <f t="shared" si="463"/>
        <v>0</v>
      </c>
      <c r="EV371" s="3">
        <f t="shared" si="463"/>
        <v>0</v>
      </c>
      <c r="EW371" s="3">
        <f t="shared" si="463"/>
        <v>0</v>
      </c>
      <c r="EX371" s="3">
        <f t="shared" si="463"/>
        <v>0</v>
      </c>
      <c r="EY371" s="3">
        <f t="shared" si="463"/>
        <v>0</v>
      </c>
      <c r="EZ371" s="3">
        <f t="shared" si="463"/>
        <v>0</v>
      </c>
      <c r="FA371" s="3">
        <f t="shared" si="463"/>
        <v>0</v>
      </c>
      <c r="FB371" s="3">
        <f t="shared" si="463"/>
        <v>0</v>
      </c>
      <c r="FC371" s="3">
        <f t="shared" si="463"/>
        <v>0</v>
      </c>
      <c r="FD371" s="3">
        <f t="shared" si="463"/>
        <v>0</v>
      </c>
      <c r="FE371" s="3">
        <f t="shared" si="463"/>
        <v>0</v>
      </c>
      <c r="FF371" s="3">
        <f t="shared" si="463"/>
        <v>0</v>
      </c>
      <c r="FG371" s="3">
        <f t="shared" si="463"/>
        <v>0</v>
      </c>
      <c r="FH371" s="3">
        <f t="shared" si="463"/>
        <v>0</v>
      </c>
      <c r="FI371" s="3">
        <f t="shared" si="463"/>
        <v>0</v>
      </c>
      <c r="FJ371" s="3">
        <f t="shared" si="463"/>
        <v>0</v>
      </c>
      <c r="FK371" s="3">
        <f t="shared" si="463"/>
        <v>0</v>
      </c>
      <c r="FL371" s="3">
        <f t="shared" si="463"/>
        <v>0</v>
      </c>
      <c r="FM371" s="3">
        <f t="shared" si="463"/>
        <v>0</v>
      </c>
      <c r="FN371" s="3">
        <f t="shared" si="463"/>
        <v>0</v>
      </c>
      <c r="FO371" s="3">
        <f t="shared" si="463"/>
        <v>0</v>
      </c>
      <c r="FP371" s="3">
        <f t="shared" si="463"/>
        <v>0</v>
      </c>
      <c r="FQ371" s="3">
        <f t="shared" si="463"/>
        <v>0</v>
      </c>
      <c r="FR371" s="3">
        <f t="shared" si="463"/>
        <v>0</v>
      </c>
      <c r="FS371" s="3">
        <f t="shared" ref="FS371:GX371" si="464">FS396</f>
        <v>0</v>
      </c>
      <c r="FT371" s="3">
        <f t="shared" si="464"/>
        <v>0</v>
      </c>
      <c r="FU371" s="3">
        <f t="shared" si="464"/>
        <v>0</v>
      </c>
      <c r="FV371" s="3">
        <f t="shared" si="464"/>
        <v>0</v>
      </c>
      <c r="FW371" s="3">
        <f t="shared" si="464"/>
        <v>0</v>
      </c>
      <c r="FX371" s="3">
        <f t="shared" si="464"/>
        <v>0</v>
      </c>
      <c r="FY371" s="3">
        <f t="shared" si="464"/>
        <v>0</v>
      </c>
      <c r="FZ371" s="3">
        <f t="shared" si="464"/>
        <v>0</v>
      </c>
      <c r="GA371" s="3">
        <f t="shared" si="464"/>
        <v>0</v>
      </c>
      <c r="GB371" s="3">
        <f t="shared" si="464"/>
        <v>0</v>
      </c>
      <c r="GC371" s="3">
        <f t="shared" si="464"/>
        <v>0</v>
      </c>
      <c r="GD371" s="3">
        <f t="shared" si="464"/>
        <v>0</v>
      </c>
      <c r="GE371" s="3">
        <f t="shared" si="464"/>
        <v>0</v>
      </c>
      <c r="GF371" s="3">
        <f t="shared" si="464"/>
        <v>0</v>
      </c>
      <c r="GG371" s="3">
        <f t="shared" si="464"/>
        <v>0</v>
      </c>
      <c r="GH371" s="3">
        <f t="shared" si="464"/>
        <v>0</v>
      </c>
      <c r="GI371" s="3">
        <f t="shared" si="464"/>
        <v>0</v>
      </c>
      <c r="GJ371" s="3">
        <f t="shared" si="464"/>
        <v>0</v>
      </c>
      <c r="GK371" s="3">
        <f t="shared" si="464"/>
        <v>0</v>
      </c>
      <c r="GL371" s="3">
        <f t="shared" si="464"/>
        <v>0</v>
      </c>
      <c r="GM371" s="3">
        <f t="shared" si="464"/>
        <v>0</v>
      </c>
      <c r="GN371" s="3">
        <f t="shared" si="464"/>
        <v>0</v>
      </c>
      <c r="GO371" s="3">
        <f t="shared" si="464"/>
        <v>0</v>
      </c>
      <c r="GP371" s="3">
        <f t="shared" si="464"/>
        <v>0</v>
      </c>
      <c r="GQ371" s="3">
        <f t="shared" si="464"/>
        <v>0</v>
      </c>
      <c r="GR371" s="3">
        <f t="shared" si="464"/>
        <v>0</v>
      </c>
      <c r="GS371" s="3">
        <f t="shared" si="464"/>
        <v>0</v>
      </c>
      <c r="GT371" s="3">
        <f t="shared" si="464"/>
        <v>0</v>
      </c>
      <c r="GU371" s="3">
        <f t="shared" si="464"/>
        <v>0</v>
      </c>
      <c r="GV371" s="3">
        <f t="shared" si="464"/>
        <v>0</v>
      </c>
      <c r="GW371" s="3">
        <f t="shared" si="464"/>
        <v>0</v>
      </c>
      <c r="GX371" s="3">
        <f t="shared" si="464"/>
        <v>0</v>
      </c>
    </row>
    <row r="373" spans="1:245" x14ac:dyDescent="0.2">
      <c r="A373">
        <v>17</v>
      </c>
      <c r="B373">
        <v>1</v>
      </c>
      <c r="C373">
        <f>ROW(SmtRes!A427)</f>
        <v>427</v>
      </c>
      <c r="D373">
        <f>ROW(EtalonRes!A538)</f>
        <v>538</v>
      </c>
      <c r="E373" t="s">
        <v>515</v>
      </c>
      <c r="F373" t="s">
        <v>516</v>
      </c>
      <c r="G373" t="s">
        <v>517</v>
      </c>
      <c r="H373" t="s">
        <v>518</v>
      </c>
      <c r="I373">
        <f>ROUND(0.875/100,7)</f>
        <v>8.7500000000000008E-3</v>
      </c>
      <c r="J373">
        <v>0</v>
      </c>
      <c r="K373">
        <f>ROUND(0.875/100,7)</f>
        <v>8.7500000000000008E-3</v>
      </c>
      <c r="O373">
        <f t="shared" ref="O373:O394" si="465">ROUND(CP373,2)</f>
        <v>628.69000000000005</v>
      </c>
      <c r="P373">
        <f>SUMIF(SmtRes!AQ427:'SmtRes'!AQ427,"=1",SmtRes!DF427:'SmtRes'!DF427)</f>
        <v>0</v>
      </c>
      <c r="Q373">
        <f>SUMIF(SmtRes!AQ427:'SmtRes'!AQ427,"=1",SmtRes!DG427:'SmtRes'!DG427)</f>
        <v>0</v>
      </c>
      <c r="R373">
        <f>SUMIF(SmtRes!AQ427:'SmtRes'!AQ427,"=1",SmtRes!DH427:'SmtRes'!DH427)</f>
        <v>0</v>
      </c>
      <c r="S373">
        <f>SUMIF(SmtRes!AQ427:'SmtRes'!AQ427,"=1",SmtRes!DI427:'SmtRes'!DI427)</f>
        <v>628.69000000000005</v>
      </c>
      <c r="T373">
        <f t="shared" ref="T373:T394" si="466">ROUND(CU373*I373,2)</f>
        <v>0</v>
      </c>
      <c r="U373">
        <f>SUMIF(SmtRes!AQ427:'SmtRes'!AQ427,"=1",SmtRes!CV427:'SmtRes'!CV427)</f>
        <v>1.617</v>
      </c>
      <c r="V373">
        <f>SUMIF(SmtRes!AQ427:'SmtRes'!AQ427,"=1",SmtRes!CW427:'SmtRes'!CW427)</f>
        <v>0</v>
      </c>
      <c r="W373">
        <f t="shared" ref="W373:W394" si="467">ROUND(CX373*I373,2)</f>
        <v>0</v>
      </c>
      <c r="X373">
        <f t="shared" ref="X373:X394" si="468">ROUND(CY373,2)</f>
        <v>559.53</v>
      </c>
      <c r="Y373">
        <f t="shared" ref="Y373:Y394" si="469">ROUND(CZ373,2)</f>
        <v>251.48</v>
      </c>
      <c r="AA373">
        <v>334399310</v>
      </c>
      <c r="AB373">
        <f t="shared" ref="AB373:AB394" si="470">ROUND((AC373+AD373+AF373),6)</f>
        <v>71850.240000000005</v>
      </c>
      <c r="AC373">
        <f>ROUND((0),6)</f>
        <v>0</v>
      </c>
      <c r="AD373">
        <f>ROUND((((0)-(0))+AE373),6)</f>
        <v>0</v>
      </c>
      <c r="AE373">
        <f>ROUND((0),6)</f>
        <v>0</v>
      </c>
      <c r="AF373">
        <f>ROUND((SUM(SmtRes!BT427:'SmtRes'!BT427)),6)</f>
        <v>71850.240000000005</v>
      </c>
      <c r="AG373">
        <f t="shared" ref="AG373:AG394" si="471">ROUND((AP373),6)</f>
        <v>0</v>
      </c>
      <c r="AH373">
        <f>(SUM(SmtRes!BU427:'SmtRes'!BU427))</f>
        <v>184.79999999999998</v>
      </c>
      <c r="AI373">
        <f>(0)</f>
        <v>0</v>
      </c>
      <c r="AJ373">
        <f t="shared" ref="AJ373:AJ394" si="472">(AS373)</f>
        <v>0</v>
      </c>
      <c r="AK373">
        <v>59875.200000000004</v>
      </c>
      <c r="AL373">
        <v>0</v>
      </c>
      <c r="AM373">
        <v>0</v>
      </c>
      <c r="AN373">
        <v>0</v>
      </c>
      <c r="AO373">
        <v>59875.200000000004</v>
      </c>
      <c r="AP373">
        <v>0</v>
      </c>
      <c r="AQ373">
        <v>154</v>
      </c>
      <c r="AR373">
        <v>0</v>
      </c>
      <c r="AS373">
        <v>0</v>
      </c>
      <c r="AT373">
        <v>89</v>
      </c>
      <c r="AU373">
        <v>40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1</v>
      </c>
      <c r="BJ373" t="s">
        <v>519</v>
      </c>
      <c r="BM373">
        <v>1003</v>
      </c>
      <c r="BN373">
        <v>0</v>
      </c>
      <c r="BO373" t="s">
        <v>3</v>
      </c>
      <c r="BP373">
        <v>0</v>
      </c>
      <c r="BQ373">
        <v>2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89</v>
      </c>
      <c r="CA373">
        <v>40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854</v>
      </c>
      <c r="CO373">
        <v>0</v>
      </c>
      <c r="CP373">
        <f t="shared" ref="CP373:CP394" si="473">(P373+Q373+S373+R373)</f>
        <v>628.69000000000005</v>
      </c>
      <c r="CQ373">
        <f>SUMIF(SmtRes!AQ427:'SmtRes'!AQ427,"=1",SmtRes!AA427:'SmtRes'!AA427)</f>
        <v>0</v>
      </c>
      <c r="CR373">
        <f>SUMIF(SmtRes!AQ427:'SmtRes'!AQ427,"=1",SmtRes!AB427:'SmtRes'!AB427)</f>
        <v>0</v>
      </c>
      <c r="CS373">
        <f>SUMIF(SmtRes!AQ427:'SmtRes'!AQ427,"=1",SmtRes!AC427:'SmtRes'!AC427)</f>
        <v>0</v>
      </c>
      <c r="CT373">
        <f>SUMIF(SmtRes!AQ427:'SmtRes'!AQ427,"=1",SmtRes!AD427:'SmtRes'!AD427)</f>
        <v>388.8</v>
      </c>
      <c r="CU373">
        <f t="shared" ref="CU373:CU394" si="474">AG373</f>
        <v>0</v>
      </c>
      <c r="CV373">
        <f>SUMIF(SmtRes!AQ427:'SmtRes'!AQ427,"=1",SmtRes!BU427:'SmtRes'!BU427)</f>
        <v>184.79999999999998</v>
      </c>
      <c r="CW373">
        <f>SUMIF(SmtRes!AQ427:'SmtRes'!AQ427,"=1",SmtRes!BV427:'SmtRes'!BV427)</f>
        <v>0</v>
      </c>
      <c r="CX373">
        <f t="shared" ref="CX373:CX394" si="475">AJ373</f>
        <v>0</v>
      </c>
      <c r="CY373">
        <f>(((S373+R373)*AT373)/100)</f>
        <v>559.53410000000008</v>
      </c>
      <c r="CZ373">
        <f>(((S373+R373)*AU373)/100)</f>
        <v>251.47600000000003</v>
      </c>
      <c r="DC373" t="s">
        <v>3</v>
      </c>
      <c r="DD373" t="s">
        <v>3</v>
      </c>
      <c r="DE373" t="s">
        <v>22</v>
      </c>
      <c r="DF373" t="s">
        <v>22</v>
      </c>
      <c r="DG373" t="s">
        <v>22</v>
      </c>
      <c r="DH373" t="s">
        <v>3</v>
      </c>
      <c r="DI373" t="s">
        <v>22</v>
      </c>
      <c r="DJ373" t="s">
        <v>22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1007</v>
      </c>
      <c r="DV373" t="s">
        <v>518</v>
      </c>
      <c r="DW373" t="s">
        <v>518</v>
      </c>
      <c r="DX373">
        <v>100</v>
      </c>
      <c r="DZ373" t="s">
        <v>3</v>
      </c>
      <c r="EA373" t="s">
        <v>3</v>
      </c>
      <c r="EB373" t="s">
        <v>3</v>
      </c>
      <c r="EC373" t="s">
        <v>3</v>
      </c>
      <c r="EE373">
        <v>293259327</v>
      </c>
      <c r="EF373">
        <v>2</v>
      </c>
      <c r="EG373" t="s">
        <v>23</v>
      </c>
      <c r="EH373">
        <v>1</v>
      </c>
      <c r="EI373" t="s">
        <v>520</v>
      </c>
      <c r="EJ373">
        <v>1</v>
      </c>
      <c r="EK373">
        <v>1003</v>
      </c>
      <c r="EL373" t="s">
        <v>521</v>
      </c>
      <c r="EM373" t="s">
        <v>522</v>
      </c>
      <c r="EO373" t="s">
        <v>26</v>
      </c>
      <c r="EQ373">
        <v>131072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154</v>
      </c>
      <c r="EX373">
        <v>0</v>
      </c>
      <c r="EY373">
        <v>0</v>
      </c>
      <c r="FQ373">
        <v>0</v>
      </c>
      <c r="FR373">
        <f t="shared" ref="FR373:FR394" si="476">ROUND(IF(BI373=3,GM373,0),2)</f>
        <v>0</v>
      </c>
      <c r="FS373">
        <v>0</v>
      </c>
      <c r="FX373">
        <v>89</v>
      </c>
      <c r="FY373">
        <v>40</v>
      </c>
      <c r="GA373" t="s">
        <v>3</v>
      </c>
      <c r="GD373">
        <v>1</v>
      </c>
      <c r="GF373">
        <v>-696138492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 t="shared" ref="GL373:GL394" si="477">ROUND(IF(AND(BH373=3,BI373=3,FS373&lt;&gt;0),P373,0),2)</f>
        <v>0</v>
      </c>
      <c r="GM373">
        <f t="shared" ref="GM373:GM394" si="478">ROUND(O373+X373+Y373,2)+GX373</f>
        <v>1439.7</v>
      </c>
      <c r="GN373">
        <f t="shared" ref="GN373:GN394" si="479">IF(OR(BI373=0,BI373=1),GM373-GX373,0)</f>
        <v>1439.7</v>
      </c>
      <c r="GO373">
        <f t="shared" ref="GO373:GO394" si="480">IF(BI373=2,GM373-GX373,0)</f>
        <v>0</v>
      </c>
      <c r="GP373">
        <f t="shared" ref="GP373:GP394" si="481">IF(BI373=4,GM373-GX373,0)</f>
        <v>0</v>
      </c>
      <c r="GR373">
        <v>0</v>
      </c>
      <c r="GS373">
        <v>3</v>
      </c>
      <c r="GT373">
        <v>0</v>
      </c>
      <c r="GU373" t="s">
        <v>3</v>
      </c>
      <c r="GV373">
        <f t="shared" ref="GV373:GV394" si="482">ROUND((GT373),6)</f>
        <v>0</v>
      </c>
      <c r="GW373">
        <v>1</v>
      </c>
      <c r="GX373">
        <f t="shared" ref="GX373:GX394" si="483">ROUND(HC373*I373,2)</f>
        <v>0</v>
      </c>
      <c r="HA373">
        <v>0</v>
      </c>
      <c r="HB373">
        <v>0</v>
      </c>
      <c r="HC373">
        <f t="shared" ref="HC373:HC394" si="484">GV373*GW373</f>
        <v>0</v>
      </c>
      <c r="HE373" t="s">
        <v>3</v>
      </c>
      <c r="HF373" t="s">
        <v>3</v>
      </c>
      <c r="HM373" t="s">
        <v>3</v>
      </c>
      <c r="HN373" t="s">
        <v>523</v>
      </c>
      <c r="HO373" t="s">
        <v>524</v>
      </c>
      <c r="HP373" t="s">
        <v>521</v>
      </c>
      <c r="HQ373" t="s">
        <v>521</v>
      </c>
      <c r="IK373">
        <v>0</v>
      </c>
    </row>
    <row r="374" spans="1:245" x14ac:dyDescent="0.2">
      <c r="A374">
        <v>17</v>
      </c>
      <c r="B374">
        <v>1</v>
      </c>
      <c r="C374">
        <f>ROW(SmtRes!A428)</f>
        <v>428</v>
      </c>
      <c r="D374">
        <f>ROW(EtalonRes!A539)</f>
        <v>539</v>
      </c>
      <c r="E374" t="s">
        <v>525</v>
      </c>
      <c r="F374" t="s">
        <v>516</v>
      </c>
      <c r="G374" t="s">
        <v>517</v>
      </c>
      <c r="H374" t="s">
        <v>518</v>
      </c>
      <c r="I374">
        <f>ROUND(0.625/100,7)</f>
        <v>6.2500000000000003E-3</v>
      </c>
      <c r="J374">
        <v>0</v>
      </c>
      <c r="K374">
        <f>ROUND(0.625/100,7)</f>
        <v>6.2500000000000003E-3</v>
      </c>
      <c r="O374">
        <f t="shared" si="465"/>
        <v>516.41999999999996</v>
      </c>
      <c r="P374">
        <f>SUMIF(SmtRes!AQ428:'SmtRes'!AQ428,"=1",SmtRes!DF428:'SmtRes'!DF428)</f>
        <v>0</v>
      </c>
      <c r="Q374">
        <f>SUMIF(SmtRes!AQ428:'SmtRes'!AQ428,"=1",SmtRes!DG428:'SmtRes'!DG428)</f>
        <v>0</v>
      </c>
      <c r="R374">
        <f>SUMIF(SmtRes!AQ428:'SmtRes'!AQ428,"=1",SmtRes!DH428:'SmtRes'!DH428)</f>
        <v>0</v>
      </c>
      <c r="S374">
        <f>SUMIF(SmtRes!AQ428:'SmtRes'!AQ428,"=1",SmtRes!DI428:'SmtRes'!DI428)</f>
        <v>516.41999999999996</v>
      </c>
      <c r="T374">
        <f t="shared" si="466"/>
        <v>0</v>
      </c>
      <c r="U374">
        <f>SUMIF(SmtRes!AQ428:'SmtRes'!AQ428,"=1",SmtRes!CV428:'SmtRes'!CV428)</f>
        <v>0.96250000000000002</v>
      </c>
      <c r="V374">
        <f>SUMIF(SmtRes!AQ428:'SmtRes'!AQ428,"=1",SmtRes!CW428:'SmtRes'!CW428)</f>
        <v>0</v>
      </c>
      <c r="W374">
        <f t="shared" si="467"/>
        <v>0</v>
      </c>
      <c r="X374">
        <f t="shared" si="468"/>
        <v>459.61</v>
      </c>
      <c r="Y374">
        <f t="shared" si="469"/>
        <v>206.57</v>
      </c>
      <c r="AA374">
        <v>334399310</v>
      </c>
      <c r="AB374">
        <f t="shared" si="470"/>
        <v>59875.199999999997</v>
      </c>
      <c r="AC374">
        <f>ROUND((0),6)</f>
        <v>0</v>
      </c>
      <c r="AD374">
        <f>ROUND((((0)-(0))+AE374),6)</f>
        <v>0</v>
      </c>
      <c r="AE374">
        <f>ROUND((0),6)</f>
        <v>0</v>
      </c>
      <c r="AF374">
        <f>ROUND((SUM(SmtRes!BT428:'SmtRes'!BT428)),6)</f>
        <v>59875.199999999997</v>
      </c>
      <c r="AG374">
        <f t="shared" si="471"/>
        <v>0</v>
      </c>
      <c r="AH374">
        <f>(SUM(SmtRes!BU428:'SmtRes'!BU428))</f>
        <v>154</v>
      </c>
      <c r="AI374">
        <f>(0)</f>
        <v>0</v>
      </c>
      <c r="AJ374">
        <f t="shared" si="472"/>
        <v>0</v>
      </c>
      <c r="AK374">
        <v>59875.200000000004</v>
      </c>
      <c r="AL374">
        <v>0</v>
      </c>
      <c r="AM374">
        <v>0</v>
      </c>
      <c r="AN374">
        <v>0</v>
      </c>
      <c r="AO374">
        <v>59875.200000000004</v>
      </c>
      <c r="AP374">
        <v>0</v>
      </c>
      <c r="AQ374">
        <v>154</v>
      </c>
      <c r="AR374">
        <v>0</v>
      </c>
      <c r="AS374">
        <v>0</v>
      </c>
      <c r="AT374">
        <v>89</v>
      </c>
      <c r="AU374">
        <v>40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1</v>
      </c>
      <c r="BJ374" t="s">
        <v>519</v>
      </c>
      <c r="BM374">
        <v>1003</v>
      </c>
      <c r="BN374">
        <v>0</v>
      </c>
      <c r="BO374" t="s">
        <v>3</v>
      </c>
      <c r="BP374">
        <v>0</v>
      </c>
      <c r="BQ374">
        <v>2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89</v>
      </c>
      <c r="CA374">
        <v>40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862</v>
      </c>
      <c r="CO374">
        <v>0</v>
      </c>
      <c r="CP374">
        <f t="shared" si="473"/>
        <v>516.41999999999996</v>
      </c>
      <c r="CQ374">
        <f>SUMIF(SmtRes!AQ428:'SmtRes'!AQ428,"=1",SmtRes!AA428:'SmtRes'!AA428)</f>
        <v>0</v>
      </c>
      <c r="CR374">
        <f>SUMIF(SmtRes!AQ428:'SmtRes'!AQ428,"=1",SmtRes!AB428:'SmtRes'!AB428)</f>
        <v>0</v>
      </c>
      <c r="CS374">
        <f>SUMIF(SmtRes!AQ428:'SmtRes'!AQ428,"=1",SmtRes!AC428:'SmtRes'!AC428)</f>
        <v>0</v>
      </c>
      <c r="CT374">
        <f>SUMIF(SmtRes!AQ428:'SmtRes'!AQ428,"=1",SmtRes!AD428:'SmtRes'!AD428)</f>
        <v>388.8</v>
      </c>
      <c r="CU374">
        <f t="shared" si="474"/>
        <v>0</v>
      </c>
      <c r="CV374">
        <f>SUMIF(SmtRes!AQ428:'SmtRes'!AQ428,"=1",SmtRes!BU428:'SmtRes'!BU428)</f>
        <v>154</v>
      </c>
      <c r="CW374">
        <f>SUMIF(SmtRes!AQ428:'SmtRes'!AQ428,"=1",SmtRes!BV428:'SmtRes'!BV428)</f>
        <v>0</v>
      </c>
      <c r="CX374">
        <f t="shared" si="475"/>
        <v>0</v>
      </c>
      <c r="CY374">
        <f>(((S374+R374)*AT374)/100)</f>
        <v>459.61379999999997</v>
      </c>
      <c r="CZ374">
        <f>(((S374+R374)*AU374)/100)</f>
        <v>206.56799999999998</v>
      </c>
      <c r="DC374" t="s">
        <v>3</v>
      </c>
      <c r="DD374" t="s">
        <v>3</v>
      </c>
      <c r="DE374" t="s">
        <v>200</v>
      </c>
      <c r="DF374" t="s">
        <v>200</v>
      </c>
      <c r="DG374" t="s">
        <v>200</v>
      </c>
      <c r="DH374" t="s">
        <v>3</v>
      </c>
      <c r="DI374" t="s">
        <v>3</v>
      </c>
      <c r="DJ374" t="s">
        <v>3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1007</v>
      </c>
      <c r="DV374" t="s">
        <v>518</v>
      </c>
      <c r="DW374" t="s">
        <v>518</v>
      </c>
      <c r="DX374">
        <v>100</v>
      </c>
      <c r="DZ374" t="s">
        <v>3</v>
      </c>
      <c r="EA374" t="s">
        <v>3</v>
      </c>
      <c r="EB374" t="s">
        <v>3</v>
      </c>
      <c r="EC374" t="s">
        <v>3</v>
      </c>
      <c r="EE374">
        <v>293259327</v>
      </c>
      <c r="EF374">
        <v>2</v>
      </c>
      <c r="EG374" t="s">
        <v>23</v>
      </c>
      <c r="EH374">
        <v>1</v>
      </c>
      <c r="EI374" t="s">
        <v>520</v>
      </c>
      <c r="EJ374">
        <v>1</v>
      </c>
      <c r="EK374">
        <v>1003</v>
      </c>
      <c r="EL374" t="s">
        <v>521</v>
      </c>
      <c r="EM374" t="s">
        <v>522</v>
      </c>
      <c r="EO374" t="s">
        <v>201</v>
      </c>
      <c r="EQ374">
        <v>131072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154</v>
      </c>
      <c r="EX374">
        <v>0</v>
      </c>
      <c r="EY374">
        <v>0</v>
      </c>
      <c r="FQ374">
        <v>0</v>
      </c>
      <c r="FR374">
        <f t="shared" si="476"/>
        <v>0</v>
      </c>
      <c r="FS374">
        <v>0</v>
      </c>
      <c r="FX374">
        <v>89</v>
      </c>
      <c r="FY374">
        <v>40</v>
      </c>
      <c r="GA374" t="s">
        <v>3</v>
      </c>
      <c r="GD374">
        <v>1</v>
      </c>
      <c r="GF374">
        <v>-696138492</v>
      </c>
      <c r="GG374">
        <v>2</v>
      </c>
      <c r="GH374">
        <v>1</v>
      </c>
      <c r="GI374">
        <v>-2</v>
      </c>
      <c r="GJ374">
        <v>0</v>
      </c>
      <c r="GK374">
        <v>0</v>
      </c>
      <c r="GL374">
        <f t="shared" si="477"/>
        <v>0</v>
      </c>
      <c r="GM374">
        <f t="shared" si="478"/>
        <v>1182.5999999999999</v>
      </c>
      <c r="GN374">
        <f t="shared" si="479"/>
        <v>1182.5999999999999</v>
      </c>
      <c r="GO374">
        <f t="shared" si="480"/>
        <v>0</v>
      </c>
      <c r="GP374">
        <f t="shared" si="481"/>
        <v>0</v>
      </c>
      <c r="GR374">
        <v>0</v>
      </c>
      <c r="GS374">
        <v>3</v>
      </c>
      <c r="GT374">
        <v>0</v>
      </c>
      <c r="GU374" t="s">
        <v>3</v>
      </c>
      <c r="GV374">
        <f t="shared" si="482"/>
        <v>0</v>
      </c>
      <c r="GW374">
        <v>1</v>
      </c>
      <c r="GX374">
        <f t="shared" si="483"/>
        <v>0</v>
      </c>
      <c r="HA374">
        <v>0</v>
      </c>
      <c r="HB374">
        <v>0</v>
      </c>
      <c r="HC374">
        <f t="shared" si="484"/>
        <v>0</v>
      </c>
      <c r="HE374" t="s">
        <v>3</v>
      </c>
      <c r="HF374" t="s">
        <v>3</v>
      </c>
      <c r="HM374" t="s">
        <v>3</v>
      </c>
      <c r="HN374" t="s">
        <v>523</v>
      </c>
      <c r="HO374" t="s">
        <v>524</v>
      </c>
      <c r="HP374" t="s">
        <v>521</v>
      </c>
      <c r="HQ374" t="s">
        <v>521</v>
      </c>
      <c r="IK374">
        <v>0</v>
      </c>
    </row>
    <row r="375" spans="1:245" x14ac:dyDescent="0.2">
      <c r="A375">
        <v>17</v>
      </c>
      <c r="B375">
        <v>1</v>
      </c>
      <c r="C375">
        <f>ROW(SmtRes!A432)</f>
        <v>432</v>
      </c>
      <c r="D375">
        <f>ROW(EtalonRes!A543)</f>
        <v>543</v>
      </c>
      <c r="E375" t="s">
        <v>526</v>
      </c>
      <c r="F375" t="s">
        <v>527</v>
      </c>
      <c r="G375" t="s">
        <v>528</v>
      </c>
      <c r="H375" t="s">
        <v>20</v>
      </c>
      <c r="I375">
        <v>7</v>
      </c>
      <c r="J375">
        <v>0</v>
      </c>
      <c r="K375">
        <v>7</v>
      </c>
      <c r="O375">
        <f t="shared" si="465"/>
        <v>4209.09</v>
      </c>
      <c r="P375">
        <f>SUMIF(SmtRes!AQ429:'SmtRes'!AQ432,"=1",SmtRes!DF429:'SmtRes'!DF432)</f>
        <v>1846.38</v>
      </c>
      <c r="Q375">
        <f>SUMIF(SmtRes!AQ429:'SmtRes'!AQ432,"=1",SmtRes!DG429:'SmtRes'!DG432)</f>
        <v>92.53</v>
      </c>
      <c r="R375">
        <f>SUMIF(SmtRes!AQ429:'SmtRes'!AQ432,"=1",SmtRes!DH429:'SmtRes'!DH432)</f>
        <v>0</v>
      </c>
      <c r="S375">
        <f>SUMIF(SmtRes!AQ429:'SmtRes'!AQ432,"=1",SmtRes!DI429:'SmtRes'!DI432)</f>
        <v>2270.1799999999998</v>
      </c>
      <c r="T375">
        <f t="shared" si="466"/>
        <v>0</v>
      </c>
      <c r="U375">
        <f>SUMIF(SmtRes!AQ429:'SmtRes'!AQ432,"=1",SmtRes!CV429:'SmtRes'!CV432)</f>
        <v>4.6900000000000004</v>
      </c>
      <c r="V375">
        <f>SUMIF(SmtRes!AQ429:'SmtRes'!AQ432,"=1",SmtRes!CW429:'SmtRes'!CW432)</f>
        <v>0</v>
      </c>
      <c r="W375">
        <f t="shared" si="467"/>
        <v>0</v>
      </c>
      <c r="X375">
        <f t="shared" si="468"/>
        <v>2338.29</v>
      </c>
      <c r="Y375">
        <f t="shared" si="469"/>
        <v>1362.11</v>
      </c>
      <c r="AA375">
        <v>334399310</v>
      </c>
      <c r="AB375">
        <f t="shared" si="470"/>
        <v>559.27751999999998</v>
      </c>
      <c r="AC375">
        <f>ROUND((SUM(SmtRes!BQ429:'SmtRes'!BQ432)),6)</f>
        <v>264.04880000000003</v>
      </c>
      <c r="AD375">
        <f>ROUND((((SUM(SmtRes!BR429:'SmtRes'!BR432))-(0))+AE375),6)</f>
        <v>13.21902</v>
      </c>
      <c r="AE375">
        <f>ROUND((0),6)</f>
        <v>0</v>
      </c>
      <c r="AF375">
        <f>ROUND((SUM(SmtRes!BT429:'SmtRes'!BT432)),6)</f>
        <v>282.00970000000001</v>
      </c>
      <c r="AG375">
        <f t="shared" si="471"/>
        <v>0</v>
      </c>
      <c r="AH375">
        <f>(SUM(SmtRes!BU429:'SmtRes'!BU432))</f>
        <v>0.67</v>
      </c>
      <c r="AI375">
        <f>(0)</f>
        <v>0</v>
      </c>
      <c r="AJ375">
        <f t="shared" si="472"/>
        <v>0</v>
      </c>
      <c r="AK375">
        <v>557.55330000000004</v>
      </c>
      <c r="AL375">
        <v>264.04880000000003</v>
      </c>
      <c r="AM375">
        <v>11.4948</v>
      </c>
      <c r="AN375">
        <v>0</v>
      </c>
      <c r="AO375">
        <v>282.00970000000001</v>
      </c>
      <c r="AP375">
        <v>0</v>
      </c>
      <c r="AQ375">
        <v>0.67</v>
      </c>
      <c r="AR375">
        <v>0</v>
      </c>
      <c r="AS375">
        <v>0</v>
      </c>
      <c r="AT375">
        <v>103</v>
      </c>
      <c r="AU375">
        <v>60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1</v>
      </c>
      <c r="BJ375" t="s">
        <v>529</v>
      </c>
      <c r="BM375">
        <v>33001</v>
      </c>
      <c r="BN375">
        <v>0</v>
      </c>
      <c r="BO375" t="s">
        <v>3</v>
      </c>
      <c r="BP375">
        <v>0</v>
      </c>
      <c r="BQ375">
        <v>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103</v>
      </c>
      <c r="CA375">
        <v>60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872</v>
      </c>
      <c r="CO375">
        <v>0</v>
      </c>
      <c r="CP375">
        <f t="shared" si="473"/>
        <v>4209.09</v>
      </c>
      <c r="CQ375">
        <f>SUMIF(SmtRes!AQ429:'SmtRes'!AQ432,"=1",SmtRes!AA429:'SmtRes'!AA432)</f>
        <v>52022.270000000004</v>
      </c>
      <c r="CR375">
        <f>SUMIF(SmtRes!AQ429:'SmtRes'!AQ432,"=1",SmtRes!AB429:'SmtRes'!AB432)</f>
        <v>95.79</v>
      </c>
      <c r="CS375">
        <f>SUMIF(SmtRes!AQ429:'SmtRes'!AQ432,"=1",SmtRes!AC429:'SmtRes'!AC432)</f>
        <v>0</v>
      </c>
      <c r="CT375">
        <f>SUMIF(SmtRes!AQ429:'SmtRes'!AQ432,"=1",SmtRes!AD429:'SmtRes'!AD432)</f>
        <v>420.91</v>
      </c>
      <c r="CU375">
        <f t="shared" si="474"/>
        <v>0</v>
      </c>
      <c r="CV375">
        <f>SUMIF(SmtRes!AQ429:'SmtRes'!AQ432,"=1",SmtRes!BU429:'SmtRes'!BU432)</f>
        <v>0.67</v>
      </c>
      <c r="CW375">
        <f>SUMIF(SmtRes!AQ429:'SmtRes'!AQ432,"=1",SmtRes!BV429:'SmtRes'!BV432)</f>
        <v>0</v>
      </c>
      <c r="CX375">
        <f t="shared" si="475"/>
        <v>0</v>
      </c>
      <c r="CY375">
        <f>(((S375+R375)*AT375)/100)</f>
        <v>2338.2853999999998</v>
      </c>
      <c r="CZ375">
        <f>(((S375+R375)*AU375)/100)</f>
        <v>1362.1079999999999</v>
      </c>
      <c r="DC375" t="s">
        <v>3</v>
      </c>
      <c r="DD375" t="s">
        <v>3</v>
      </c>
      <c r="DE375" t="s">
        <v>510</v>
      </c>
      <c r="DF375" t="s">
        <v>510</v>
      </c>
      <c r="DG375" t="s">
        <v>510</v>
      </c>
      <c r="DH375" t="s">
        <v>3</v>
      </c>
      <c r="DI375" t="s">
        <v>3</v>
      </c>
      <c r="DJ375" t="s">
        <v>3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20</v>
      </c>
      <c r="DW375" t="s">
        <v>20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293259405</v>
      </c>
      <c r="EF375">
        <v>2</v>
      </c>
      <c r="EG375" t="s">
        <v>23</v>
      </c>
      <c r="EH375">
        <v>27</v>
      </c>
      <c r="EI375" t="s">
        <v>24</v>
      </c>
      <c r="EJ375">
        <v>1</v>
      </c>
      <c r="EK375">
        <v>33001</v>
      </c>
      <c r="EL375" t="s">
        <v>24</v>
      </c>
      <c r="EM375" t="s">
        <v>25</v>
      </c>
      <c r="EO375" t="s">
        <v>511</v>
      </c>
      <c r="EQ375">
        <v>131072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0.67</v>
      </c>
      <c r="EX375">
        <v>0</v>
      </c>
      <c r="EY375">
        <v>0</v>
      </c>
      <c r="FQ375">
        <v>0</v>
      </c>
      <c r="FR375">
        <f t="shared" si="476"/>
        <v>0</v>
      </c>
      <c r="FS375">
        <v>0</v>
      </c>
      <c r="FX375">
        <v>103</v>
      </c>
      <c r="FY375">
        <v>60</v>
      </c>
      <c r="GA375" t="s">
        <v>3</v>
      </c>
      <c r="GD375">
        <v>1</v>
      </c>
      <c r="GF375">
        <v>-358678376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 t="shared" si="477"/>
        <v>0</v>
      </c>
      <c r="GM375">
        <f t="shared" si="478"/>
        <v>7909.49</v>
      </c>
      <c r="GN375">
        <f t="shared" si="479"/>
        <v>7909.49</v>
      </c>
      <c r="GO375">
        <f t="shared" si="480"/>
        <v>0</v>
      </c>
      <c r="GP375">
        <f t="shared" si="481"/>
        <v>0</v>
      </c>
      <c r="GR375">
        <v>0</v>
      </c>
      <c r="GS375">
        <v>3</v>
      </c>
      <c r="GT375">
        <v>0</v>
      </c>
      <c r="GU375" t="s">
        <v>3</v>
      </c>
      <c r="GV375">
        <f t="shared" si="482"/>
        <v>0</v>
      </c>
      <c r="GW375">
        <v>1</v>
      </c>
      <c r="GX375">
        <f t="shared" si="483"/>
        <v>0</v>
      </c>
      <c r="HA375">
        <v>0</v>
      </c>
      <c r="HB375">
        <v>0</v>
      </c>
      <c r="HC375">
        <f t="shared" si="484"/>
        <v>0</v>
      </c>
      <c r="HE375" t="s">
        <v>3</v>
      </c>
      <c r="HF375" t="s">
        <v>3</v>
      </c>
      <c r="HM375" t="s">
        <v>3</v>
      </c>
      <c r="HN375" t="s">
        <v>27</v>
      </c>
      <c r="HO375" t="s">
        <v>28</v>
      </c>
      <c r="HP375" t="s">
        <v>24</v>
      </c>
      <c r="HQ375" t="s">
        <v>24</v>
      </c>
      <c r="IK375">
        <v>0</v>
      </c>
    </row>
    <row r="376" spans="1:245" x14ac:dyDescent="0.2">
      <c r="A376">
        <v>17</v>
      </c>
      <c r="B376">
        <v>1</v>
      </c>
      <c r="E376" t="s">
        <v>530</v>
      </c>
      <c r="F376" t="s">
        <v>531</v>
      </c>
      <c r="G376" t="s">
        <v>532</v>
      </c>
      <c r="H376" t="s">
        <v>231</v>
      </c>
      <c r="I376">
        <v>3.3138000000000001E-2</v>
      </c>
      <c r="J376">
        <v>0</v>
      </c>
      <c r="K376">
        <v>3.3138000000000001E-2</v>
      </c>
      <c r="O376">
        <f t="shared" si="465"/>
        <v>2049.41</v>
      </c>
      <c r="P376">
        <f>ROUND(CQ376*I376,2)</f>
        <v>2049.41</v>
      </c>
      <c r="Q376">
        <f>ROUND(CR376*I376,2)</f>
        <v>0</v>
      </c>
      <c r="R376">
        <f>ROUND(CS376*I376,2)</f>
        <v>0</v>
      </c>
      <c r="S376">
        <f>ROUND(CT376*I376,2)</f>
        <v>0</v>
      </c>
      <c r="T376">
        <f t="shared" si="466"/>
        <v>0</v>
      </c>
      <c r="U376">
        <f>ROUND(CV376*I376,7)</f>
        <v>0</v>
      </c>
      <c r="V376">
        <f>ROUND(CW376*I376,7)</f>
        <v>0</v>
      </c>
      <c r="W376">
        <f t="shared" si="467"/>
        <v>0</v>
      </c>
      <c r="X376">
        <f t="shared" si="468"/>
        <v>0</v>
      </c>
      <c r="Y376">
        <f t="shared" si="469"/>
        <v>0</v>
      </c>
      <c r="AA376">
        <v>334399310</v>
      </c>
      <c r="AB376">
        <f t="shared" si="470"/>
        <v>67961.14</v>
      </c>
      <c r="AC376">
        <f>ROUND((ES376),6)</f>
        <v>67961.14</v>
      </c>
      <c r="AD376">
        <f>ROUND((((ET376)-(EU376))+AE376),6)</f>
        <v>0</v>
      </c>
      <c r="AE376">
        <f>ROUND((EU376),6)</f>
        <v>0</v>
      </c>
      <c r="AF376">
        <f>ROUND((EV376),6)</f>
        <v>0</v>
      </c>
      <c r="AG376">
        <f t="shared" si="471"/>
        <v>0</v>
      </c>
      <c r="AH376">
        <f>(EW376)</f>
        <v>0</v>
      </c>
      <c r="AI376">
        <f>(EX376)</f>
        <v>0</v>
      </c>
      <c r="AJ376">
        <f t="shared" si="472"/>
        <v>0</v>
      </c>
      <c r="AK376">
        <v>67961.14</v>
      </c>
      <c r="AL376">
        <v>67961.14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0.91</v>
      </c>
      <c r="BD376" t="s">
        <v>3</v>
      </c>
      <c r="BE376" t="s">
        <v>3</v>
      </c>
      <c r="BF376" t="s">
        <v>3</v>
      </c>
      <c r="BG376" t="s">
        <v>3</v>
      </c>
      <c r="BH376">
        <v>3</v>
      </c>
      <c r="BI376">
        <v>1</v>
      </c>
      <c r="BJ376" t="s">
        <v>533</v>
      </c>
      <c r="BM376">
        <v>500001</v>
      </c>
      <c r="BN376">
        <v>0</v>
      </c>
      <c r="BO376" t="s">
        <v>531</v>
      </c>
      <c r="BP376">
        <v>1</v>
      </c>
      <c r="BQ376">
        <v>8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3</v>
      </c>
      <c r="BZ376">
        <v>0</v>
      </c>
      <c r="CA376">
        <v>0</v>
      </c>
      <c r="CB376" t="s">
        <v>3</v>
      </c>
      <c r="CE376">
        <v>0</v>
      </c>
      <c r="CF376">
        <v>0</v>
      </c>
      <c r="CG376">
        <v>0</v>
      </c>
      <c r="CM376">
        <v>0</v>
      </c>
      <c r="CN376" t="s">
        <v>3</v>
      </c>
      <c r="CO376">
        <v>0</v>
      </c>
      <c r="CP376">
        <f t="shared" si="473"/>
        <v>2049.41</v>
      </c>
      <c r="CQ376">
        <f>ROUND(AL376*BC376,2)</f>
        <v>61844.639999999999</v>
      </c>
      <c r="CR376">
        <f>ROUND(AM376*BB376,2)</f>
        <v>0</v>
      </c>
      <c r="CS376">
        <f>ROUND(AN376*BS376,2)</f>
        <v>0</v>
      </c>
      <c r="CT376">
        <f>ROUND(AO376*BA376,2)</f>
        <v>0</v>
      </c>
      <c r="CU376">
        <f t="shared" si="474"/>
        <v>0</v>
      </c>
      <c r="CV376">
        <f>AH376</f>
        <v>0</v>
      </c>
      <c r="CW376">
        <f>AI376</f>
        <v>0</v>
      </c>
      <c r="CX376">
        <f t="shared" si="475"/>
        <v>0</v>
      </c>
      <c r="CY376">
        <f>0</f>
        <v>0</v>
      </c>
      <c r="CZ376">
        <f>0</f>
        <v>0</v>
      </c>
      <c r="DC376" t="s">
        <v>3</v>
      </c>
      <c r="DD376" t="s">
        <v>3</v>
      </c>
      <c r="DE376" t="s">
        <v>3</v>
      </c>
      <c r="DF376" t="s">
        <v>3</v>
      </c>
      <c r="DG376" t="s">
        <v>3</v>
      </c>
      <c r="DH376" t="s">
        <v>3</v>
      </c>
      <c r="DI376" t="s">
        <v>3</v>
      </c>
      <c r="DJ376" t="s">
        <v>3</v>
      </c>
      <c r="DK376" t="s">
        <v>3</v>
      </c>
      <c r="DL376" t="s">
        <v>3</v>
      </c>
      <c r="DM376" t="s">
        <v>3</v>
      </c>
      <c r="DN376">
        <v>0</v>
      </c>
      <c r="DO376">
        <v>0</v>
      </c>
      <c r="DP376">
        <v>1</v>
      </c>
      <c r="DQ376">
        <v>1</v>
      </c>
      <c r="DU376">
        <v>1009</v>
      </c>
      <c r="DV376" t="s">
        <v>231</v>
      </c>
      <c r="DW376" t="s">
        <v>231</v>
      </c>
      <c r="DX376">
        <v>1000</v>
      </c>
      <c r="DZ376" t="s">
        <v>3</v>
      </c>
      <c r="EA376" t="s">
        <v>3</v>
      </c>
      <c r="EB376" t="s">
        <v>3</v>
      </c>
      <c r="EC376" t="s">
        <v>3</v>
      </c>
      <c r="EE376">
        <v>293259284</v>
      </c>
      <c r="EF376">
        <v>8</v>
      </c>
      <c r="EG376" t="s">
        <v>223</v>
      </c>
      <c r="EH376">
        <v>0</v>
      </c>
      <c r="EI376" t="s">
        <v>3</v>
      </c>
      <c r="EJ376">
        <v>1</v>
      </c>
      <c r="EK376">
        <v>500001</v>
      </c>
      <c r="EL376" t="s">
        <v>233</v>
      </c>
      <c r="EM376" t="s">
        <v>234</v>
      </c>
      <c r="EO376" t="s">
        <v>3</v>
      </c>
      <c r="EQ376">
        <v>131072</v>
      </c>
      <c r="ER376">
        <v>67961.14</v>
      </c>
      <c r="ES376">
        <v>67961.14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FQ376">
        <v>0</v>
      </c>
      <c r="FR376">
        <f t="shared" si="476"/>
        <v>0</v>
      </c>
      <c r="FS376">
        <v>0</v>
      </c>
      <c r="FX376">
        <v>0</v>
      </c>
      <c r="FY376">
        <v>0</v>
      </c>
      <c r="GA376" t="s">
        <v>3</v>
      </c>
      <c r="GD376">
        <v>1</v>
      </c>
      <c r="GF376">
        <v>-715989540</v>
      </c>
      <c r="GG376">
        <v>2</v>
      </c>
      <c r="GH376">
        <v>1</v>
      </c>
      <c r="GI376">
        <v>2</v>
      </c>
      <c r="GJ376">
        <v>0</v>
      </c>
      <c r="GK376">
        <v>0</v>
      </c>
      <c r="GL376">
        <f t="shared" si="477"/>
        <v>0</v>
      </c>
      <c r="GM376">
        <f t="shared" si="478"/>
        <v>2049.41</v>
      </c>
      <c r="GN376">
        <f t="shared" si="479"/>
        <v>2049.41</v>
      </c>
      <c r="GO376">
        <f t="shared" si="480"/>
        <v>0</v>
      </c>
      <c r="GP376">
        <f t="shared" si="481"/>
        <v>0</v>
      </c>
      <c r="GR376">
        <v>0</v>
      </c>
      <c r="GS376">
        <v>3</v>
      </c>
      <c r="GT376">
        <v>0</v>
      </c>
      <c r="GU376" t="s">
        <v>3</v>
      </c>
      <c r="GV376">
        <f t="shared" si="482"/>
        <v>0</v>
      </c>
      <c r="GW376">
        <v>1</v>
      </c>
      <c r="GX376">
        <f t="shared" si="483"/>
        <v>0</v>
      </c>
      <c r="HA376">
        <v>0</v>
      </c>
      <c r="HB376">
        <v>0</v>
      </c>
      <c r="HC376">
        <f t="shared" si="484"/>
        <v>0</v>
      </c>
      <c r="HE376" t="s">
        <v>3</v>
      </c>
      <c r="HF376" t="s">
        <v>3</v>
      </c>
      <c r="HM376" t="s">
        <v>3</v>
      </c>
      <c r="HN376" t="s">
        <v>3</v>
      </c>
      <c r="HO376" t="s">
        <v>3</v>
      </c>
      <c r="HP376" t="s">
        <v>3</v>
      </c>
      <c r="HQ376" t="s">
        <v>3</v>
      </c>
      <c r="IK376">
        <v>0</v>
      </c>
    </row>
    <row r="377" spans="1:245" x14ac:dyDescent="0.2">
      <c r="A377">
        <v>17</v>
      </c>
      <c r="B377">
        <v>1</v>
      </c>
      <c r="C377">
        <f>ROW(SmtRes!A436)</f>
        <v>436</v>
      </c>
      <c r="D377">
        <f>ROW(EtalonRes!A547)</f>
        <v>547</v>
      </c>
      <c r="E377" t="s">
        <v>534</v>
      </c>
      <c r="F377" t="s">
        <v>527</v>
      </c>
      <c r="G377" t="s">
        <v>528</v>
      </c>
      <c r="H377" t="s">
        <v>20</v>
      </c>
      <c r="I377">
        <v>5</v>
      </c>
      <c r="J377">
        <v>0</v>
      </c>
      <c r="K377">
        <v>5</v>
      </c>
      <c r="O377">
        <f t="shared" si="465"/>
        <v>3006.5</v>
      </c>
      <c r="P377">
        <f>SUMIF(SmtRes!AQ433:'SmtRes'!AQ436,"=1",SmtRes!DF433:'SmtRes'!DF436)</f>
        <v>1318.8400000000001</v>
      </c>
      <c r="Q377">
        <f>SUMIF(SmtRes!AQ433:'SmtRes'!AQ436,"=1",SmtRes!DG433:'SmtRes'!DG436)</f>
        <v>66.099999999999994</v>
      </c>
      <c r="R377">
        <f>SUMIF(SmtRes!AQ433:'SmtRes'!AQ436,"=1",SmtRes!DH433:'SmtRes'!DH436)</f>
        <v>0</v>
      </c>
      <c r="S377">
        <f>SUMIF(SmtRes!AQ433:'SmtRes'!AQ436,"=1",SmtRes!DI433:'SmtRes'!DI436)</f>
        <v>1621.56</v>
      </c>
      <c r="T377">
        <f t="shared" si="466"/>
        <v>0</v>
      </c>
      <c r="U377">
        <f>SUMIF(SmtRes!AQ433:'SmtRes'!AQ436,"=1",SmtRes!CV433:'SmtRes'!CV436)</f>
        <v>3.8525</v>
      </c>
      <c r="V377">
        <f>SUMIF(SmtRes!AQ433:'SmtRes'!AQ436,"=1",SmtRes!CW433:'SmtRes'!CW436)</f>
        <v>0</v>
      </c>
      <c r="W377">
        <f t="shared" si="467"/>
        <v>0</v>
      </c>
      <c r="X377">
        <f t="shared" si="468"/>
        <v>1670.21</v>
      </c>
      <c r="Y377">
        <f t="shared" si="469"/>
        <v>972.94</v>
      </c>
      <c r="AA377">
        <v>334399310</v>
      </c>
      <c r="AB377">
        <f t="shared" si="470"/>
        <v>601.57897500000001</v>
      </c>
      <c r="AC377">
        <f>ROUND((SUM(SmtRes!BQ433:'SmtRes'!BQ436)),6)</f>
        <v>264.04880000000003</v>
      </c>
      <c r="AD377">
        <f>ROUND((((SUM(SmtRes!BR433:'SmtRes'!BR436))-(0))+AE377),6)</f>
        <v>13.21902</v>
      </c>
      <c r="AE377">
        <f>ROUND((0),6)</f>
        <v>0</v>
      </c>
      <c r="AF377">
        <f>ROUND((SUM(SmtRes!BT433:'SmtRes'!BT436)),6)</f>
        <v>324.31115499999999</v>
      </c>
      <c r="AG377">
        <f t="shared" si="471"/>
        <v>0</v>
      </c>
      <c r="AH377">
        <f>(SUM(SmtRes!BU433:'SmtRes'!BU436))</f>
        <v>0.77049999999999996</v>
      </c>
      <c r="AI377">
        <f>(0)</f>
        <v>0</v>
      </c>
      <c r="AJ377">
        <f t="shared" si="472"/>
        <v>0</v>
      </c>
      <c r="AK377">
        <v>557.55330000000004</v>
      </c>
      <c r="AL377">
        <v>264.04880000000003</v>
      </c>
      <c r="AM377">
        <v>11.4948</v>
      </c>
      <c r="AN377">
        <v>0</v>
      </c>
      <c r="AO377">
        <v>282.00970000000001</v>
      </c>
      <c r="AP377">
        <v>0</v>
      </c>
      <c r="AQ377">
        <v>0.67</v>
      </c>
      <c r="AR377">
        <v>0</v>
      </c>
      <c r="AS377">
        <v>0</v>
      </c>
      <c r="AT377">
        <v>103</v>
      </c>
      <c r="AU377">
        <v>60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1</v>
      </c>
      <c r="BD377" t="s">
        <v>3</v>
      </c>
      <c r="BE377" t="s">
        <v>3</v>
      </c>
      <c r="BF377" t="s">
        <v>3</v>
      </c>
      <c r="BG377" t="s">
        <v>3</v>
      </c>
      <c r="BH377">
        <v>0</v>
      </c>
      <c r="BI377">
        <v>1</v>
      </c>
      <c r="BJ377" t="s">
        <v>529</v>
      </c>
      <c r="BM377">
        <v>33001</v>
      </c>
      <c r="BN377">
        <v>0</v>
      </c>
      <c r="BO377" t="s">
        <v>3</v>
      </c>
      <c r="BP377">
        <v>0</v>
      </c>
      <c r="BQ377">
        <v>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3</v>
      </c>
      <c r="BZ377">
        <v>103</v>
      </c>
      <c r="CA377">
        <v>60</v>
      </c>
      <c r="CB377" t="s">
        <v>3</v>
      </c>
      <c r="CE377">
        <v>0</v>
      </c>
      <c r="CF377">
        <v>0</v>
      </c>
      <c r="CG377">
        <v>0</v>
      </c>
      <c r="CM377">
        <v>0</v>
      </c>
      <c r="CN377" t="s">
        <v>872</v>
      </c>
      <c r="CO377">
        <v>0</v>
      </c>
      <c r="CP377">
        <f t="shared" si="473"/>
        <v>3006.5</v>
      </c>
      <c r="CQ377">
        <f>SUMIF(SmtRes!AQ433:'SmtRes'!AQ436,"=1",SmtRes!AA433:'SmtRes'!AA436)</f>
        <v>52022.270000000004</v>
      </c>
      <c r="CR377">
        <f>SUMIF(SmtRes!AQ433:'SmtRes'!AQ436,"=1",SmtRes!AB433:'SmtRes'!AB436)</f>
        <v>95.79</v>
      </c>
      <c r="CS377">
        <f>SUMIF(SmtRes!AQ433:'SmtRes'!AQ436,"=1",SmtRes!AC433:'SmtRes'!AC436)</f>
        <v>0</v>
      </c>
      <c r="CT377">
        <f>SUMIF(SmtRes!AQ433:'SmtRes'!AQ436,"=1",SmtRes!AD433:'SmtRes'!AD436)</f>
        <v>420.91</v>
      </c>
      <c r="CU377">
        <f t="shared" si="474"/>
        <v>0</v>
      </c>
      <c r="CV377">
        <f>SUMIF(SmtRes!AQ433:'SmtRes'!AQ436,"=1",SmtRes!BU433:'SmtRes'!BU436)</f>
        <v>0.77049999999999996</v>
      </c>
      <c r="CW377">
        <f>SUMIF(SmtRes!AQ433:'SmtRes'!AQ436,"=1",SmtRes!BV433:'SmtRes'!BV436)</f>
        <v>0</v>
      </c>
      <c r="CX377">
        <f t="shared" si="475"/>
        <v>0</v>
      </c>
      <c r="CY377">
        <f>(((S377+R377)*AT377)/100)</f>
        <v>1670.2067999999999</v>
      </c>
      <c r="CZ377">
        <f>(((S377+R377)*AU377)/100)</f>
        <v>972.93599999999992</v>
      </c>
      <c r="DC377" t="s">
        <v>3</v>
      </c>
      <c r="DD377" t="s">
        <v>3</v>
      </c>
      <c r="DE377" t="s">
        <v>510</v>
      </c>
      <c r="DF377" t="s">
        <v>510</v>
      </c>
      <c r="DG377" t="s">
        <v>510</v>
      </c>
      <c r="DH377" t="s">
        <v>3</v>
      </c>
      <c r="DI377" t="s">
        <v>510</v>
      </c>
      <c r="DJ377" t="s">
        <v>510</v>
      </c>
      <c r="DK377" t="s">
        <v>3</v>
      </c>
      <c r="DL377" t="s">
        <v>3</v>
      </c>
      <c r="DM377" t="s">
        <v>3</v>
      </c>
      <c r="DN377">
        <v>0</v>
      </c>
      <c r="DO377">
        <v>0</v>
      </c>
      <c r="DP377">
        <v>1</v>
      </c>
      <c r="DQ377">
        <v>1</v>
      </c>
      <c r="DU377">
        <v>1013</v>
      </c>
      <c r="DV377" t="s">
        <v>20</v>
      </c>
      <c r="DW377" t="s">
        <v>20</v>
      </c>
      <c r="DX377">
        <v>1</v>
      </c>
      <c r="DZ377" t="s">
        <v>3</v>
      </c>
      <c r="EA377" t="s">
        <v>3</v>
      </c>
      <c r="EB377" t="s">
        <v>3</v>
      </c>
      <c r="EC377" t="s">
        <v>3</v>
      </c>
      <c r="EE377">
        <v>293259405</v>
      </c>
      <c r="EF377">
        <v>2</v>
      </c>
      <c r="EG377" t="s">
        <v>23</v>
      </c>
      <c r="EH377">
        <v>27</v>
      </c>
      <c r="EI377" t="s">
        <v>24</v>
      </c>
      <c r="EJ377">
        <v>1</v>
      </c>
      <c r="EK377">
        <v>33001</v>
      </c>
      <c r="EL377" t="s">
        <v>24</v>
      </c>
      <c r="EM377" t="s">
        <v>25</v>
      </c>
      <c r="EO377" t="s">
        <v>511</v>
      </c>
      <c r="EQ377">
        <v>131072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0.67</v>
      </c>
      <c r="EX377">
        <v>0</v>
      </c>
      <c r="EY377">
        <v>0</v>
      </c>
      <c r="FQ377">
        <v>0</v>
      </c>
      <c r="FR377">
        <f t="shared" si="476"/>
        <v>0</v>
      </c>
      <c r="FS377">
        <v>0</v>
      </c>
      <c r="FX377">
        <v>103</v>
      </c>
      <c r="FY377">
        <v>60</v>
      </c>
      <c r="GA377" t="s">
        <v>3</v>
      </c>
      <c r="GD377">
        <v>1</v>
      </c>
      <c r="GF377">
        <v>-358678376</v>
      </c>
      <c r="GG377">
        <v>2</v>
      </c>
      <c r="GH377">
        <v>1</v>
      </c>
      <c r="GI377">
        <v>-2</v>
      </c>
      <c r="GJ377">
        <v>0</v>
      </c>
      <c r="GK377">
        <v>0</v>
      </c>
      <c r="GL377">
        <f t="shared" si="477"/>
        <v>0</v>
      </c>
      <c r="GM377">
        <f t="shared" si="478"/>
        <v>5649.65</v>
      </c>
      <c r="GN377">
        <f t="shared" si="479"/>
        <v>5649.65</v>
      </c>
      <c r="GO377">
        <f t="shared" si="480"/>
        <v>0</v>
      </c>
      <c r="GP377">
        <f t="shared" si="481"/>
        <v>0</v>
      </c>
      <c r="GR377">
        <v>0</v>
      </c>
      <c r="GS377">
        <v>3</v>
      </c>
      <c r="GT377">
        <v>0</v>
      </c>
      <c r="GU377" t="s">
        <v>3</v>
      </c>
      <c r="GV377">
        <f t="shared" si="482"/>
        <v>0</v>
      </c>
      <c r="GW377">
        <v>1</v>
      </c>
      <c r="GX377">
        <f t="shared" si="483"/>
        <v>0</v>
      </c>
      <c r="HA377">
        <v>0</v>
      </c>
      <c r="HB377">
        <v>0</v>
      </c>
      <c r="HC377">
        <f t="shared" si="484"/>
        <v>0</v>
      </c>
      <c r="HE377" t="s">
        <v>3</v>
      </c>
      <c r="HF377" t="s">
        <v>3</v>
      </c>
      <c r="HM377" t="s">
        <v>3</v>
      </c>
      <c r="HN377" t="s">
        <v>27</v>
      </c>
      <c r="HO377" t="s">
        <v>28</v>
      </c>
      <c r="HP377" t="s">
        <v>24</v>
      </c>
      <c r="HQ377" t="s">
        <v>24</v>
      </c>
      <c r="IK377">
        <v>0</v>
      </c>
    </row>
    <row r="378" spans="1:245" x14ac:dyDescent="0.2">
      <c r="A378">
        <v>17</v>
      </c>
      <c r="B378">
        <v>1</v>
      </c>
      <c r="E378" t="s">
        <v>535</v>
      </c>
      <c r="F378" t="s">
        <v>531</v>
      </c>
      <c r="G378" t="s">
        <v>532</v>
      </c>
      <c r="H378" t="s">
        <v>231</v>
      </c>
      <c r="I378">
        <v>2.367E-2</v>
      </c>
      <c r="J378">
        <v>0</v>
      </c>
      <c r="K378">
        <v>2.367E-2</v>
      </c>
      <c r="O378">
        <f t="shared" si="465"/>
        <v>1463.86</v>
      </c>
      <c r="P378">
        <f>ROUND(CQ378*I378,2)</f>
        <v>1463.86</v>
      </c>
      <c r="Q378">
        <f>ROUND(CR378*I378,2)</f>
        <v>0</v>
      </c>
      <c r="R378">
        <f>ROUND(CS378*I378,2)</f>
        <v>0</v>
      </c>
      <c r="S378">
        <f>ROUND(CT378*I378,2)</f>
        <v>0</v>
      </c>
      <c r="T378">
        <f t="shared" si="466"/>
        <v>0</v>
      </c>
      <c r="U378">
        <f>ROUND(CV378*I378,7)</f>
        <v>0</v>
      </c>
      <c r="V378">
        <f>ROUND(CW378*I378,7)</f>
        <v>0</v>
      </c>
      <c r="W378">
        <f t="shared" si="467"/>
        <v>0</v>
      </c>
      <c r="X378">
        <f t="shared" si="468"/>
        <v>0</v>
      </c>
      <c r="Y378">
        <f t="shared" si="469"/>
        <v>0</v>
      </c>
      <c r="AA378">
        <v>334399310</v>
      </c>
      <c r="AB378">
        <f t="shared" si="470"/>
        <v>67961.14</v>
      </c>
      <c r="AC378">
        <f>ROUND((ES378),6)</f>
        <v>67961.14</v>
      </c>
      <c r="AD378">
        <f>ROUND((((ET378)-(EU378))+AE378),6)</f>
        <v>0</v>
      </c>
      <c r="AE378">
        <f>ROUND((EU378),6)</f>
        <v>0</v>
      </c>
      <c r="AF378">
        <f>ROUND((EV378),6)</f>
        <v>0</v>
      </c>
      <c r="AG378">
        <f t="shared" si="471"/>
        <v>0</v>
      </c>
      <c r="AH378">
        <f>(EW378)</f>
        <v>0</v>
      </c>
      <c r="AI378">
        <f>(EX378)</f>
        <v>0</v>
      </c>
      <c r="AJ378">
        <f t="shared" si="472"/>
        <v>0</v>
      </c>
      <c r="AK378">
        <v>67961.14</v>
      </c>
      <c r="AL378">
        <v>67961.14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1</v>
      </c>
      <c r="AW378">
        <v>1</v>
      </c>
      <c r="AZ378">
        <v>1</v>
      </c>
      <c r="BA378">
        <v>1</v>
      </c>
      <c r="BB378">
        <v>1</v>
      </c>
      <c r="BC378">
        <v>0.91</v>
      </c>
      <c r="BD378" t="s">
        <v>3</v>
      </c>
      <c r="BE378" t="s">
        <v>3</v>
      </c>
      <c r="BF378" t="s">
        <v>3</v>
      </c>
      <c r="BG378" t="s">
        <v>3</v>
      </c>
      <c r="BH378">
        <v>3</v>
      </c>
      <c r="BI378">
        <v>1</v>
      </c>
      <c r="BJ378" t="s">
        <v>533</v>
      </c>
      <c r="BM378">
        <v>500001</v>
      </c>
      <c r="BN378">
        <v>0</v>
      </c>
      <c r="BO378" t="s">
        <v>531</v>
      </c>
      <c r="BP378">
        <v>1</v>
      </c>
      <c r="BQ378">
        <v>8</v>
      </c>
      <c r="BR378">
        <v>0</v>
      </c>
      <c r="BS378">
        <v>1</v>
      </c>
      <c r="BT378">
        <v>1</v>
      </c>
      <c r="BU378">
        <v>1</v>
      </c>
      <c r="BV378">
        <v>1</v>
      </c>
      <c r="BW378">
        <v>1</v>
      </c>
      <c r="BX378">
        <v>1</v>
      </c>
      <c r="BY378" t="s">
        <v>3</v>
      </c>
      <c r="BZ378">
        <v>0</v>
      </c>
      <c r="CA378">
        <v>0</v>
      </c>
      <c r="CB378" t="s">
        <v>3</v>
      </c>
      <c r="CE378">
        <v>0</v>
      </c>
      <c r="CF378">
        <v>0</v>
      </c>
      <c r="CG378">
        <v>0</v>
      </c>
      <c r="CM378">
        <v>0</v>
      </c>
      <c r="CN378" t="s">
        <v>3</v>
      </c>
      <c r="CO378">
        <v>0</v>
      </c>
      <c r="CP378">
        <f t="shared" si="473"/>
        <v>1463.86</v>
      </c>
      <c r="CQ378">
        <f>ROUND(AL378*BC378,2)</f>
        <v>61844.639999999999</v>
      </c>
      <c r="CR378">
        <f>ROUND(AM378*BB378,2)</f>
        <v>0</v>
      </c>
      <c r="CS378">
        <f>ROUND(AN378*BS378,2)</f>
        <v>0</v>
      </c>
      <c r="CT378">
        <f>ROUND(AO378*BA378,2)</f>
        <v>0</v>
      </c>
      <c r="CU378">
        <f t="shared" si="474"/>
        <v>0</v>
      </c>
      <c r="CV378">
        <f>AH378</f>
        <v>0</v>
      </c>
      <c r="CW378">
        <f>AI378</f>
        <v>0</v>
      </c>
      <c r="CX378">
        <f t="shared" si="475"/>
        <v>0</v>
      </c>
      <c r="CY378">
        <f>0</f>
        <v>0</v>
      </c>
      <c r="CZ378">
        <f>0</f>
        <v>0</v>
      </c>
      <c r="DC378" t="s">
        <v>3</v>
      </c>
      <c r="DD378" t="s">
        <v>3</v>
      </c>
      <c r="DE378" t="s">
        <v>3</v>
      </c>
      <c r="DF378" t="s">
        <v>3</v>
      </c>
      <c r="DG378" t="s">
        <v>3</v>
      </c>
      <c r="DH378" t="s">
        <v>3</v>
      </c>
      <c r="DI378" t="s">
        <v>3</v>
      </c>
      <c r="DJ378" t="s">
        <v>3</v>
      </c>
      <c r="DK378" t="s">
        <v>3</v>
      </c>
      <c r="DL378" t="s">
        <v>3</v>
      </c>
      <c r="DM378" t="s">
        <v>3</v>
      </c>
      <c r="DN378">
        <v>0</v>
      </c>
      <c r="DO378">
        <v>0</v>
      </c>
      <c r="DP378">
        <v>1</v>
      </c>
      <c r="DQ378">
        <v>1</v>
      </c>
      <c r="DU378">
        <v>1009</v>
      </c>
      <c r="DV378" t="s">
        <v>231</v>
      </c>
      <c r="DW378" t="s">
        <v>231</v>
      </c>
      <c r="DX378">
        <v>1000</v>
      </c>
      <c r="DZ378" t="s">
        <v>3</v>
      </c>
      <c r="EA378" t="s">
        <v>3</v>
      </c>
      <c r="EB378" t="s">
        <v>3</v>
      </c>
      <c r="EC378" t="s">
        <v>3</v>
      </c>
      <c r="EE378">
        <v>293259284</v>
      </c>
      <c r="EF378">
        <v>8</v>
      </c>
      <c r="EG378" t="s">
        <v>223</v>
      </c>
      <c r="EH378">
        <v>0</v>
      </c>
      <c r="EI378" t="s">
        <v>3</v>
      </c>
      <c r="EJ378">
        <v>1</v>
      </c>
      <c r="EK378">
        <v>500001</v>
      </c>
      <c r="EL378" t="s">
        <v>233</v>
      </c>
      <c r="EM378" t="s">
        <v>234</v>
      </c>
      <c r="EO378" t="s">
        <v>3</v>
      </c>
      <c r="EQ378">
        <v>131072</v>
      </c>
      <c r="ER378">
        <v>67961.14</v>
      </c>
      <c r="ES378">
        <v>67961.14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FQ378">
        <v>0</v>
      </c>
      <c r="FR378">
        <f t="shared" si="476"/>
        <v>0</v>
      </c>
      <c r="FS378">
        <v>0</v>
      </c>
      <c r="FX378">
        <v>0</v>
      </c>
      <c r="FY378">
        <v>0</v>
      </c>
      <c r="GA378" t="s">
        <v>3</v>
      </c>
      <c r="GD378">
        <v>1</v>
      </c>
      <c r="GF378">
        <v>-715989540</v>
      </c>
      <c r="GG378">
        <v>2</v>
      </c>
      <c r="GH378">
        <v>1</v>
      </c>
      <c r="GI378">
        <v>2</v>
      </c>
      <c r="GJ378">
        <v>0</v>
      </c>
      <c r="GK378">
        <v>0</v>
      </c>
      <c r="GL378">
        <f t="shared" si="477"/>
        <v>0</v>
      </c>
      <c r="GM378">
        <f t="shared" si="478"/>
        <v>1463.86</v>
      </c>
      <c r="GN378">
        <f t="shared" si="479"/>
        <v>1463.86</v>
      </c>
      <c r="GO378">
        <f t="shared" si="480"/>
        <v>0</v>
      </c>
      <c r="GP378">
        <f t="shared" si="481"/>
        <v>0</v>
      </c>
      <c r="GR378">
        <v>0</v>
      </c>
      <c r="GS378">
        <v>3</v>
      </c>
      <c r="GT378">
        <v>0</v>
      </c>
      <c r="GU378" t="s">
        <v>3</v>
      </c>
      <c r="GV378">
        <f t="shared" si="482"/>
        <v>0</v>
      </c>
      <c r="GW378">
        <v>1</v>
      </c>
      <c r="GX378">
        <f t="shared" si="483"/>
        <v>0</v>
      </c>
      <c r="HA378">
        <v>0</v>
      </c>
      <c r="HB378">
        <v>0</v>
      </c>
      <c r="HC378">
        <f t="shared" si="484"/>
        <v>0</v>
      </c>
      <c r="HE378" t="s">
        <v>3</v>
      </c>
      <c r="HF378" t="s">
        <v>3</v>
      </c>
      <c r="HM378" t="s">
        <v>3</v>
      </c>
      <c r="HN378" t="s">
        <v>3</v>
      </c>
      <c r="HO378" t="s">
        <v>3</v>
      </c>
      <c r="HP378" t="s">
        <v>3</v>
      </c>
      <c r="HQ378" t="s">
        <v>3</v>
      </c>
      <c r="IK378">
        <v>0</v>
      </c>
    </row>
    <row r="379" spans="1:245" x14ac:dyDescent="0.2">
      <c r="A379">
        <v>17</v>
      </c>
      <c r="B379">
        <v>1</v>
      </c>
      <c r="C379">
        <f>ROW(SmtRes!A441)</f>
        <v>441</v>
      </c>
      <c r="D379">
        <f>ROW(EtalonRes!A553)</f>
        <v>553</v>
      </c>
      <c r="E379" t="s">
        <v>536</v>
      </c>
      <c r="F379" t="s">
        <v>537</v>
      </c>
      <c r="G379" t="s">
        <v>538</v>
      </c>
      <c r="H379" t="s">
        <v>539</v>
      </c>
      <c r="I379">
        <f>ROUND(63/10,7)</f>
        <v>6.3</v>
      </c>
      <c r="J379">
        <v>0</v>
      </c>
      <c r="K379">
        <f>ROUND(63/10,7)</f>
        <v>6.3</v>
      </c>
      <c r="O379">
        <f t="shared" si="465"/>
        <v>4978.32</v>
      </c>
      <c r="P379">
        <f>SUMIF(SmtRes!AQ437:'SmtRes'!AQ441,"=1",SmtRes!DF437:'SmtRes'!DF441)</f>
        <v>110.6</v>
      </c>
      <c r="Q379">
        <f>SUMIF(SmtRes!AQ437:'SmtRes'!AQ441,"=1",SmtRes!DG437:'SmtRes'!DG441)</f>
        <v>64.490000000000009</v>
      </c>
      <c r="R379">
        <f>SUMIF(SmtRes!AQ437:'SmtRes'!AQ441,"=1",SmtRes!DH437:'SmtRes'!DH441)</f>
        <v>30.11</v>
      </c>
      <c r="S379">
        <f>SUMIF(SmtRes!AQ437:'SmtRes'!AQ441,"=1",SmtRes!DI437:'SmtRes'!DI441)</f>
        <v>4773.12</v>
      </c>
      <c r="T379">
        <f t="shared" si="466"/>
        <v>0</v>
      </c>
      <c r="U379">
        <f>SUMIF(SmtRes!AQ437:'SmtRes'!AQ441,"=1",SmtRes!CV437:'SmtRes'!CV441)</f>
        <v>11.34</v>
      </c>
      <c r="V379">
        <f>SUMIF(SmtRes!AQ437:'SmtRes'!AQ441,"=1",SmtRes!CW437:'SmtRes'!CW441)</f>
        <v>6.3E-2</v>
      </c>
      <c r="W379">
        <f t="shared" si="467"/>
        <v>0</v>
      </c>
      <c r="X379">
        <f t="shared" si="468"/>
        <v>4947.33</v>
      </c>
      <c r="Y379">
        <f t="shared" si="469"/>
        <v>2881.94</v>
      </c>
      <c r="AA379">
        <v>334399310</v>
      </c>
      <c r="AB379">
        <f t="shared" si="470"/>
        <v>786.55010000000004</v>
      </c>
      <c r="AC379">
        <f>ROUND((SUM(SmtRes!BQ437:'SmtRes'!BQ441)),6)</f>
        <v>18.675599999999999</v>
      </c>
      <c r="AD379">
        <f>ROUND((((SUM(SmtRes!BR437:'SmtRes'!BR441))-(SUM(SmtRes!BS437:'SmtRes'!BS441)))+AE379),6)</f>
        <v>10.236499999999999</v>
      </c>
      <c r="AE379">
        <f>ROUND((SUM(SmtRes!BS437:'SmtRes'!BS441)),6)</f>
        <v>4.7797999999999998</v>
      </c>
      <c r="AF379">
        <f>ROUND((SUM(SmtRes!BT437:'SmtRes'!BT441)),6)</f>
        <v>757.63800000000003</v>
      </c>
      <c r="AG379">
        <f t="shared" si="471"/>
        <v>0</v>
      </c>
      <c r="AH379">
        <f>(SUM(SmtRes!BU437:'SmtRes'!BU441))</f>
        <v>1.8</v>
      </c>
      <c r="AI379">
        <f>(SUM(SmtRes!BV437:'SmtRes'!BV441))</f>
        <v>0.01</v>
      </c>
      <c r="AJ379">
        <f t="shared" si="472"/>
        <v>0</v>
      </c>
      <c r="AK379">
        <v>791.32990000000007</v>
      </c>
      <c r="AL379">
        <v>18.675599999999999</v>
      </c>
      <c r="AM379">
        <v>10.236500000000001</v>
      </c>
      <c r="AN379">
        <v>4.7798000000000007</v>
      </c>
      <c r="AO379">
        <v>757.63800000000003</v>
      </c>
      <c r="AP379">
        <v>0</v>
      </c>
      <c r="AQ379">
        <v>1.8</v>
      </c>
      <c r="AR379">
        <v>0.01</v>
      </c>
      <c r="AS379">
        <v>0</v>
      </c>
      <c r="AT379">
        <v>103</v>
      </c>
      <c r="AU379">
        <v>60</v>
      </c>
      <c r="AV379">
        <v>1</v>
      </c>
      <c r="AW379">
        <v>1</v>
      </c>
      <c r="AZ379">
        <v>1</v>
      </c>
      <c r="BA379">
        <v>1</v>
      </c>
      <c r="BB379">
        <v>1</v>
      </c>
      <c r="BC379">
        <v>1</v>
      </c>
      <c r="BD379" t="s">
        <v>3</v>
      </c>
      <c r="BE379" t="s">
        <v>3</v>
      </c>
      <c r="BF379" t="s">
        <v>3</v>
      </c>
      <c r="BG379" t="s">
        <v>3</v>
      </c>
      <c r="BH379">
        <v>0</v>
      </c>
      <c r="BI379">
        <v>1</v>
      </c>
      <c r="BJ379" t="s">
        <v>540</v>
      </c>
      <c r="BM379">
        <v>33001</v>
      </c>
      <c r="BN379">
        <v>0</v>
      </c>
      <c r="BO379" t="s">
        <v>3</v>
      </c>
      <c r="BP379">
        <v>0</v>
      </c>
      <c r="BQ379">
        <v>2</v>
      </c>
      <c r="BR379">
        <v>0</v>
      </c>
      <c r="BS379">
        <v>1</v>
      </c>
      <c r="BT379">
        <v>1</v>
      </c>
      <c r="BU379">
        <v>1</v>
      </c>
      <c r="BV379">
        <v>1</v>
      </c>
      <c r="BW379">
        <v>1</v>
      </c>
      <c r="BX379">
        <v>1</v>
      </c>
      <c r="BY379" t="s">
        <v>3</v>
      </c>
      <c r="BZ379">
        <v>103</v>
      </c>
      <c r="CA379">
        <v>60</v>
      </c>
      <c r="CB379" t="s">
        <v>3</v>
      </c>
      <c r="CE379">
        <v>0</v>
      </c>
      <c r="CF379">
        <v>0</v>
      </c>
      <c r="CG379">
        <v>0</v>
      </c>
      <c r="CM379">
        <v>0</v>
      </c>
      <c r="CN379" t="s">
        <v>3</v>
      </c>
      <c r="CO379">
        <v>0</v>
      </c>
      <c r="CP379">
        <f t="shared" si="473"/>
        <v>4978.32</v>
      </c>
      <c r="CQ379">
        <f>SUMIF(SmtRes!AQ437:'SmtRes'!AQ441,"=1",SmtRes!AA437:'SmtRes'!AA441)</f>
        <v>146.29</v>
      </c>
      <c r="CR379">
        <f>SUMIF(SmtRes!AQ437:'SmtRes'!AQ441,"=1",SmtRes!AB437:'SmtRes'!AB441)</f>
        <v>640.49</v>
      </c>
      <c r="CS379">
        <f>SUMIF(SmtRes!AQ437:'SmtRes'!AQ441,"=1",SmtRes!AC437:'SmtRes'!AC441)</f>
        <v>477.98</v>
      </c>
      <c r="CT379">
        <f>SUMIF(SmtRes!AQ437:'SmtRes'!AQ441,"=1",SmtRes!AD437:'SmtRes'!AD441)</f>
        <v>420.91</v>
      </c>
      <c r="CU379">
        <f t="shared" si="474"/>
        <v>0</v>
      </c>
      <c r="CV379">
        <f>SUMIF(SmtRes!AQ437:'SmtRes'!AQ441,"=1",SmtRes!BU437:'SmtRes'!BU441)</f>
        <v>1.8</v>
      </c>
      <c r="CW379">
        <f>SUMIF(SmtRes!AQ437:'SmtRes'!AQ441,"=1",SmtRes!BV437:'SmtRes'!BV441)</f>
        <v>0.01</v>
      </c>
      <c r="CX379">
        <f t="shared" si="475"/>
        <v>0</v>
      </c>
      <c r="CY379">
        <f>(((S379+R379)*AT379)/100)</f>
        <v>4947.3268999999991</v>
      </c>
      <c r="CZ379">
        <f>(((S379+R379)*AU379)/100)</f>
        <v>2881.9380000000001</v>
      </c>
      <c r="DC379" t="s">
        <v>3</v>
      </c>
      <c r="DD379" t="s">
        <v>3</v>
      </c>
      <c r="DE379" t="s">
        <v>3</v>
      </c>
      <c r="DF379" t="s">
        <v>3</v>
      </c>
      <c r="DG379" t="s">
        <v>3</v>
      </c>
      <c r="DH379" t="s">
        <v>3</v>
      </c>
      <c r="DI379" t="s">
        <v>3</v>
      </c>
      <c r="DJ379" t="s">
        <v>3</v>
      </c>
      <c r="DK379" t="s">
        <v>3</v>
      </c>
      <c r="DL379" t="s">
        <v>3</v>
      </c>
      <c r="DM379" t="s">
        <v>3</v>
      </c>
      <c r="DN379">
        <v>0</v>
      </c>
      <c r="DO379">
        <v>0</v>
      </c>
      <c r="DP379">
        <v>1</v>
      </c>
      <c r="DQ379">
        <v>1</v>
      </c>
      <c r="DU379">
        <v>1003</v>
      </c>
      <c r="DV379" t="s">
        <v>539</v>
      </c>
      <c r="DW379" t="s">
        <v>539</v>
      </c>
      <c r="DX379">
        <v>10</v>
      </c>
      <c r="DZ379" t="s">
        <v>3</v>
      </c>
      <c r="EA379" t="s">
        <v>3</v>
      </c>
      <c r="EB379" t="s">
        <v>3</v>
      </c>
      <c r="EC379" t="s">
        <v>3</v>
      </c>
      <c r="EE379">
        <v>293259405</v>
      </c>
      <c r="EF379">
        <v>2</v>
      </c>
      <c r="EG379" t="s">
        <v>23</v>
      </c>
      <c r="EH379">
        <v>27</v>
      </c>
      <c r="EI379" t="s">
        <v>24</v>
      </c>
      <c r="EJ379">
        <v>1</v>
      </c>
      <c r="EK379">
        <v>33001</v>
      </c>
      <c r="EL379" t="s">
        <v>24</v>
      </c>
      <c r="EM379" t="s">
        <v>25</v>
      </c>
      <c r="EO379" t="s">
        <v>3</v>
      </c>
      <c r="EQ379">
        <v>131072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1.8</v>
      </c>
      <c r="EX379">
        <v>0.01</v>
      </c>
      <c r="EY379">
        <v>0</v>
      </c>
      <c r="FQ379">
        <v>0</v>
      </c>
      <c r="FR379">
        <f t="shared" si="476"/>
        <v>0</v>
      </c>
      <c r="FS379">
        <v>0</v>
      </c>
      <c r="FX379">
        <v>103</v>
      </c>
      <c r="FY379">
        <v>60</v>
      </c>
      <c r="GA379" t="s">
        <v>3</v>
      </c>
      <c r="GD379">
        <v>1</v>
      </c>
      <c r="GF379">
        <v>113682910</v>
      </c>
      <c r="GG379">
        <v>2</v>
      </c>
      <c r="GH379">
        <v>1</v>
      </c>
      <c r="GI379">
        <v>-2</v>
      </c>
      <c r="GJ379">
        <v>0</v>
      </c>
      <c r="GK379">
        <v>0</v>
      </c>
      <c r="GL379">
        <f t="shared" si="477"/>
        <v>0</v>
      </c>
      <c r="GM379">
        <f t="shared" si="478"/>
        <v>12807.59</v>
      </c>
      <c r="GN379">
        <f t="shared" si="479"/>
        <v>12807.59</v>
      </c>
      <c r="GO379">
        <f t="shared" si="480"/>
        <v>0</v>
      </c>
      <c r="GP379">
        <f t="shared" si="481"/>
        <v>0</v>
      </c>
      <c r="GR379">
        <v>0</v>
      </c>
      <c r="GS379">
        <v>3</v>
      </c>
      <c r="GT379">
        <v>0</v>
      </c>
      <c r="GU379" t="s">
        <v>3</v>
      </c>
      <c r="GV379">
        <f t="shared" si="482"/>
        <v>0</v>
      </c>
      <c r="GW379">
        <v>1</v>
      </c>
      <c r="GX379">
        <f t="shared" si="483"/>
        <v>0</v>
      </c>
      <c r="HA379">
        <v>0</v>
      </c>
      <c r="HB379">
        <v>0</v>
      </c>
      <c r="HC379">
        <f t="shared" si="484"/>
        <v>0</v>
      </c>
      <c r="HE379" t="s">
        <v>3</v>
      </c>
      <c r="HF379" t="s">
        <v>3</v>
      </c>
      <c r="HM379" t="s">
        <v>3</v>
      </c>
      <c r="HN379" t="s">
        <v>27</v>
      </c>
      <c r="HO379" t="s">
        <v>28</v>
      </c>
      <c r="HP379" t="s">
        <v>24</v>
      </c>
      <c r="HQ379" t="s">
        <v>24</v>
      </c>
      <c r="IK379">
        <v>0</v>
      </c>
    </row>
    <row r="380" spans="1:245" x14ac:dyDescent="0.2">
      <c r="A380">
        <v>17</v>
      </c>
      <c r="B380">
        <v>1</v>
      </c>
      <c r="E380" t="s">
        <v>541</v>
      </c>
      <c r="F380" t="s">
        <v>219</v>
      </c>
      <c r="G380" t="s">
        <v>494</v>
      </c>
      <c r="H380" t="s">
        <v>20</v>
      </c>
      <c r="I380">
        <v>21</v>
      </c>
      <c r="J380">
        <v>0</v>
      </c>
      <c r="K380">
        <v>21</v>
      </c>
      <c r="O380">
        <f t="shared" si="465"/>
        <v>696.15</v>
      </c>
      <c r="P380">
        <f>ROUND(CQ380*I380,2)</f>
        <v>696.15</v>
      </c>
      <c r="Q380">
        <f>ROUND(CR380*I380,2)</f>
        <v>0</v>
      </c>
      <c r="R380">
        <f>ROUND(CS380*I380,2)</f>
        <v>0</v>
      </c>
      <c r="S380">
        <f>ROUND(CT380*I380,2)</f>
        <v>0</v>
      </c>
      <c r="T380">
        <f t="shared" si="466"/>
        <v>0</v>
      </c>
      <c r="U380">
        <f>ROUND(CV380*I380,7)</f>
        <v>0</v>
      </c>
      <c r="V380">
        <f>ROUND(CW380*I380,7)</f>
        <v>0</v>
      </c>
      <c r="W380">
        <f t="shared" si="467"/>
        <v>0</v>
      </c>
      <c r="X380">
        <f t="shared" si="468"/>
        <v>0</v>
      </c>
      <c r="Y380">
        <f t="shared" si="469"/>
        <v>0</v>
      </c>
      <c r="AA380">
        <v>334399310</v>
      </c>
      <c r="AB380">
        <f t="shared" si="470"/>
        <v>33.15</v>
      </c>
      <c r="AC380">
        <f>ROUND(((ES380*ROUND(1.02,7))),6)</f>
        <v>33.15</v>
      </c>
      <c r="AD380">
        <f>ROUND((((ET380)-(EU380))+AE380),6)</f>
        <v>0</v>
      </c>
      <c r="AE380">
        <f t="shared" ref="AE380:AF383" si="485">ROUND((EU380),6)</f>
        <v>0</v>
      </c>
      <c r="AF380">
        <f t="shared" si="485"/>
        <v>0</v>
      </c>
      <c r="AG380">
        <f t="shared" si="471"/>
        <v>0</v>
      </c>
      <c r="AH380">
        <f t="shared" ref="AH380:AI383" si="486">(EW380)</f>
        <v>0</v>
      </c>
      <c r="AI380">
        <f t="shared" si="486"/>
        <v>0</v>
      </c>
      <c r="AJ380">
        <f t="shared" si="472"/>
        <v>0</v>
      </c>
      <c r="AK380">
        <v>32.5</v>
      </c>
      <c r="AL380">
        <v>32.5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1</v>
      </c>
      <c r="AW380">
        <v>1</v>
      </c>
      <c r="AZ380">
        <v>1</v>
      </c>
      <c r="BA380">
        <v>1</v>
      </c>
      <c r="BB380">
        <v>1</v>
      </c>
      <c r="BC380">
        <v>1</v>
      </c>
      <c r="BD380" t="s">
        <v>3</v>
      </c>
      <c r="BE380" t="s">
        <v>3</v>
      </c>
      <c r="BF380" t="s">
        <v>3</v>
      </c>
      <c r="BG380" t="s">
        <v>3</v>
      </c>
      <c r="BH380">
        <v>3</v>
      </c>
      <c r="BI380">
        <v>1</v>
      </c>
      <c r="BJ380" t="s">
        <v>3</v>
      </c>
      <c r="BM380">
        <v>1100</v>
      </c>
      <c r="BN380">
        <v>0</v>
      </c>
      <c r="BO380" t="s">
        <v>3</v>
      </c>
      <c r="BP380">
        <v>0</v>
      </c>
      <c r="BQ380">
        <v>8</v>
      </c>
      <c r="BR380">
        <v>0</v>
      </c>
      <c r="BS380">
        <v>1</v>
      </c>
      <c r="BT380">
        <v>1</v>
      </c>
      <c r="BU380">
        <v>1</v>
      </c>
      <c r="BV380">
        <v>1</v>
      </c>
      <c r="BW380">
        <v>1</v>
      </c>
      <c r="BX380">
        <v>1</v>
      </c>
      <c r="BY380" t="s">
        <v>3</v>
      </c>
      <c r="BZ380">
        <v>0</v>
      </c>
      <c r="CA380">
        <v>0</v>
      </c>
      <c r="CB380" t="s">
        <v>3</v>
      </c>
      <c r="CE380">
        <v>0</v>
      </c>
      <c r="CF380">
        <v>0</v>
      </c>
      <c r="CG380">
        <v>0</v>
      </c>
      <c r="CM380">
        <v>0</v>
      </c>
      <c r="CN380" t="s">
        <v>3</v>
      </c>
      <c r="CO380">
        <v>0</v>
      </c>
      <c r="CP380">
        <f t="shared" si="473"/>
        <v>696.15</v>
      </c>
      <c r="CQ380">
        <f>(ROUND(AL380*BC380,2)*ROUND(1.02,7))</f>
        <v>33.15</v>
      </c>
      <c r="CR380">
        <f>ROUND(AM380*BB380,2)</f>
        <v>0</v>
      </c>
      <c r="CS380">
        <f>ROUND(AN380*BS380,2)</f>
        <v>0</v>
      </c>
      <c r="CT380">
        <f>ROUND(AO380*BA380,2)</f>
        <v>0</v>
      </c>
      <c r="CU380">
        <f t="shared" si="474"/>
        <v>0</v>
      </c>
      <c r="CV380">
        <f t="shared" ref="CV380:CW383" si="487">AH380</f>
        <v>0</v>
      </c>
      <c r="CW380">
        <f t="shared" si="487"/>
        <v>0</v>
      </c>
      <c r="CX380">
        <f t="shared" si="475"/>
        <v>0</v>
      </c>
      <c r="CY380">
        <f>(((S380+R380)*AT380)/100)</f>
        <v>0</v>
      </c>
      <c r="CZ380">
        <f>(((S380+R380)*AU380)/100)</f>
        <v>0</v>
      </c>
      <c r="DC380" t="s">
        <v>3</v>
      </c>
      <c r="DD380" t="s">
        <v>237</v>
      </c>
      <c r="DE380" t="s">
        <v>3</v>
      </c>
      <c r="DF380" t="s">
        <v>3</v>
      </c>
      <c r="DG380" t="s">
        <v>3</v>
      </c>
      <c r="DH380" t="s">
        <v>3</v>
      </c>
      <c r="DI380" t="s">
        <v>3</v>
      </c>
      <c r="DJ380" t="s">
        <v>3</v>
      </c>
      <c r="DK380" t="s">
        <v>3</v>
      </c>
      <c r="DL380" t="s">
        <v>3</v>
      </c>
      <c r="DM380" t="s">
        <v>3</v>
      </c>
      <c r="DN380">
        <v>0</v>
      </c>
      <c r="DO380">
        <v>0</v>
      </c>
      <c r="DP380">
        <v>1</v>
      </c>
      <c r="DQ380">
        <v>1</v>
      </c>
      <c r="DU380">
        <v>1013</v>
      </c>
      <c r="DV380" t="s">
        <v>20</v>
      </c>
      <c r="DW380" t="s">
        <v>20</v>
      </c>
      <c r="DX380">
        <v>1</v>
      </c>
      <c r="DZ380" t="s">
        <v>3</v>
      </c>
      <c r="EA380" t="s">
        <v>3</v>
      </c>
      <c r="EB380" t="s">
        <v>3</v>
      </c>
      <c r="EC380" t="s">
        <v>3</v>
      </c>
      <c r="EE380">
        <v>293259530</v>
      </c>
      <c r="EF380">
        <v>8</v>
      </c>
      <c r="EG380" t="s">
        <v>223</v>
      </c>
      <c r="EH380">
        <v>0</v>
      </c>
      <c r="EI380" t="s">
        <v>3</v>
      </c>
      <c r="EJ380">
        <v>1</v>
      </c>
      <c r="EK380">
        <v>1100</v>
      </c>
      <c r="EL380" t="s">
        <v>224</v>
      </c>
      <c r="EM380" t="s">
        <v>225</v>
      </c>
      <c r="EO380" t="s">
        <v>3</v>
      </c>
      <c r="EQ380">
        <v>131072</v>
      </c>
      <c r="ER380">
        <v>32.5</v>
      </c>
      <c r="ES380">
        <v>32.5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FQ380">
        <v>0</v>
      </c>
      <c r="FR380">
        <f t="shared" si="476"/>
        <v>0</v>
      </c>
      <c r="FS380">
        <v>0</v>
      </c>
      <c r="FX380">
        <v>0</v>
      </c>
      <c r="FY380">
        <v>0</v>
      </c>
      <c r="GA380" t="s">
        <v>227</v>
      </c>
      <c r="GD380">
        <v>1</v>
      </c>
      <c r="GF380">
        <v>658992354</v>
      </c>
      <c r="GG380">
        <v>2</v>
      </c>
      <c r="GH380">
        <v>0</v>
      </c>
      <c r="GI380">
        <v>-2</v>
      </c>
      <c r="GJ380">
        <v>0</v>
      </c>
      <c r="GK380">
        <v>0</v>
      </c>
      <c r="GL380">
        <f t="shared" si="477"/>
        <v>0</v>
      </c>
      <c r="GM380">
        <f t="shared" si="478"/>
        <v>696.15</v>
      </c>
      <c r="GN380">
        <f t="shared" si="479"/>
        <v>696.15</v>
      </c>
      <c r="GO380">
        <f t="shared" si="480"/>
        <v>0</v>
      </c>
      <c r="GP380">
        <f t="shared" si="481"/>
        <v>0</v>
      </c>
      <c r="GR380">
        <v>0</v>
      </c>
      <c r="GS380">
        <v>4</v>
      </c>
      <c r="GT380">
        <v>0</v>
      </c>
      <c r="GU380" t="s">
        <v>3</v>
      </c>
      <c r="GV380">
        <f t="shared" si="482"/>
        <v>0</v>
      </c>
      <c r="GW380">
        <v>1</v>
      </c>
      <c r="GX380">
        <f t="shared" si="483"/>
        <v>0</v>
      </c>
      <c r="HA380">
        <v>0</v>
      </c>
      <c r="HB380">
        <v>0</v>
      </c>
      <c r="HC380">
        <f t="shared" si="484"/>
        <v>0</v>
      </c>
      <c r="HE380" t="s">
        <v>3</v>
      </c>
      <c r="HF380" t="s">
        <v>3</v>
      </c>
      <c r="HM380" t="s">
        <v>3</v>
      </c>
      <c r="HN380" t="s">
        <v>3</v>
      </c>
      <c r="HO380" t="s">
        <v>3</v>
      </c>
      <c r="HP380" t="s">
        <v>3</v>
      </c>
      <c r="HQ380" t="s">
        <v>3</v>
      </c>
      <c r="IK380">
        <v>0</v>
      </c>
    </row>
    <row r="381" spans="1:245" x14ac:dyDescent="0.2">
      <c r="A381">
        <v>17</v>
      </c>
      <c r="B381">
        <v>1</v>
      </c>
      <c r="E381" t="s">
        <v>542</v>
      </c>
      <c r="F381" t="s">
        <v>219</v>
      </c>
      <c r="G381" t="s">
        <v>543</v>
      </c>
      <c r="H381" t="s">
        <v>20</v>
      </c>
      <c r="I381">
        <v>7</v>
      </c>
      <c r="J381">
        <v>0</v>
      </c>
      <c r="K381">
        <v>7</v>
      </c>
      <c r="O381">
        <f t="shared" si="465"/>
        <v>560.49</v>
      </c>
      <c r="P381">
        <f>ROUND(CQ381*I381,2)</f>
        <v>560.49</v>
      </c>
      <c r="Q381">
        <f>ROUND(CR381*I381,2)</f>
        <v>0</v>
      </c>
      <c r="R381">
        <f>ROUND(CS381*I381,2)</f>
        <v>0</v>
      </c>
      <c r="S381">
        <f>ROUND(CT381*I381,2)</f>
        <v>0</v>
      </c>
      <c r="T381">
        <f t="shared" si="466"/>
        <v>0</v>
      </c>
      <c r="U381">
        <f>ROUND(CV381*I381,7)</f>
        <v>0</v>
      </c>
      <c r="V381">
        <f>ROUND(CW381*I381,7)</f>
        <v>0</v>
      </c>
      <c r="W381">
        <f t="shared" si="467"/>
        <v>0</v>
      </c>
      <c r="X381">
        <f t="shared" si="468"/>
        <v>0</v>
      </c>
      <c r="Y381">
        <f t="shared" si="469"/>
        <v>0</v>
      </c>
      <c r="AA381">
        <v>334399310</v>
      </c>
      <c r="AB381">
        <f t="shared" si="470"/>
        <v>80.069999999999993</v>
      </c>
      <c r="AC381">
        <f>ROUND(((ES381*ROUND(1.02,7))),6)</f>
        <v>80.069999999999993</v>
      </c>
      <c r="AD381">
        <f>ROUND((((ET381)-(EU381))+AE381),6)</f>
        <v>0</v>
      </c>
      <c r="AE381">
        <f t="shared" si="485"/>
        <v>0</v>
      </c>
      <c r="AF381">
        <f t="shared" si="485"/>
        <v>0</v>
      </c>
      <c r="AG381">
        <f t="shared" si="471"/>
        <v>0</v>
      </c>
      <c r="AH381">
        <f t="shared" si="486"/>
        <v>0</v>
      </c>
      <c r="AI381">
        <f t="shared" si="486"/>
        <v>0</v>
      </c>
      <c r="AJ381">
        <f t="shared" si="472"/>
        <v>0</v>
      </c>
      <c r="AK381">
        <v>78.5</v>
      </c>
      <c r="AL381">
        <v>78.5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1</v>
      </c>
      <c r="AW381">
        <v>1</v>
      </c>
      <c r="AZ381">
        <v>1</v>
      </c>
      <c r="BA381">
        <v>1</v>
      </c>
      <c r="BB381">
        <v>1</v>
      </c>
      <c r="BC381">
        <v>1</v>
      </c>
      <c r="BD381" t="s">
        <v>3</v>
      </c>
      <c r="BE381" t="s">
        <v>3</v>
      </c>
      <c r="BF381" t="s">
        <v>3</v>
      </c>
      <c r="BG381" t="s">
        <v>3</v>
      </c>
      <c r="BH381">
        <v>3</v>
      </c>
      <c r="BI381">
        <v>1</v>
      </c>
      <c r="BJ381" t="s">
        <v>3</v>
      </c>
      <c r="BM381">
        <v>1100</v>
      </c>
      <c r="BN381">
        <v>0</v>
      </c>
      <c r="BO381" t="s">
        <v>3</v>
      </c>
      <c r="BP381">
        <v>0</v>
      </c>
      <c r="BQ381">
        <v>8</v>
      </c>
      <c r="BR381">
        <v>0</v>
      </c>
      <c r="BS381">
        <v>1</v>
      </c>
      <c r="BT381">
        <v>1</v>
      </c>
      <c r="BU381">
        <v>1</v>
      </c>
      <c r="BV381">
        <v>1</v>
      </c>
      <c r="BW381">
        <v>1</v>
      </c>
      <c r="BX381">
        <v>1</v>
      </c>
      <c r="BY381" t="s">
        <v>3</v>
      </c>
      <c r="BZ381">
        <v>0</v>
      </c>
      <c r="CA381">
        <v>0</v>
      </c>
      <c r="CB381" t="s">
        <v>3</v>
      </c>
      <c r="CE381">
        <v>0</v>
      </c>
      <c r="CF381">
        <v>0</v>
      </c>
      <c r="CG381">
        <v>0</v>
      </c>
      <c r="CM381">
        <v>0</v>
      </c>
      <c r="CN381" t="s">
        <v>3</v>
      </c>
      <c r="CO381">
        <v>0</v>
      </c>
      <c r="CP381">
        <f t="shared" si="473"/>
        <v>560.49</v>
      </c>
      <c r="CQ381">
        <f>(ROUND(AL381*BC381,2)*ROUND(1.02,7))</f>
        <v>80.070000000000007</v>
      </c>
      <c r="CR381">
        <f>ROUND(AM381*BB381,2)</f>
        <v>0</v>
      </c>
      <c r="CS381">
        <f>ROUND(AN381*BS381,2)</f>
        <v>0</v>
      </c>
      <c r="CT381">
        <f>ROUND(AO381*BA381,2)</f>
        <v>0</v>
      </c>
      <c r="CU381">
        <f t="shared" si="474"/>
        <v>0</v>
      </c>
      <c r="CV381">
        <f t="shared" si="487"/>
        <v>0</v>
      </c>
      <c r="CW381">
        <f t="shared" si="487"/>
        <v>0</v>
      </c>
      <c r="CX381">
        <f t="shared" si="475"/>
        <v>0</v>
      </c>
      <c r="CY381">
        <f>(((S381+R381)*AT381)/100)</f>
        <v>0</v>
      </c>
      <c r="CZ381">
        <f>(((S381+R381)*AU381)/100)</f>
        <v>0</v>
      </c>
      <c r="DC381" t="s">
        <v>3</v>
      </c>
      <c r="DD381" t="s">
        <v>237</v>
      </c>
      <c r="DE381" t="s">
        <v>3</v>
      </c>
      <c r="DF381" t="s">
        <v>3</v>
      </c>
      <c r="DG381" t="s">
        <v>3</v>
      </c>
      <c r="DH381" t="s">
        <v>3</v>
      </c>
      <c r="DI381" t="s">
        <v>3</v>
      </c>
      <c r="DJ381" t="s">
        <v>3</v>
      </c>
      <c r="DK381" t="s">
        <v>3</v>
      </c>
      <c r="DL381" t="s">
        <v>3</v>
      </c>
      <c r="DM381" t="s">
        <v>3</v>
      </c>
      <c r="DN381">
        <v>0</v>
      </c>
      <c r="DO381">
        <v>0</v>
      </c>
      <c r="DP381">
        <v>1</v>
      </c>
      <c r="DQ381">
        <v>1</v>
      </c>
      <c r="DU381">
        <v>1013</v>
      </c>
      <c r="DV381" t="s">
        <v>20</v>
      </c>
      <c r="DW381" t="s">
        <v>20</v>
      </c>
      <c r="DX381">
        <v>1</v>
      </c>
      <c r="DZ381" t="s">
        <v>3</v>
      </c>
      <c r="EA381" t="s">
        <v>3</v>
      </c>
      <c r="EB381" t="s">
        <v>3</v>
      </c>
      <c r="EC381" t="s">
        <v>3</v>
      </c>
      <c r="EE381">
        <v>293259530</v>
      </c>
      <c r="EF381">
        <v>8</v>
      </c>
      <c r="EG381" t="s">
        <v>223</v>
      </c>
      <c r="EH381">
        <v>0</v>
      </c>
      <c r="EI381" t="s">
        <v>3</v>
      </c>
      <c r="EJ381">
        <v>1</v>
      </c>
      <c r="EK381">
        <v>1100</v>
      </c>
      <c r="EL381" t="s">
        <v>224</v>
      </c>
      <c r="EM381" t="s">
        <v>225</v>
      </c>
      <c r="EO381" t="s">
        <v>3</v>
      </c>
      <c r="EQ381">
        <v>131072</v>
      </c>
      <c r="ER381">
        <v>78.5</v>
      </c>
      <c r="ES381">
        <v>78.5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FQ381">
        <v>0</v>
      </c>
      <c r="FR381">
        <f t="shared" si="476"/>
        <v>0</v>
      </c>
      <c r="FS381">
        <v>0</v>
      </c>
      <c r="FX381">
        <v>0</v>
      </c>
      <c r="FY381">
        <v>0</v>
      </c>
      <c r="GA381" t="s">
        <v>227</v>
      </c>
      <c r="GD381">
        <v>1</v>
      </c>
      <c r="GF381">
        <v>1972461744</v>
      </c>
      <c r="GG381">
        <v>2</v>
      </c>
      <c r="GH381">
        <v>0</v>
      </c>
      <c r="GI381">
        <v>-2</v>
      </c>
      <c r="GJ381">
        <v>0</v>
      </c>
      <c r="GK381">
        <v>0</v>
      </c>
      <c r="GL381">
        <f t="shared" si="477"/>
        <v>0</v>
      </c>
      <c r="GM381">
        <f t="shared" si="478"/>
        <v>560.49</v>
      </c>
      <c r="GN381">
        <f t="shared" si="479"/>
        <v>560.49</v>
      </c>
      <c r="GO381">
        <f t="shared" si="480"/>
        <v>0</v>
      </c>
      <c r="GP381">
        <f t="shared" si="481"/>
        <v>0</v>
      </c>
      <c r="GR381">
        <v>0</v>
      </c>
      <c r="GS381">
        <v>4</v>
      </c>
      <c r="GT381">
        <v>0</v>
      </c>
      <c r="GU381" t="s">
        <v>3</v>
      </c>
      <c r="GV381">
        <f t="shared" si="482"/>
        <v>0</v>
      </c>
      <c r="GW381">
        <v>1</v>
      </c>
      <c r="GX381">
        <f t="shared" si="483"/>
        <v>0</v>
      </c>
      <c r="HA381">
        <v>0</v>
      </c>
      <c r="HB381">
        <v>0</v>
      </c>
      <c r="HC381">
        <f t="shared" si="484"/>
        <v>0</v>
      </c>
      <c r="HE381" t="s">
        <v>3</v>
      </c>
      <c r="HF381" t="s">
        <v>3</v>
      </c>
      <c r="HM381" t="s">
        <v>3</v>
      </c>
      <c r="HN381" t="s">
        <v>3</v>
      </c>
      <c r="HO381" t="s">
        <v>3</v>
      </c>
      <c r="HP381" t="s">
        <v>3</v>
      </c>
      <c r="HQ381" t="s">
        <v>3</v>
      </c>
      <c r="IK381">
        <v>0</v>
      </c>
    </row>
    <row r="382" spans="1:245" x14ac:dyDescent="0.2">
      <c r="A382">
        <v>17</v>
      </c>
      <c r="B382">
        <v>1</v>
      </c>
      <c r="E382" t="s">
        <v>544</v>
      </c>
      <c r="F382" t="s">
        <v>496</v>
      </c>
      <c r="G382" t="s">
        <v>497</v>
      </c>
      <c r="H382" t="s">
        <v>20</v>
      </c>
      <c r="I382">
        <v>0.42</v>
      </c>
      <c r="J382">
        <v>0</v>
      </c>
      <c r="K382">
        <v>0.42</v>
      </c>
      <c r="O382">
        <f t="shared" si="465"/>
        <v>2449.79</v>
      </c>
      <c r="P382">
        <f>ROUND(CQ382*I382,2)</f>
        <v>2449.79</v>
      </c>
      <c r="Q382">
        <f>ROUND(CR382*I382,2)</f>
        <v>0</v>
      </c>
      <c r="R382">
        <f>ROUND(CS382*I382,2)</f>
        <v>0</v>
      </c>
      <c r="S382">
        <f>ROUND(CT382*I382,2)</f>
        <v>0</v>
      </c>
      <c r="T382">
        <f t="shared" si="466"/>
        <v>0</v>
      </c>
      <c r="U382">
        <f>ROUND(CV382*I382,7)</f>
        <v>0</v>
      </c>
      <c r="V382">
        <f>ROUND(CW382*I382,7)</f>
        <v>0</v>
      </c>
      <c r="W382">
        <f t="shared" si="467"/>
        <v>0</v>
      </c>
      <c r="X382">
        <f t="shared" si="468"/>
        <v>0</v>
      </c>
      <c r="Y382">
        <f t="shared" si="469"/>
        <v>0</v>
      </c>
      <c r="AA382">
        <v>334399310</v>
      </c>
      <c r="AB382">
        <f t="shared" si="470"/>
        <v>4136.76</v>
      </c>
      <c r="AC382">
        <f>ROUND((ES382),6)</f>
        <v>4136.76</v>
      </c>
      <c r="AD382">
        <f>ROUND((((ET382)-(EU382))+AE382),6)</f>
        <v>0</v>
      </c>
      <c r="AE382">
        <f t="shared" si="485"/>
        <v>0</v>
      </c>
      <c r="AF382">
        <f t="shared" si="485"/>
        <v>0</v>
      </c>
      <c r="AG382">
        <f t="shared" si="471"/>
        <v>0</v>
      </c>
      <c r="AH382">
        <f t="shared" si="486"/>
        <v>0</v>
      </c>
      <c r="AI382">
        <f t="shared" si="486"/>
        <v>0</v>
      </c>
      <c r="AJ382">
        <f t="shared" si="472"/>
        <v>0</v>
      </c>
      <c r="AK382">
        <v>4136.76</v>
      </c>
      <c r="AL382">
        <v>4136.76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1</v>
      </c>
      <c r="AW382">
        <v>1</v>
      </c>
      <c r="AZ382">
        <v>1</v>
      </c>
      <c r="BA382">
        <v>1</v>
      </c>
      <c r="BB382">
        <v>1</v>
      </c>
      <c r="BC382">
        <v>1.41</v>
      </c>
      <c r="BD382" t="s">
        <v>3</v>
      </c>
      <c r="BE382" t="s">
        <v>3</v>
      </c>
      <c r="BF382" t="s">
        <v>3</v>
      </c>
      <c r="BG382" t="s">
        <v>3</v>
      </c>
      <c r="BH382">
        <v>3</v>
      </c>
      <c r="BI382">
        <v>1</v>
      </c>
      <c r="BJ382" t="s">
        <v>498</v>
      </c>
      <c r="BM382">
        <v>500001</v>
      </c>
      <c r="BN382">
        <v>0</v>
      </c>
      <c r="BO382" t="s">
        <v>496</v>
      </c>
      <c r="BP382">
        <v>1</v>
      </c>
      <c r="BQ382">
        <v>8</v>
      </c>
      <c r="BR382">
        <v>0</v>
      </c>
      <c r="BS382">
        <v>1</v>
      </c>
      <c r="BT382">
        <v>1</v>
      </c>
      <c r="BU382">
        <v>1</v>
      </c>
      <c r="BV382">
        <v>1</v>
      </c>
      <c r="BW382">
        <v>1</v>
      </c>
      <c r="BX382">
        <v>1</v>
      </c>
      <c r="BY382" t="s">
        <v>3</v>
      </c>
      <c r="BZ382">
        <v>0</v>
      </c>
      <c r="CA382">
        <v>0</v>
      </c>
      <c r="CB382" t="s">
        <v>3</v>
      </c>
      <c r="CE382">
        <v>0</v>
      </c>
      <c r="CF382">
        <v>0</v>
      </c>
      <c r="CG382">
        <v>0</v>
      </c>
      <c r="CM382">
        <v>0</v>
      </c>
      <c r="CN382" t="s">
        <v>3</v>
      </c>
      <c r="CO382">
        <v>0</v>
      </c>
      <c r="CP382">
        <f t="shared" si="473"/>
        <v>2449.79</v>
      </c>
      <c r="CQ382">
        <f>ROUND(AL382*BC382,2)</f>
        <v>5832.83</v>
      </c>
      <c r="CR382">
        <f>ROUND(AM382*BB382,2)</f>
        <v>0</v>
      </c>
      <c r="CS382">
        <f>ROUND(AN382*BS382,2)</f>
        <v>0</v>
      </c>
      <c r="CT382">
        <f>ROUND(AO382*BA382,2)</f>
        <v>0</v>
      </c>
      <c r="CU382">
        <f t="shared" si="474"/>
        <v>0</v>
      </c>
      <c r="CV382">
        <f t="shared" si="487"/>
        <v>0</v>
      </c>
      <c r="CW382">
        <f t="shared" si="487"/>
        <v>0</v>
      </c>
      <c r="CX382">
        <f t="shared" si="475"/>
        <v>0</v>
      </c>
      <c r="CY382">
        <f>0</f>
        <v>0</v>
      </c>
      <c r="CZ382">
        <f>0</f>
        <v>0</v>
      </c>
      <c r="DC382" t="s">
        <v>3</v>
      </c>
      <c r="DD382" t="s">
        <v>3</v>
      </c>
      <c r="DE382" t="s">
        <v>3</v>
      </c>
      <c r="DF382" t="s">
        <v>3</v>
      </c>
      <c r="DG382" t="s">
        <v>3</v>
      </c>
      <c r="DH382" t="s">
        <v>3</v>
      </c>
      <c r="DI382" t="s">
        <v>3</v>
      </c>
      <c r="DJ382" t="s">
        <v>3</v>
      </c>
      <c r="DK382" t="s">
        <v>3</v>
      </c>
      <c r="DL382" t="s">
        <v>3</v>
      </c>
      <c r="DM382" t="s">
        <v>3</v>
      </c>
      <c r="DN382">
        <v>0</v>
      </c>
      <c r="DO382">
        <v>0</v>
      </c>
      <c r="DP382">
        <v>1</v>
      </c>
      <c r="DQ382">
        <v>1</v>
      </c>
      <c r="DU382">
        <v>1013</v>
      </c>
      <c r="DV382" t="s">
        <v>20</v>
      </c>
      <c r="DW382" t="s">
        <v>20</v>
      </c>
      <c r="DX382">
        <v>1</v>
      </c>
      <c r="DZ382" t="s">
        <v>3</v>
      </c>
      <c r="EA382" t="s">
        <v>3</v>
      </c>
      <c r="EB382" t="s">
        <v>3</v>
      </c>
      <c r="EC382" t="s">
        <v>3</v>
      </c>
      <c r="EE382">
        <v>293259284</v>
      </c>
      <c r="EF382">
        <v>8</v>
      </c>
      <c r="EG382" t="s">
        <v>223</v>
      </c>
      <c r="EH382">
        <v>0</v>
      </c>
      <c r="EI382" t="s">
        <v>3</v>
      </c>
      <c r="EJ382">
        <v>1</v>
      </c>
      <c r="EK382">
        <v>500001</v>
      </c>
      <c r="EL382" t="s">
        <v>233</v>
      </c>
      <c r="EM382" t="s">
        <v>234</v>
      </c>
      <c r="EO382" t="s">
        <v>3</v>
      </c>
      <c r="EQ382">
        <v>131072</v>
      </c>
      <c r="ER382">
        <v>4136.76</v>
      </c>
      <c r="ES382">
        <v>4136.76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FQ382">
        <v>0</v>
      </c>
      <c r="FR382">
        <f t="shared" si="476"/>
        <v>0</v>
      </c>
      <c r="FS382">
        <v>0</v>
      </c>
      <c r="FX382">
        <v>0</v>
      </c>
      <c r="FY382">
        <v>0</v>
      </c>
      <c r="GA382" t="s">
        <v>3</v>
      </c>
      <c r="GD382">
        <v>1</v>
      </c>
      <c r="GF382">
        <v>1683779831</v>
      </c>
      <c r="GG382">
        <v>2</v>
      </c>
      <c r="GH382">
        <v>1</v>
      </c>
      <c r="GI382">
        <v>2</v>
      </c>
      <c r="GJ382">
        <v>0</v>
      </c>
      <c r="GK382">
        <v>0</v>
      </c>
      <c r="GL382">
        <f t="shared" si="477"/>
        <v>0</v>
      </c>
      <c r="GM382">
        <f t="shared" si="478"/>
        <v>2449.79</v>
      </c>
      <c r="GN382">
        <f t="shared" si="479"/>
        <v>2449.79</v>
      </c>
      <c r="GO382">
        <f t="shared" si="480"/>
        <v>0</v>
      </c>
      <c r="GP382">
        <f t="shared" si="481"/>
        <v>0</v>
      </c>
      <c r="GR382">
        <v>0</v>
      </c>
      <c r="GS382">
        <v>3</v>
      </c>
      <c r="GT382">
        <v>0</v>
      </c>
      <c r="GU382" t="s">
        <v>3</v>
      </c>
      <c r="GV382">
        <f t="shared" si="482"/>
        <v>0</v>
      </c>
      <c r="GW382">
        <v>1</v>
      </c>
      <c r="GX382">
        <f t="shared" si="483"/>
        <v>0</v>
      </c>
      <c r="HA382">
        <v>0</v>
      </c>
      <c r="HB382">
        <v>0</v>
      </c>
      <c r="HC382">
        <f t="shared" si="484"/>
        <v>0</v>
      </c>
      <c r="HE382" t="s">
        <v>3</v>
      </c>
      <c r="HF382" t="s">
        <v>3</v>
      </c>
      <c r="HM382" t="s">
        <v>3</v>
      </c>
      <c r="HN382" t="s">
        <v>3</v>
      </c>
      <c r="HO382" t="s">
        <v>3</v>
      </c>
      <c r="HP382" t="s">
        <v>3</v>
      </c>
      <c r="HQ382" t="s">
        <v>3</v>
      </c>
      <c r="IK382">
        <v>0</v>
      </c>
    </row>
    <row r="383" spans="1:245" x14ac:dyDescent="0.2">
      <c r="A383">
        <v>17</v>
      </c>
      <c r="B383">
        <v>1</v>
      </c>
      <c r="E383" t="s">
        <v>545</v>
      </c>
      <c r="F383" t="s">
        <v>531</v>
      </c>
      <c r="G383" t="s">
        <v>532</v>
      </c>
      <c r="H383" t="s">
        <v>231</v>
      </c>
      <c r="I383">
        <v>3.8808000000000002E-2</v>
      </c>
      <c r="J383">
        <v>0</v>
      </c>
      <c r="K383">
        <v>3.8808000000000002E-2</v>
      </c>
      <c r="O383">
        <f t="shared" si="465"/>
        <v>2400.0700000000002</v>
      </c>
      <c r="P383">
        <f>ROUND(CQ383*I383,2)</f>
        <v>2400.0700000000002</v>
      </c>
      <c r="Q383">
        <f>ROUND(CR383*I383,2)</f>
        <v>0</v>
      </c>
      <c r="R383">
        <f>ROUND(CS383*I383,2)</f>
        <v>0</v>
      </c>
      <c r="S383">
        <f>ROUND(CT383*I383,2)</f>
        <v>0</v>
      </c>
      <c r="T383">
        <f t="shared" si="466"/>
        <v>0</v>
      </c>
      <c r="U383">
        <f>ROUND(CV383*I383,7)</f>
        <v>0</v>
      </c>
      <c r="V383">
        <f>ROUND(CW383*I383,7)</f>
        <v>0</v>
      </c>
      <c r="W383">
        <f t="shared" si="467"/>
        <v>0</v>
      </c>
      <c r="X383">
        <f t="shared" si="468"/>
        <v>0</v>
      </c>
      <c r="Y383">
        <f t="shared" si="469"/>
        <v>0</v>
      </c>
      <c r="AA383">
        <v>334399310</v>
      </c>
      <c r="AB383">
        <f t="shared" si="470"/>
        <v>67961.14</v>
      </c>
      <c r="AC383">
        <f>ROUND((ES383),6)</f>
        <v>67961.14</v>
      </c>
      <c r="AD383">
        <f>ROUND((((ET383)-(EU383))+AE383),6)</f>
        <v>0</v>
      </c>
      <c r="AE383">
        <f t="shared" si="485"/>
        <v>0</v>
      </c>
      <c r="AF383">
        <f t="shared" si="485"/>
        <v>0</v>
      </c>
      <c r="AG383">
        <f t="shared" si="471"/>
        <v>0</v>
      </c>
      <c r="AH383">
        <f t="shared" si="486"/>
        <v>0</v>
      </c>
      <c r="AI383">
        <f t="shared" si="486"/>
        <v>0</v>
      </c>
      <c r="AJ383">
        <f t="shared" si="472"/>
        <v>0</v>
      </c>
      <c r="AK383">
        <v>67961.14</v>
      </c>
      <c r="AL383">
        <v>67961.14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1</v>
      </c>
      <c r="AW383">
        <v>1</v>
      </c>
      <c r="AZ383">
        <v>1</v>
      </c>
      <c r="BA383">
        <v>1</v>
      </c>
      <c r="BB383">
        <v>1</v>
      </c>
      <c r="BC383">
        <v>0.91</v>
      </c>
      <c r="BD383" t="s">
        <v>3</v>
      </c>
      <c r="BE383" t="s">
        <v>3</v>
      </c>
      <c r="BF383" t="s">
        <v>3</v>
      </c>
      <c r="BG383" t="s">
        <v>3</v>
      </c>
      <c r="BH383">
        <v>3</v>
      </c>
      <c r="BI383">
        <v>1</v>
      </c>
      <c r="BJ383" t="s">
        <v>533</v>
      </c>
      <c r="BM383">
        <v>500001</v>
      </c>
      <c r="BN383">
        <v>0</v>
      </c>
      <c r="BO383" t="s">
        <v>531</v>
      </c>
      <c r="BP383">
        <v>1</v>
      </c>
      <c r="BQ383">
        <v>8</v>
      </c>
      <c r="BR383">
        <v>0</v>
      </c>
      <c r="BS383">
        <v>1</v>
      </c>
      <c r="BT383">
        <v>1</v>
      </c>
      <c r="BU383">
        <v>1</v>
      </c>
      <c r="BV383">
        <v>1</v>
      </c>
      <c r="BW383">
        <v>1</v>
      </c>
      <c r="BX383">
        <v>1</v>
      </c>
      <c r="BY383" t="s">
        <v>3</v>
      </c>
      <c r="BZ383">
        <v>0</v>
      </c>
      <c r="CA383">
        <v>0</v>
      </c>
      <c r="CB383" t="s">
        <v>3</v>
      </c>
      <c r="CE383">
        <v>0</v>
      </c>
      <c r="CF383">
        <v>0</v>
      </c>
      <c r="CG383">
        <v>0</v>
      </c>
      <c r="CM383">
        <v>0</v>
      </c>
      <c r="CN383" t="s">
        <v>3</v>
      </c>
      <c r="CO383">
        <v>0</v>
      </c>
      <c r="CP383">
        <f t="shared" si="473"/>
        <v>2400.0700000000002</v>
      </c>
      <c r="CQ383">
        <f>ROUND(AL383*BC383,2)</f>
        <v>61844.639999999999</v>
      </c>
      <c r="CR383">
        <f>ROUND(AM383*BB383,2)</f>
        <v>0</v>
      </c>
      <c r="CS383">
        <f>ROUND(AN383*BS383,2)</f>
        <v>0</v>
      </c>
      <c r="CT383">
        <f>ROUND(AO383*BA383,2)</f>
        <v>0</v>
      </c>
      <c r="CU383">
        <f t="shared" si="474"/>
        <v>0</v>
      </c>
      <c r="CV383">
        <f t="shared" si="487"/>
        <v>0</v>
      </c>
      <c r="CW383">
        <f t="shared" si="487"/>
        <v>0</v>
      </c>
      <c r="CX383">
        <f t="shared" si="475"/>
        <v>0</v>
      </c>
      <c r="CY383">
        <f>0</f>
        <v>0</v>
      </c>
      <c r="CZ383">
        <f>0</f>
        <v>0</v>
      </c>
      <c r="DC383" t="s">
        <v>3</v>
      </c>
      <c r="DD383" t="s">
        <v>3</v>
      </c>
      <c r="DE383" t="s">
        <v>3</v>
      </c>
      <c r="DF383" t="s">
        <v>3</v>
      </c>
      <c r="DG383" t="s">
        <v>3</v>
      </c>
      <c r="DH383" t="s">
        <v>3</v>
      </c>
      <c r="DI383" t="s">
        <v>3</v>
      </c>
      <c r="DJ383" t="s">
        <v>3</v>
      </c>
      <c r="DK383" t="s">
        <v>3</v>
      </c>
      <c r="DL383" t="s">
        <v>3</v>
      </c>
      <c r="DM383" t="s">
        <v>3</v>
      </c>
      <c r="DN383">
        <v>0</v>
      </c>
      <c r="DO383">
        <v>0</v>
      </c>
      <c r="DP383">
        <v>1</v>
      </c>
      <c r="DQ383">
        <v>1</v>
      </c>
      <c r="DU383">
        <v>1009</v>
      </c>
      <c r="DV383" t="s">
        <v>231</v>
      </c>
      <c r="DW383" t="s">
        <v>231</v>
      </c>
      <c r="DX383">
        <v>1000</v>
      </c>
      <c r="DZ383" t="s">
        <v>3</v>
      </c>
      <c r="EA383" t="s">
        <v>3</v>
      </c>
      <c r="EB383" t="s">
        <v>3</v>
      </c>
      <c r="EC383" t="s">
        <v>3</v>
      </c>
      <c r="EE383">
        <v>293259284</v>
      </c>
      <c r="EF383">
        <v>8</v>
      </c>
      <c r="EG383" t="s">
        <v>223</v>
      </c>
      <c r="EH383">
        <v>0</v>
      </c>
      <c r="EI383" t="s">
        <v>3</v>
      </c>
      <c r="EJ383">
        <v>1</v>
      </c>
      <c r="EK383">
        <v>500001</v>
      </c>
      <c r="EL383" t="s">
        <v>233</v>
      </c>
      <c r="EM383" t="s">
        <v>234</v>
      </c>
      <c r="EO383" t="s">
        <v>3</v>
      </c>
      <c r="EQ383">
        <v>131072</v>
      </c>
      <c r="ER383">
        <v>67961.14</v>
      </c>
      <c r="ES383">
        <v>67961.14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FQ383">
        <v>0</v>
      </c>
      <c r="FR383">
        <f t="shared" si="476"/>
        <v>0</v>
      </c>
      <c r="FS383">
        <v>0</v>
      </c>
      <c r="FX383">
        <v>0</v>
      </c>
      <c r="FY383">
        <v>0</v>
      </c>
      <c r="GA383" t="s">
        <v>3</v>
      </c>
      <c r="GD383">
        <v>1</v>
      </c>
      <c r="GF383">
        <v>-715989540</v>
      </c>
      <c r="GG383">
        <v>2</v>
      </c>
      <c r="GH383">
        <v>1</v>
      </c>
      <c r="GI383">
        <v>2</v>
      </c>
      <c r="GJ383">
        <v>0</v>
      </c>
      <c r="GK383">
        <v>0</v>
      </c>
      <c r="GL383">
        <f t="shared" si="477"/>
        <v>0</v>
      </c>
      <c r="GM383">
        <f t="shared" si="478"/>
        <v>2400.0700000000002</v>
      </c>
      <c r="GN383">
        <f t="shared" si="479"/>
        <v>2400.0700000000002</v>
      </c>
      <c r="GO383">
        <f t="shared" si="480"/>
        <v>0</v>
      </c>
      <c r="GP383">
        <f t="shared" si="481"/>
        <v>0</v>
      </c>
      <c r="GR383">
        <v>0</v>
      </c>
      <c r="GS383">
        <v>3</v>
      </c>
      <c r="GT383">
        <v>0</v>
      </c>
      <c r="GU383" t="s">
        <v>3</v>
      </c>
      <c r="GV383">
        <f t="shared" si="482"/>
        <v>0</v>
      </c>
      <c r="GW383">
        <v>1</v>
      </c>
      <c r="GX383">
        <f t="shared" si="483"/>
        <v>0</v>
      </c>
      <c r="HA383">
        <v>0</v>
      </c>
      <c r="HB383">
        <v>0</v>
      </c>
      <c r="HC383">
        <f t="shared" si="484"/>
        <v>0</v>
      </c>
      <c r="HE383" t="s">
        <v>3</v>
      </c>
      <c r="HF383" t="s">
        <v>3</v>
      </c>
      <c r="HM383" t="s">
        <v>3</v>
      </c>
      <c r="HN383" t="s">
        <v>3</v>
      </c>
      <c r="HO383" t="s">
        <v>3</v>
      </c>
      <c r="HP383" t="s">
        <v>3</v>
      </c>
      <c r="HQ383" t="s">
        <v>3</v>
      </c>
      <c r="IK383">
        <v>0</v>
      </c>
    </row>
    <row r="384" spans="1:245" x14ac:dyDescent="0.2">
      <c r="A384">
        <v>17</v>
      </c>
      <c r="B384">
        <v>1</v>
      </c>
      <c r="C384">
        <f>ROW(SmtRes!A446)</f>
        <v>446</v>
      </c>
      <c r="D384">
        <f>ROW(EtalonRes!A559)</f>
        <v>559</v>
      </c>
      <c r="E384" t="s">
        <v>546</v>
      </c>
      <c r="F384" t="s">
        <v>537</v>
      </c>
      <c r="G384" t="s">
        <v>538</v>
      </c>
      <c r="H384" t="s">
        <v>539</v>
      </c>
      <c r="I384">
        <f>ROUND(45/10,7)</f>
        <v>4.5</v>
      </c>
      <c r="J384">
        <v>0</v>
      </c>
      <c r="K384">
        <f>ROUND(45/10,7)</f>
        <v>4.5</v>
      </c>
      <c r="O384">
        <f t="shared" si="465"/>
        <v>4077.5</v>
      </c>
      <c r="P384">
        <f>SUMIF(SmtRes!AQ442:'SmtRes'!AQ446,"=1",SmtRes!DF442:'SmtRes'!DF446)</f>
        <v>79</v>
      </c>
      <c r="Q384">
        <f>SUMIF(SmtRes!AQ442:'SmtRes'!AQ446,"=1",SmtRes!DG442:'SmtRes'!DG446)</f>
        <v>52.980000000000004</v>
      </c>
      <c r="R384">
        <f>SUMIF(SmtRes!AQ442:'SmtRes'!AQ446,"=1",SmtRes!DH442:'SmtRes'!DH446)</f>
        <v>24.74</v>
      </c>
      <c r="S384">
        <f>SUMIF(SmtRes!AQ442:'SmtRes'!AQ446,"=1",SmtRes!DI442:'SmtRes'!DI446)</f>
        <v>3920.78</v>
      </c>
      <c r="T384">
        <f t="shared" si="466"/>
        <v>0</v>
      </c>
      <c r="U384">
        <f>SUMIF(SmtRes!AQ442:'SmtRes'!AQ446,"=1",SmtRes!CV442:'SmtRes'!CV446)</f>
        <v>9.3149999999999995</v>
      </c>
      <c r="V384">
        <f>SUMIF(SmtRes!AQ442:'SmtRes'!AQ446,"=1",SmtRes!CW442:'SmtRes'!CW446)</f>
        <v>5.1749999999999997E-2</v>
      </c>
      <c r="W384">
        <f t="shared" si="467"/>
        <v>0</v>
      </c>
      <c r="X384">
        <f t="shared" si="468"/>
        <v>4063.89</v>
      </c>
      <c r="Y384">
        <f t="shared" si="469"/>
        <v>2367.31</v>
      </c>
      <c r="AA384">
        <v>334399310</v>
      </c>
      <c r="AB384">
        <f t="shared" si="470"/>
        <v>901.73127499999998</v>
      </c>
      <c r="AC384">
        <f>ROUND((SUM(SmtRes!BQ442:'SmtRes'!BQ446)),6)</f>
        <v>18.675599999999999</v>
      </c>
      <c r="AD384">
        <f>ROUND((((SUM(SmtRes!BR442:'SmtRes'!BR446))-(SUM(SmtRes!BS442:'SmtRes'!BS446)))+AE384),6)</f>
        <v>11.771974999999999</v>
      </c>
      <c r="AE384">
        <f>ROUND((SUM(SmtRes!BS442:'SmtRes'!BS446)),6)</f>
        <v>5.4967699999999997</v>
      </c>
      <c r="AF384">
        <f>ROUND((SUM(SmtRes!BT442:'SmtRes'!BT446)),6)</f>
        <v>871.28369999999995</v>
      </c>
      <c r="AG384">
        <f t="shared" si="471"/>
        <v>0</v>
      </c>
      <c r="AH384">
        <f>(SUM(SmtRes!BU442:'SmtRes'!BU446))</f>
        <v>2.0699999999999998</v>
      </c>
      <c r="AI384">
        <f>(SUM(SmtRes!BV442:'SmtRes'!BV446))</f>
        <v>1.15E-2</v>
      </c>
      <c r="AJ384">
        <f t="shared" si="472"/>
        <v>0</v>
      </c>
      <c r="AK384">
        <v>791.32990000000007</v>
      </c>
      <c r="AL384">
        <v>18.675599999999999</v>
      </c>
      <c r="AM384">
        <v>10.236500000000001</v>
      </c>
      <c r="AN384">
        <v>4.7798000000000007</v>
      </c>
      <c r="AO384">
        <v>757.63800000000003</v>
      </c>
      <c r="AP384">
        <v>0</v>
      </c>
      <c r="AQ384">
        <v>1.8</v>
      </c>
      <c r="AR384">
        <v>0.01</v>
      </c>
      <c r="AS384">
        <v>0</v>
      </c>
      <c r="AT384">
        <v>103</v>
      </c>
      <c r="AU384">
        <v>60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1</v>
      </c>
      <c r="BJ384" t="s">
        <v>540</v>
      </c>
      <c r="BM384">
        <v>33001</v>
      </c>
      <c r="BN384">
        <v>0</v>
      </c>
      <c r="BO384" t="s">
        <v>3</v>
      </c>
      <c r="BP384">
        <v>0</v>
      </c>
      <c r="BQ384">
        <v>2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103</v>
      </c>
      <c r="CA384">
        <v>60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872</v>
      </c>
      <c r="CO384">
        <v>0</v>
      </c>
      <c r="CP384">
        <f t="shared" si="473"/>
        <v>4077.5</v>
      </c>
      <c r="CQ384">
        <f>SUMIF(SmtRes!AQ442:'SmtRes'!AQ446,"=1",SmtRes!AA442:'SmtRes'!AA446)</f>
        <v>146.29</v>
      </c>
      <c r="CR384">
        <f>SUMIF(SmtRes!AQ442:'SmtRes'!AQ446,"=1",SmtRes!AB442:'SmtRes'!AB446)</f>
        <v>640.49</v>
      </c>
      <c r="CS384">
        <f>SUMIF(SmtRes!AQ442:'SmtRes'!AQ446,"=1",SmtRes!AC442:'SmtRes'!AC446)</f>
        <v>477.98</v>
      </c>
      <c r="CT384">
        <f>SUMIF(SmtRes!AQ442:'SmtRes'!AQ446,"=1",SmtRes!AD442:'SmtRes'!AD446)</f>
        <v>420.91</v>
      </c>
      <c r="CU384">
        <f t="shared" si="474"/>
        <v>0</v>
      </c>
      <c r="CV384">
        <f>SUMIF(SmtRes!AQ442:'SmtRes'!AQ446,"=1",SmtRes!BU442:'SmtRes'!BU446)</f>
        <v>2.0699999999999998</v>
      </c>
      <c r="CW384">
        <f>SUMIF(SmtRes!AQ442:'SmtRes'!AQ446,"=1",SmtRes!BV442:'SmtRes'!BV446)</f>
        <v>1.15E-2</v>
      </c>
      <c r="CX384">
        <f t="shared" si="475"/>
        <v>0</v>
      </c>
      <c r="CY384">
        <f>(((S384+R384)*AT384)/100)</f>
        <v>4063.8856000000001</v>
      </c>
      <c r="CZ384">
        <f>(((S384+R384)*AU384)/100)</f>
        <v>2367.3119999999999</v>
      </c>
      <c r="DC384" t="s">
        <v>3</v>
      </c>
      <c r="DD384" t="s">
        <v>3</v>
      </c>
      <c r="DE384" t="s">
        <v>510</v>
      </c>
      <c r="DF384" t="s">
        <v>510</v>
      </c>
      <c r="DG384" t="s">
        <v>510</v>
      </c>
      <c r="DH384" t="s">
        <v>3</v>
      </c>
      <c r="DI384" t="s">
        <v>510</v>
      </c>
      <c r="DJ384" t="s">
        <v>510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1003</v>
      </c>
      <c r="DV384" t="s">
        <v>539</v>
      </c>
      <c r="DW384" t="s">
        <v>539</v>
      </c>
      <c r="DX384">
        <v>10</v>
      </c>
      <c r="DZ384" t="s">
        <v>3</v>
      </c>
      <c r="EA384" t="s">
        <v>3</v>
      </c>
      <c r="EB384" t="s">
        <v>3</v>
      </c>
      <c r="EC384" t="s">
        <v>3</v>
      </c>
      <c r="EE384">
        <v>293259405</v>
      </c>
      <c r="EF384">
        <v>2</v>
      </c>
      <c r="EG384" t="s">
        <v>23</v>
      </c>
      <c r="EH384">
        <v>27</v>
      </c>
      <c r="EI384" t="s">
        <v>24</v>
      </c>
      <c r="EJ384">
        <v>1</v>
      </c>
      <c r="EK384">
        <v>33001</v>
      </c>
      <c r="EL384" t="s">
        <v>24</v>
      </c>
      <c r="EM384" t="s">
        <v>25</v>
      </c>
      <c r="EO384" t="s">
        <v>511</v>
      </c>
      <c r="EQ384">
        <v>131072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1.8</v>
      </c>
      <c r="EX384">
        <v>0.01</v>
      </c>
      <c r="EY384">
        <v>0</v>
      </c>
      <c r="FQ384">
        <v>0</v>
      </c>
      <c r="FR384">
        <f t="shared" si="476"/>
        <v>0</v>
      </c>
      <c r="FS384">
        <v>0</v>
      </c>
      <c r="FX384">
        <v>103</v>
      </c>
      <c r="FY384">
        <v>60</v>
      </c>
      <c r="GA384" t="s">
        <v>3</v>
      </c>
      <c r="GD384">
        <v>1</v>
      </c>
      <c r="GF384">
        <v>113682910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 t="shared" si="477"/>
        <v>0</v>
      </c>
      <c r="GM384">
        <f t="shared" si="478"/>
        <v>10508.7</v>
      </c>
      <c r="GN384">
        <f t="shared" si="479"/>
        <v>10508.7</v>
      </c>
      <c r="GO384">
        <f t="shared" si="480"/>
        <v>0</v>
      </c>
      <c r="GP384">
        <f t="shared" si="481"/>
        <v>0</v>
      </c>
      <c r="GR384">
        <v>0</v>
      </c>
      <c r="GS384">
        <v>3</v>
      </c>
      <c r="GT384">
        <v>0</v>
      </c>
      <c r="GU384" t="s">
        <v>3</v>
      </c>
      <c r="GV384">
        <f t="shared" si="482"/>
        <v>0</v>
      </c>
      <c r="GW384">
        <v>1</v>
      </c>
      <c r="GX384">
        <f t="shared" si="483"/>
        <v>0</v>
      </c>
      <c r="HA384">
        <v>0</v>
      </c>
      <c r="HB384">
        <v>0</v>
      </c>
      <c r="HC384">
        <f t="shared" si="484"/>
        <v>0</v>
      </c>
      <c r="HE384" t="s">
        <v>3</v>
      </c>
      <c r="HF384" t="s">
        <v>3</v>
      </c>
      <c r="HM384" t="s">
        <v>3</v>
      </c>
      <c r="HN384" t="s">
        <v>27</v>
      </c>
      <c r="HO384" t="s">
        <v>28</v>
      </c>
      <c r="HP384" t="s">
        <v>24</v>
      </c>
      <c r="HQ384" t="s">
        <v>24</v>
      </c>
      <c r="IK384">
        <v>0</v>
      </c>
    </row>
    <row r="385" spans="1:245" x14ac:dyDescent="0.2">
      <c r="A385">
        <v>17</v>
      </c>
      <c r="B385">
        <v>1</v>
      </c>
      <c r="E385" t="s">
        <v>547</v>
      </c>
      <c r="F385" t="s">
        <v>219</v>
      </c>
      <c r="G385" t="s">
        <v>494</v>
      </c>
      <c r="H385" t="s">
        <v>20</v>
      </c>
      <c r="I385">
        <v>15</v>
      </c>
      <c r="J385">
        <v>0</v>
      </c>
      <c r="K385">
        <v>15</v>
      </c>
      <c r="O385">
        <f t="shared" si="465"/>
        <v>497.25</v>
      </c>
      <c r="P385">
        <f>ROUND(CQ385*I385,2)</f>
        <v>497.25</v>
      </c>
      <c r="Q385">
        <f>ROUND(CR385*I385,2)</f>
        <v>0</v>
      </c>
      <c r="R385">
        <f>ROUND(CS385*I385,2)</f>
        <v>0</v>
      </c>
      <c r="S385">
        <f>ROUND(CT385*I385,2)</f>
        <v>0</v>
      </c>
      <c r="T385">
        <f t="shared" si="466"/>
        <v>0</v>
      </c>
      <c r="U385">
        <f>ROUND(CV385*I385,7)</f>
        <v>0</v>
      </c>
      <c r="V385">
        <f>ROUND(CW385*I385,7)</f>
        <v>0</v>
      </c>
      <c r="W385">
        <f t="shared" si="467"/>
        <v>0</v>
      </c>
      <c r="X385">
        <f t="shared" si="468"/>
        <v>0</v>
      </c>
      <c r="Y385">
        <f t="shared" si="469"/>
        <v>0</v>
      </c>
      <c r="AA385">
        <v>334399310</v>
      </c>
      <c r="AB385">
        <f t="shared" si="470"/>
        <v>33.15</v>
      </c>
      <c r="AC385">
        <f>ROUND(((ES385*ROUND(1.02,7))),6)</f>
        <v>33.15</v>
      </c>
      <c r="AD385">
        <f>ROUND((((ET385)-(EU385))+AE385),6)</f>
        <v>0</v>
      </c>
      <c r="AE385">
        <f t="shared" ref="AE385:AF388" si="488">ROUND((EU385),6)</f>
        <v>0</v>
      </c>
      <c r="AF385">
        <f t="shared" si="488"/>
        <v>0</v>
      </c>
      <c r="AG385">
        <f t="shared" si="471"/>
        <v>0</v>
      </c>
      <c r="AH385">
        <f t="shared" ref="AH385:AI388" si="489">(EW385)</f>
        <v>0</v>
      </c>
      <c r="AI385">
        <f t="shared" si="489"/>
        <v>0</v>
      </c>
      <c r="AJ385">
        <f t="shared" si="472"/>
        <v>0</v>
      </c>
      <c r="AK385">
        <v>32.5</v>
      </c>
      <c r="AL385">
        <v>32.5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1</v>
      </c>
      <c r="BJ385" t="s">
        <v>3</v>
      </c>
      <c r="BM385">
        <v>1100</v>
      </c>
      <c r="BN385">
        <v>0</v>
      </c>
      <c r="BO385" t="s">
        <v>3</v>
      </c>
      <c r="BP385">
        <v>0</v>
      </c>
      <c r="BQ385">
        <v>8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0</v>
      </c>
      <c r="CA385">
        <v>0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 t="shared" si="473"/>
        <v>497.25</v>
      </c>
      <c r="CQ385">
        <f>(ROUND(AL385*BC385,2)*ROUND(1.02,7))</f>
        <v>33.15</v>
      </c>
      <c r="CR385">
        <f>ROUND(AM385*BB385,2)</f>
        <v>0</v>
      </c>
      <c r="CS385">
        <f>ROUND(AN385*BS385,2)</f>
        <v>0</v>
      </c>
      <c r="CT385">
        <f>ROUND(AO385*BA385,2)</f>
        <v>0</v>
      </c>
      <c r="CU385">
        <f t="shared" si="474"/>
        <v>0</v>
      </c>
      <c r="CV385">
        <f t="shared" ref="CV385:CW388" si="490">AH385</f>
        <v>0</v>
      </c>
      <c r="CW385">
        <f t="shared" si="490"/>
        <v>0</v>
      </c>
      <c r="CX385">
        <f t="shared" si="475"/>
        <v>0</v>
      </c>
      <c r="CY385">
        <f>(((S385+R385)*AT385)/100)</f>
        <v>0</v>
      </c>
      <c r="CZ385">
        <f>(((S385+R385)*AU385)/100)</f>
        <v>0</v>
      </c>
      <c r="DC385" t="s">
        <v>3</v>
      </c>
      <c r="DD385" t="s">
        <v>237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20</v>
      </c>
      <c r="DW385" t="s">
        <v>20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293259530</v>
      </c>
      <c r="EF385">
        <v>8</v>
      </c>
      <c r="EG385" t="s">
        <v>223</v>
      </c>
      <c r="EH385">
        <v>0</v>
      </c>
      <c r="EI385" t="s">
        <v>3</v>
      </c>
      <c r="EJ385">
        <v>1</v>
      </c>
      <c r="EK385">
        <v>1100</v>
      </c>
      <c r="EL385" t="s">
        <v>224</v>
      </c>
      <c r="EM385" t="s">
        <v>225</v>
      </c>
      <c r="EO385" t="s">
        <v>3</v>
      </c>
      <c r="EQ385">
        <v>131072</v>
      </c>
      <c r="ER385">
        <v>32.5</v>
      </c>
      <c r="ES385">
        <v>32.5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FQ385">
        <v>0</v>
      </c>
      <c r="FR385">
        <f t="shared" si="476"/>
        <v>0</v>
      </c>
      <c r="FS385">
        <v>0</v>
      </c>
      <c r="FX385">
        <v>0</v>
      </c>
      <c r="FY385">
        <v>0</v>
      </c>
      <c r="GA385" t="s">
        <v>227</v>
      </c>
      <c r="GD385">
        <v>1</v>
      </c>
      <c r="GF385">
        <v>658992354</v>
      </c>
      <c r="GG385">
        <v>2</v>
      </c>
      <c r="GH385">
        <v>0</v>
      </c>
      <c r="GI385">
        <v>-2</v>
      </c>
      <c r="GJ385">
        <v>0</v>
      </c>
      <c r="GK385">
        <v>0</v>
      </c>
      <c r="GL385">
        <f t="shared" si="477"/>
        <v>0</v>
      </c>
      <c r="GM385">
        <f t="shared" si="478"/>
        <v>497.25</v>
      </c>
      <c r="GN385">
        <f t="shared" si="479"/>
        <v>497.25</v>
      </c>
      <c r="GO385">
        <f t="shared" si="480"/>
        <v>0</v>
      </c>
      <c r="GP385">
        <f t="shared" si="481"/>
        <v>0</v>
      </c>
      <c r="GR385">
        <v>0</v>
      </c>
      <c r="GS385">
        <v>4</v>
      </c>
      <c r="GT385">
        <v>0</v>
      </c>
      <c r="GU385" t="s">
        <v>3</v>
      </c>
      <c r="GV385">
        <f t="shared" si="482"/>
        <v>0</v>
      </c>
      <c r="GW385">
        <v>1</v>
      </c>
      <c r="GX385">
        <f t="shared" si="483"/>
        <v>0</v>
      </c>
      <c r="HA385">
        <v>0</v>
      </c>
      <c r="HB385">
        <v>0</v>
      </c>
      <c r="HC385">
        <f t="shared" si="484"/>
        <v>0</v>
      </c>
      <c r="HE385" t="s">
        <v>3</v>
      </c>
      <c r="HF385" t="s">
        <v>3</v>
      </c>
      <c r="HM385" t="s">
        <v>3</v>
      </c>
      <c r="HN385" t="s">
        <v>3</v>
      </c>
      <c r="HO385" t="s">
        <v>3</v>
      </c>
      <c r="HP385" t="s">
        <v>3</v>
      </c>
      <c r="HQ385" t="s">
        <v>3</v>
      </c>
      <c r="IK385">
        <v>0</v>
      </c>
    </row>
    <row r="386" spans="1:245" x14ac:dyDescent="0.2">
      <c r="A386">
        <v>17</v>
      </c>
      <c r="B386">
        <v>1</v>
      </c>
      <c r="E386" t="s">
        <v>548</v>
      </c>
      <c r="F386" t="s">
        <v>219</v>
      </c>
      <c r="G386" t="s">
        <v>543</v>
      </c>
      <c r="H386" t="s">
        <v>20</v>
      </c>
      <c r="I386">
        <v>5</v>
      </c>
      <c r="J386">
        <v>0</v>
      </c>
      <c r="K386">
        <v>5</v>
      </c>
      <c r="O386">
        <f t="shared" si="465"/>
        <v>400.35</v>
      </c>
      <c r="P386">
        <f>ROUND(CQ386*I386,2)</f>
        <v>400.35</v>
      </c>
      <c r="Q386">
        <f>ROUND(CR386*I386,2)</f>
        <v>0</v>
      </c>
      <c r="R386">
        <f>ROUND(CS386*I386,2)</f>
        <v>0</v>
      </c>
      <c r="S386">
        <f>ROUND(CT386*I386,2)</f>
        <v>0</v>
      </c>
      <c r="T386">
        <f t="shared" si="466"/>
        <v>0</v>
      </c>
      <c r="U386">
        <f>ROUND(CV386*I386,7)</f>
        <v>0</v>
      </c>
      <c r="V386">
        <f>ROUND(CW386*I386,7)</f>
        <v>0</v>
      </c>
      <c r="W386">
        <f t="shared" si="467"/>
        <v>0</v>
      </c>
      <c r="X386">
        <f t="shared" si="468"/>
        <v>0</v>
      </c>
      <c r="Y386">
        <f t="shared" si="469"/>
        <v>0</v>
      </c>
      <c r="AA386">
        <v>334399310</v>
      </c>
      <c r="AB386">
        <f t="shared" si="470"/>
        <v>80.069999999999993</v>
      </c>
      <c r="AC386">
        <f>ROUND(((ES386*ROUND(1.02,7))),6)</f>
        <v>80.069999999999993</v>
      </c>
      <c r="AD386">
        <f>ROUND((((ET386)-(EU386))+AE386),6)</f>
        <v>0</v>
      </c>
      <c r="AE386">
        <f t="shared" si="488"/>
        <v>0</v>
      </c>
      <c r="AF386">
        <f t="shared" si="488"/>
        <v>0</v>
      </c>
      <c r="AG386">
        <f t="shared" si="471"/>
        <v>0</v>
      </c>
      <c r="AH386">
        <f t="shared" si="489"/>
        <v>0</v>
      </c>
      <c r="AI386">
        <f t="shared" si="489"/>
        <v>0</v>
      </c>
      <c r="AJ386">
        <f t="shared" si="472"/>
        <v>0</v>
      </c>
      <c r="AK386">
        <v>78.5</v>
      </c>
      <c r="AL386">
        <v>78.5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1</v>
      </c>
      <c r="AW386">
        <v>1</v>
      </c>
      <c r="AZ386">
        <v>1</v>
      </c>
      <c r="BA386">
        <v>1</v>
      </c>
      <c r="BB386">
        <v>1</v>
      </c>
      <c r="BC386">
        <v>1</v>
      </c>
      <c r="BD386" t="s">
        <v>3</v>
      </c>
      <c r="BE386" t="s">
        <v>3</v>
      </c>
      <c r="BF386" t="s">
        <v>3</v>
      </c>
      <c r="BG386" t="s">
        <v>3</v>
      </c>
      <c r="BH386">
        <v>3</v>
      </c>
      <c r="BI386">
        <v>1</v>
      </c>
      <c r="BJ386" t="s">
        <v>3</v>
      </c>
      <c r="BM386">
        <v>1100</v>
      </c>
      <c r="BN386">
        <v>0</v>
      </c>
      <c r="BO386" t="s">
        <v>3</v>
      </c>
      <c r="BP386">
        <v>0</v>
      </c>
      <c r="BQ386">
        <v>8</v>
      </c>
      <c r="BR386">
        <v>0</v>
      </c>
      <c r="BS386">
        <v>1</v>
      </c>
      <c r="BT386">
        <v>1</v>
      </c>
      <c r="BU386">
        <v>1</v>
      </c>
      <c r="BV386">
        <v>1</v>
      </c>
      <c r="BW386">
        <v>1</v>
      </c>
      <c r="BX386">
        <v>1</v>
      </c>
      <c r="BY386" t="s">
        <v>3</v>
      </c>
      <c r="BZ386">
        <v>0</v>
      </c>
      <c r="CA386">
        <v>0</v>
      </c>
      <c r="CB386" t="s">
        <v>3</v>
      </c>
      <c r="CE386">
        <v>0</v>
      </c>
      <c r="CF386">
        <v>0</v>
      </c>
      <c r="CG386">
        <v>0</v>
      </c>
      <c r="CM386">
        <v>0</v>
      </c>
      <c r="CN386" t="s">
        <v>3</v>
      </c>
      <c r="CO386">
        <v>0</v>
      </c>
      <c r="CP386">
        <f t="shared" si="473"/>
        <v>400.35</v>
      </c>
      <c r="CQ386">
        <f>(ROUND(AL386*BC386,2)*ROUND(1.02,7))</f>
        <v>80.070000000000007</v>
      </c>
      <c r="CR386">
        <f>ROUND(AM386*BB386,2)</f>
        <v>0</v>
      </c>
      <c r="CS386">
        <f>ROUND(AN386*BS386,2)</f>
        <v>0</v>
      </c>
      <c r="CT386">
        <f>ROUND(AO386*BA386,2)</f>
        <v>0</v>
      </c>
      <c r="CU386">
        <f t="shared" si="474"/>
        <v>0</v>
      </c>
      <c r="CV386">
        <f t="shared" si="490"/>
        <v>0</v>
      </c>
      <c r="CW386">
        <f t="shared" si="490"/>
        <v>0</v>
      </c>
      <c r="CX386">
        <f t="shared" si="475"/>
        <v>0</v>
      </c>
      <c r="CY386">
        <f>(((S386+R386)*AT386)/100)</f>
        <v>0</v>
      </c>
      <c r="CZ386">
        <f>(((S386+R386)*AU386)/100)</f>
        <v>0</v>
      </c>
      <c r="DC386" t="s">
        <v>3</v>
      </c>
      <c r="DD386" t="s">
        <v>237</v>
      </c>
      <c r="DE386" t="s">
        <v>3</v>
      </c>
      <c r="DF386" t="s">
        <v>3</v>
      </c>
      <c r="DG386" t="s">
        <v>3</v>
      </c>
      <c r="DH386" t="s">
        <v>3</v>
      </c>
      <c r="DI386" t="s">
        <v>3</v>
      </c>
      <c r="DJ386" t="s">
        <v>3</v>
      </c>
      <c r="DK386" t="s">
        <v>3</v>
      </c>
      <c r="DL386" t="s">
        <v>3</v>
      </c>
      <c r="DM386" t="s">
        <v>3</v>
      </c>
      <c r="DN386">
        <v>0</v>
      </c>
      <c r="DO386">
        <v>0</v>
      </c>
      <c r="DP386">
        <v>1</v>
      </c>
      <c r="DQ386">
        <v>1</v>
      </c>
      <c r="DU386">
        <v>1013</v>
      </c>
      <c r="DV386" t="s">
        <v>20</v>
      </c>
      <c r="DW386" t="s">
        <v>20</v>
      </c>
      <c r="DX386">
        <v>1</v>
      </c>
      <c r="DZ386" t="s">
        <v>3</v>
      </c>
      <c r="EA386" t="s">
        <v>3</v>
      </c>
      <c r="EB386" t="s">
        <v>3</v>
      </c>
      <c r="EC386" t="s">
        <v>3</v>
      </c>
      <c r="EE386">
        <v>293259530</v>
      </c>
      <c r="EF386">
        <v>8</v>
      </c>
      <c r="EG386" t="s">
        <v>223</v>
      </c>
      <c r="EH386">
        <v>0</v>
      </c>
      <c r="EI386" t="s">
        <v>3</v>
      </c>
      <c r="EJ386">
        <v>1</v>
      </c>
      <c r="EK386">
        <v>1100</v>
      </c>
      <c r="EL386" t="s">
        <v>224</v>
      </c>
      <c r="EM386" t="s">
        <v>225</v>
      </c>
      <c r="EO386" t="s">
        <v>3</v>
      </c>
      <c r="EQ386">
        <v>131072</v>
      </c>
      <c r="ER386">
        <v>78.5</v>
      </c>
      <c r="ES386">
        <v>78.5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FQ386">
        <v>0</v>
      </c>
      <c r="FR386">
        <f t="shared" si="476"/>
        <v>0</v>
      </c>
      <c r="FS386">
        <v>0</v>
      </c>
      <c r="FX386">
        <v>0</v>
      </c>
      <c r="FY386">
        <v>0</v>
      </c>
      <c r="GA386" t="s">
        <v>227</v>
      </c>
      <c r="GD386">
        <v>1</v>
      </c>
      <c r="GF386">
        <v>1972461744</v>
      </c>
      <c r="GG386">
        <v>2</v>
      </c>
      <c r="GH386">
        <v>0</v>
      </c>
      <c r="GI386">
        <v>-2</v>
      </c>
      <c r="GJ386">
        <v>0</v>
      </c>
      <c r="GK386">
        <v>0</v>
      </c>
      <c r="GL386">
        <f t="shared" si="477"/>
        <v>0</v>
      </c>
      <c r="GM386">
        <f t="shared" si="478"/>
        <v>400.35</v>
      </c>
      <c r="GN386">
        <f t="shared" si="479"/>
        <v>400.35</v>
      </c>
      <c r="GO386">
        <f t="shared" si="480"/>
        <v>0</v>
      </c>
      <c r="GP386">
        <f t="shared" si="481"/>
        <v>0</v>
      </c>
      <c r="GR386">
        <v>0</v>
      </c>
      <c r="GS386">
        <v>4</v>
      </c>
      <c r="GT386">
        <v>0</v>
      </c>
      <c r="GU386" t="s">
        <v>3</v>
      </c>
      <c r="GV386">
        <f t="shared" si="482"/>
        <v>0</v>
      </c>
      <c r="GW386">
        <v>1</v>
      </c>
      <c r="GX386">
        <f t="shared" si="483"/>
        <v>0</v>
      </c>
      <c r="HA386">
        <v>0</v>
      </c>
      <c r="HB386">
        <v>0</v>
      </c>
      <c r="HC386">
        <f t="shared" si="484"/>
        <v>0</v>
      </c>
      <c r="HE386" t="s">
        <v>3</v>
      </c>
      <c r="HF386" t="s">
        <v>3</v>
      </c>
      <c r="HM386" t="s">
        <v>3</v>
      </c>
      <c r="HN386" t="s">
        <v>3</v>
      </c>
      <c r="HO386" t="s">
        <v>3</v>
      </c>
      <c r="HP386" t="s">
        <v>3</v>
      </c>
      <c r="HQ386" t="s">
        <v>3</v>
      </c>
      <c r="IK386">
        <v>0</v>
      </c>
    </row>
    <row r="387" spans="1:245" x14ac:dyDescent="0.2">
      <c r="A387">
        <v>17</v>
      </c>
      <c r="B387">
        <v>1</v>
      </c>
      <c r="E387" t="s">
        <v>549</v>
      </c>
      <c r="F387" t="s">
        <v>496</v>
      </c>
      <c r="G387" t="s">
        <v>497</v>
      </c>
      <c r="H387" t="s">
        <v>20</v>
      </c>
      <c r="I387">
        <v>0.3</v>
      </c>
      <c r="J387">
        <v>0</v>
      </c>
      <c r="K387">
        <v>0.3</v>
      </c>
      <c r="O387">
        <f t="shared" si="465"/>
        <v>1749.85</v>
      </c>
      <c r="P387">
        <f>ROUND(CQ387*I387,2)</f>
        <v>1749.85</v>
      </c>
      <c r="Q387">
        <f>ROUND(CR387*I387,2)</f>
        <v>0</v>
      </c>
      <c r="R387">
        <f>ROUND(CS387*I387,2)</f>
        <v>0</v>
      </c>
      <c r="S387">
        <f>ROUND(CT387*I387,2)</f>
        <v>0</v>
      </c>
      <c r="T387">
        <f t="shared" si="466"/>
        <v>0</v>
      </c>
      <c r="U387">
        <f>ROUND(CV387*I387,7)</f>
        <v>0</v>
      </c>
      <c r="V387">
        <f>ROUND(CW387*I387,7)</f>
        <v>0</v>
      </c>
      <c r="W387">
        <f t="shared" si="467"/>
        <v>0</v>
      </c>
      <c r="X387">
        <f t="shared" si="468"/>
        <v>0</v>
      </c>
      <c r="Y387">
        <f t="shared" si="469"/>
        <v>0</v>
      </c>
      <c r="AA387">
        <v>334399310</v>
      </c>
      <c r="AB387">
        <f t="shared" si="470"/>
        <v>4136.76</v>
      </c>
      <c r="AC387">
        <f>ROUND((ES387),6)</f>
        <v>4136.76</v>
      </c>
      <c r="AD387">
        <f>ROUND((((ET387)-(EU387))+AE387),6)</f>
        <v>0</v>
      </c>
      <c r="AE387">
        <f t="shared" si="488"/>
        <v>0</v>
      </c>
      <c r="AF387">
        <f t="shared" si="488"/>
        <v>0</v>
      </c>
      <c r="AG387">
        <f t="shared" si="471"/>
        <v>0</v>
      </c>
      <c r="AH387">
        <f t="shared" si="489"/>
        <v>0</v>
      </c>
      <c r="AI387">
        <f t="shared" si="489"/>
        <v>0</v>
      </c>
      <c r="AJ387">
        <f t="shared" si="472"/>
        <v>0</v>
      </c>
      <c r="AK387">
        <v>4136.76</v>
      </c>
      <c r="AL387">
        <v>4136.76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1</v>
      </c>
      <c r="AW387">
        <v>1</v>
      </c>
      <c r="AZ387">
        <v>1</v>
      </c>
      <c r="BA387">
        <v>1</v>
      </c>
      <c r="BB387">
        <v>1</v>
      </c>
      <c r="BC387">
        <v>1.41</v>
      </c>
      <c r="BD387" t="s">
        <v>3</v>
      </c>
      <c r="BE387" t="s">
        <v>3</v>
      </c>
      <c r="BF387" t="s">
        <v>3</v>
      </c>
      <c r="BG387" t="s">
        <v>3</v>
      </c>
      <c r="BH387">
        <v>3</v>
      </c>
      <c r="BI387">
        <v>1</v>
      </c>
      <c r="BJ387" t="s">
        <v>498</v>
      </c>
      <c r="BM387">
        <v>500001</v>
      </c>
      <c r="BN387">
        <v>0</v>
      </c>
      <c r="BO387" t="s">
        <v>496</v>
      </c>
      <c r="BP387">
        <v>1</v>
      </c>
      <c r="BQ387">
        <v>8</v>
      </c>
      <c r="BR387">
        <v>0</v>
      </c>
      <c r="BS387">
        <v>1</v>
      </c>
      <c r="BT387">
        <v>1</v>
      </c>
      <c r="BU387">
        <v>1</v>
      </c>
      <c r="BV387">
        <v>1</v>
      </c>
      <c r="BW387">
        <v>1</v>
      </c>
      <c r="BX387">
        <v>1</v>
      </c>
      <c r="BY387" t="s">
        <v>3</v>
      </c>
      <c r="BZ387">
        <v>0</v>
      </c>
      <c r="CA387">
        <v>0</v>
      </c>
      <c r="CB387" t="s">
        <v>3</v>
      </c>
      <c r="CE387">
        <v>0</v>
      </c>
      <c r="CF387">
        <v>0</v>
      </c>
      <c r="CG387">
        <v>0</v>
      </c>
      <c r="CM387">
        <v>0</v>
      </c>
      <c r="CN387" t="s">
        <v>3</v>
      </c>
      <c r="CO387">
        <v>0</v>
      </c>
      <c r="CP387">
        <f t="shared" si="473"/>
        <v>1749.85</v>
      </c>
      <c r="CQ387">
        <f>ROUND(AL387*BC387,2)</f>
        <v>5832.83</v>
      </c>
      <c r="CR387">
        <f>ROUND(AM387*BB387,2)</f>
        <v>0</v>
      </c>
      <c r="CS387">
        <f>ROUND(AN387*BS387,2)</f>
        <v>0</v>
      </c>
      <c r="CT387">
        <f>ROUND(AO387*BA387,2)</f>
        <v>0</v>
      </c>
      <c r="CU387">
        <f t="shared" si="474"/>
        <v>0</v>
      </c>
      <c r="CV387">
        <f t="shared" si="490"/>
        <v>0</v>
      </c>
      <c r="CW387">
        <f t="shared" si="490"/>
        <v>0</v>
      </c>
      <c r="CX387">
        <f t="shared" si="475"/>
        <v>0</v>
      </c>
      <c r="CY387">
        <f>0</f>
        <v>0</v>
      </c>
      <c r="CZ387">
        <f>0</f>
        <v>0</v>
      </c>
      <c r="DC387" t="s">
        <v>3</v>
      </c>
      <c r="DD387" t="s">
        <v>3</v>
      </c>
      <c r="DE387" t="s">
        <v>3</v>
      </c>
      <c r="DF387" t="s">
        <v>3</v>
      </c>
      <c r="DG387" t="s">
        <v>3</v>
      </c>
      <c r="DH387" t="s">
        <v>3</v>
      </c>
      <c r="DI387" t="s">
        <v>3</v>
      </c>
      <c r="DJ387" t="s">
        <v>3</v>
      </c>
      <c r="DK387" t="s">
        <v>3</v>
      </c>
      <c r="DL387" t="s">
        <v>3</v>
      </c>
      <c r="DM387" t="s">
        <v>3</v>
      </c>
      <c r="DN387">
        <v>0</v>
      </c>
      <c r="DO387">
        <v>0</v>
      </c>
      <c r="DP387">
        <v>1</v>
      </c>
      <c r="DQ387">
        <v>1</v>
      </c>
      <c r="DU387">
        <v>1013</v>
      </c>
      <c r="DV387" t="s">
        <v>20</v>
      </c>
      <c r="DW387" t="s">
        <v>20</v>
      </c>
      <c r="DX387">
        <v>1</v>
      </c>
      <c r="DZ387" t="s">
        <v>3</v>
      </c>
      <c r="EA387" t="s">
        <v>3</v>
      </c>
      <c r="EB387" t="s">
        <v>3</v>
      </c>
      <c r="EC387" t="s">
        <v>3</v>
      </c>
      <c r="EE387">
        <v>293259284</v>
      </c>
      <c r="EF387">
        <v>8</v>
      </c>
      <c r="EG387" t="s">
        <v>223</v>
      </c>
      <c r="EH387">
        <v>0</v>
      </c>
      <c r="EI387" t="s">
        <v>3</v>
      </c>
      <c r="EJ387">
        <v>1</v>
      </c>
      <c r="EK387">
        <v>500001</v>
      </c>
      <c r="EL387" t="s">
        <v>233</v>
      </c>
      <c r="EM387" t="s">
        <v>234</v>
      </c>
      <c r="EO387" t="s">
        <v>3</v>
      </c>
      <c r="EQ387">
        <v>131072</v>
      </c>
      <c r="ER387">
        <v>4136.76</v>
      </c>
      <c r="ES387">
        <v>4136.76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FQ387">
        <v>0</v>
      </c>
      <c r="FR387">
        <f t="shared" si="476"/>
        <v>0</v>
      </c>
      <c r="FS387">
        <v>0</v>
      </c>
      <c r="FX387">
        <v>0</v>
      </c>
      <c r="FY387">
        <v>0</v>
      </c>
      <c r="GA387" t="s">
        <v>3</v>
      </c>
      <c r="GD387">
        <v>1</v>
      </c>
      <c r="GF387">
        <v>1683779831</v>
      </c>
      <c r="GG387">
        <v>2</v>
      </c>
      <c r="GH387">
        <v>1</v>
      </c>
      <c r="GI387">
        <v>2</v>
      </c>
      <c r="GJ387">
        <v>0</v>
      </c>
      <c r="GK387">
        <v>0</v>
      </c>
      <c r="GL387">
        <f t="shared" si="477"/>
        <v>0</v>
      </c>
      <c r="GM387">
        <f t="shared" si="478"/>
        <v>1749.85</v>
      </c>
      <c r="GN387">
        <f t="shared" si="479"/>
        <v>1749.85</v>
      </c>
      <c r="GO387">
        <f t="shared" si="480"/>
        <v>0</v>
      </c>
      <c r="GP387">
        <f t="shared" si="481"/>
        <v>0</v>
      </c>
      <c r="GR387">
        <v>0</v>
      </c>
      <c r="GS387">
        <v>3</v>
      </c>
      <c r="GT387">
        <v>0</v>
      </c>
      <c r="GU387" t="s">
        <v>3</v>
      </c>
      <c r="GV387">
        <f t="shared" si="482"/>
        <v>0</v>
      </c>
      <c r="GW387">
        <v>1</v>
      </c>
      <c r="GX387">
        <f t="shared" si="483"/>
        <v>0</v>
      </c>
      <c r="HA387">
        <v>0</v>
      </c>
      <c r="HB387">
        <v>0</v>
      </c>
      <c r="HC387">
        <f t="shared" si="484"/>
        <v>0</v>
      </c>
      <c r="HE387" t="s">
        <v>3</v>
      </c>
      <c r="HF387" t="s">
        <v>3</v>
      </c>
      <c r="HM387" t="s">
        <v>3</v>
      </c>
      <c r="HN387" t="s">
        <v>3</v>
      </c>
      <c r="HO387" t="s">
        <v>3</v>
      </c>
      <c r="HP387" t="s">
        <v>3</v>
      </c>
      <c r="HQ387" t="s">
        <v>3</v>
      </c>
      <c r="IK387">
        <v>0</v>
      </c>
    </row>
    <row r="388" spans="1:245" x14ac:dyDescent="0.2">
      <c r="A388">
        <v>17</v>
      </c>
      <c r="B388">
        <v>1</v>
      </c>
      <c r="E388" t="s">
        <v>550</v>
      </c>
      <c r="F388" t="s">
        <v>531</v>
      </c>
      <c r="G388" t="s">
        <v>532</v>
      </c>
      <c r="H388" t="s">
        <v>231</v>
      </c>
      <c r="I388">
        <v>2.7720000000000002E-2</v>
      </c>
      <c r="J388">
        <v>0</v>
      </c>
      <c r="K388">
        <v>2.7720000000000002E-2</v>
      </c>
      <c r="O388">
        <f t="shared" si="465"/>
        <v>1714.33</v>
      </c>
      <c r="P388">
        <f>ROUND(CQ388*I388,2)</f>
        <v>1714.33</v>
      </c>
      <c r="Q388">
        <f>ROUND(CR388*I388,2)</f>
        <v>0</v>
      </c>
      <c r="R388">
        <f>ROUND(CS388*I388,2)</f>
        <v>0</v>
      </c>
      <c r="S388">
        <f>ROUND(CT388*I388,2)</f>
        <v>0</v>
      </c>
      <c r="T388">
        <f t="shared" si="466"/>
        <v>0</v>
      </c>
      <c r="U388">
        <f>ROUND(CV388*I388,7)</f>
        <v>0</v>
      </c>
      <c r="V388">
        <f>ROUND(CW388*I388,7)</f>
        <v>0</v>
      </c>
      <c r="W388">
        <f t="shared" si="467"/>
        <v>0</v>
      </c>
      <c r="X388">
        <f t="shared" si="468"/>
        <v>0</v>
      </c>
      <c r="Y388">
        <f t="shared" si="469"/>
        <v>0</v>
      </c>
      <c r="AA388">
        <v>334399310</v>
      </c>
      <c r="AB388">
        <f t="shared" si="470"/>
        <v>67961.14</v>
      </c>
      <c r="AC388">
        <f>ROUND((ES388),6)</f>
        <v>67961.14</v>
      </c>
      <c r="AD388">
        <f>ROUND((((ET388)-(EU388))+AE388),6)</f>
        <v>0</v>
      </c>
      <c r="AE388">
        <f t="shared" si="488"/>
        <v>0</v>
      </c>
      <c r="AF388">
        <f t="shared" si="488"/>
        <v>0</v>
      </c>
      <c r="AG388">
        <f t="shared" si="471"/>
        <v>0</v>
      </c>
      <c r="AH388">
        <f t="shared" si="489"/>
        <v>0</v>
      </c>
      <c r="AI388">
        <f t="shared" si="489"/>
        <v>0</v>
      </c>
      <c r="AJ388">
        <f t="shared" si="472"/>
        <v>0</v>
      </c>
      <c r="AK388">
        <v>67961.14</v>
      </c>
      <c r="AL388">
        <v>67961.14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1</v>
      </c>
      <c r="AW388">
        <v>1</v>
      </c>
      <c r="AZ388">
        <v>1</v>
      </c>
      <c r="BA388">
        <v>1</v>
      </c>
      <c r="BB388">
        <v>1</v>
      </c>
      <c r="BC388">
        <v>0.91</v>
      </c>
      <c r="BD388" t="s">
        <v>3</v>
      </c>
      <c r="BE388" t="s">
        <v>3</v>
      </c>
      <c r="BF388" t="s">
        <v>3</v>
      </c>
      <c r="BG388" t="s">
        <v>3</v>
      </c>
      <c r="BH388">
        <v>3</v>
      </c>
      <c r="BI388">
        <v>1</v>
      </c>
      <c r="BJ388" t="s">
        <v>533</v>
      </c>
      <c r="BM388">
        <v>500001</v>
      </c>
      <c r="BN388">
        <v>0</v>
      </c>
      <c r="BO388" t="s">
        <v>531</v>
      </c>
      <c r="BP388">
        <v>1</v>
      </c>
      <c r="BQ388">
        <v>8</v>
      </c>
      <c r="BR388">
        <v>0</v>
      </c>
      <c r="BS388">
        <v>1</v>
      </c>
      <c r="BT388">
        <v>1</v>
      </c>
      <c r="BU388">
        <v>1</v>
      </c>
      <c r="BV388">
        <v>1</v>
      </c>
      <c r="BW388">
        <v>1</v>
      </c>
      <c r="BX388">
        <v>1</v>
      </c>
      <c r="BY388" t="s">
        <v>3</v>
      </c>
      <c r="BZ388">
        <v>0</v>
      </c>
      <c r="CA388">
        <v>0</v>
      </c>
      <c r="CB388" t="s">
        <v>3</v>
      </c>
      <c r="CE388">
        <v>0</v>
      </c>
      <c r="CF388">
        <v>0</v>
      </c>
      <c r="CG388">
        <v>0</v>
      </c>
      <c r="CM388">
        <v>0</v>
      </c>
      <c r="CN388" t="s">
        <v>3</v>
      </c>
      <c r="CO388">
        <v>0</v>
      </c>
      <c r="CP388">
        <f t="shared" si="473"/>
        <v>1714.33</v>
      </c>
      <c r="CQ388">
        <f>ROUND(AL388*BC388,2)</f>
        <v>61844.639999999999</v>
      </c>
      <c r="CR388">
        <f>ROUND(AM388*BB388,2)</f>
        <v>0</v>
      </c>
      <c r="CS388">
        <f>ROUND(AN388*BS388,2)</f>
        <v>0</v>
      </c>
      <c r="CT388">
        <f>ROUND(AO388*BA388,2)</f>
        <v>0</v>
      </c>
      <c r="CU388">
        <f t="shared" si="474"/>
        <v>0</v>
      </c>
      <c r="CV388">
        <f t="shared" si="490"/>
        <v>0</v>
      </c>
      <c r="CW388">
        <f t="shared" si="490"/>
        <v>0</v>
      </c>
      <c r="CX388">
        <f t="shared" si="475"/>
        <v>0</v>
      </c>
      <c r="CY388">
        <f>0</f>
        <v>0</v>
      </c>
      <c r="CZ388">
        <f>0</f>
        <v>0</v>
      </c>
      <c r="DC388" t="s">
        <v>3</v>
      </c>
      <c r="DD388" t="s">
        <v>3</v>
      </c>
      <c r="DE388" t="s">
        <v>3</v>
      </c>
      <c r="DF388" t="s">
        <v>3</v>
      </c>
      <c r="DG388" t="s">
        <v>3</v>
      </c>
      <c r="DH388" t="s">
        <v>3</v>
      </c>
      <c r="DI388" t="s">
        <v>3</v>
      </c>
      <c r="DJ388" t="s">
        <v>3</v>
      </c>
      <c r="DK388" t="s">
        <v>3</v>
      </c>
      <c r="DL388" t="s">
        <v>3</v>
      </c>
      <c r="DM388" t="s">
        <v>3</v>
      </c>
      <c r="DN388">
        <v>0</v>
      </c>
      <c r="DO388">
        <v>0</v>
      </c>
      <c r="DP388">
        <v>1</v>
      </c>
      <c r="DQ388">
        <v>1</v>
      </c>
      <c r="DU388">
        <v>1009</v>
      </c>
      <c r="DV388" t="s">
        <v>231</v>
      </c>
      <c r="DW388" t="s">
        <v>231</v>
      </c>
      <c r="DX388">
        <v>1000</v>
      </c>
      <c r="DZ388" t="s">
        <v>3</v>
      </c>
      <c r="EA388" t="s">
        <v>3</v>
      </c>
      <c r="EB388" t="s">
        <v>3</v>
      </c>
      <c r="EC388" t="s">
        <v>3</v>
      </c>
      <c r="EE388">
        <v>293259284</v>
      </c>
      <c r="EF388">
        <v>8</v>
      </c>
      <c r="EG388" t="s">
        <v>223</v>
      </c>
      <c r="EH388">
        <v>0</v>
      </c>
      <c r="EI388" t="s">
        <v>3</v>
      </c>
      <c r="EJ388">
        <v>1</v>
      </c>
      <c r="EK388">
        <v>500001</v>
      </c>
      <c r="EL388" t="s">
        <v>233</v>
      </c>
      <c r="EM388" t="s">
        <v>234</v>
      </c>
      <c r="EO388" t="s">
        <v>3</v>
      </c>
      <c r="EQ388">
        <v>131072</v>
      </c>
      <c r="ER388">
        <v>67961.14</v>
      </c>
      <c r="ES388">
        <v>67961.14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FQ388">
        <v>0</v>
      </c>
      <c r="FR388">
        <f t="shared" si="476"/>
        <v>0</v>
      </c>
      <c r="FS388">
        <v>0</v>
      </c>
      <c r="FX388">
        <v>0</v>
      </c>
      <c r="FY388">
        <v>0</v>
      </c>
      <c r="GA388" t="s">
        <v>3</v>
      </c>
      <c r="GD388">
        <v>1</v>
      </c>
      <c r="GF388">
        <v>-715989540</v>
      </c>
      <c r="GG388">
        <v>2</v>
      </c>
      <c r="GH388">
        <v>1</v>
      </c>
      <c r="GI388">
        <v>2</v>
      </c>
      <c r="GJ388">
        <v>0</v>
      </c>
      <c r="GK388">
        <v>0</v>
      </c>
      <c r="GL388">
        <f t="shared" si="477"/>
        <v>0</v>
      </c>
      <c r="GM388">
        <f t="shared" si="478"/>
        <v>1714.33</v>
      </c>
      <c r="GN388">
        <f t="shared" si="479"/>
        <v>1714.33</v>
      </c>
      <c r="GO388">
        <f t="shared" si="480"/>
        <v>0</v>
      </c>
      <c r="GP388">
        <f t="shared" si="481"/>
        <v>0</v>
      </c>
      <c r="GR388">
        <v>0</v>
      </c>
      <c r="GS388">
        <v>3</v>
      </c>
      <c r="GT388">
        <v>0</v>
      </c>
      <c r="GU388" t="s">
        <v>3</v>
      </c>
      <c r="GV388">
        <f t="shared" si="482"/>
        <v>0</v>
      </c>
      <c r="GW388">
        <v>1</v>
      </c>
      <c r="GX388">
        <f t="shared" si="483"/>
        <v>0</v>
      </c>
      <c r="HA388">
        <v>0</v>
      </c>
      <c r="HB388">
        <v>0</v>
      </c>
      <c r="HC388">
        <f t="shared" si="484"/>
        <v>0</v>
      </c>
      <c r="HE388" t="s">
        <v>3</v>
      </c>
      <c r="HF388" t="s">
        <v>3</v>
      </c>
      <c r="HM388" t="s">
        <v>3</v>
      </c>
      <c r="HN388" t="s">
        <v>3</v>
      </c>
      <c r="HO388" t="s">
        <v>3</v>
      </c>
      <c r="HP388" t="s">
        <v>3</v>
      </c>
      <c r="HQ388" t="s">
        <v>3</v>
      </c>
      <c r="IK388">
        <v>0</v>
      </c>
    </row>
    <row r="389" spans="1:245" x14ac:dyDescent="0.2">
      <c r="A389">
        <v>17</v>
      </c>
      <c r="B389">
        <v>1</v>
      </c>
      <c r="C389">
        <f>ROW(SmtRes!A447)</f>
        <v>447</v>
      </c>
      <c r="D389">
        <f>ROW(EtalonRes!A560)</f>
        <v>560</v>
      </c>
      <c r="E389" t="s">
        <v>551</v>
      </c>
      <c r="F389" t="s">
        <v>552</v>
      </c>
      <c r="G389" t="s">
        <v>553</v>
      </c>
      <c r="H389" t="s">
        <v>518</v>
      </c>
      <c r="I389">
        <f>ROUND(0.875/100,7)</f>
        <v>8.7500000000000008E-3</v>
      </c>
      <c r="J389">
        <v>0</v>
      </c>
      <c r="K389">
        <f>ROUND(0.875/100,7)</f>
        <v>8.7500000000000008E-3</v>
      </c>
      <c r="O389">
        <f t="shared" si="465"/>
        <v>346.38</v>
      </c>
      <c r="P389">
        <f>SUMIF(SmtRes!AQ447:'SmtRes'!AQ447,"=1",SmtRes!DF447:'SmtRes'!DF447)</f>
        <v>0</v>
      </c>
      <c r="Q389">
        <f>SUMIF(SmtRes!AQ447:'SmtRes'!AQ447,"=1",SmtRes!DG447:'SmtRes'!DG447)</f>
        <v>0</v>
      </c>
      <c r="R389">
        <f>SUMIF(SmtRes!AQ447:'SmtRes'!AQ447,"=1",SmtRes!DH447:'SmtRes'!DH447)</f>
        <v>0</v>
      </c>
      <c r="S389">
        <f>SUMIF(SmtRes!AQ447:'SmtRes'!AQ447,"=1",SmtRes!DI447:'SmtRes'!DI447)</f>
        <v>346.38</v>
      </c>
      <c r="T389">
        <f t="shared" si="466"/>
        <v>0</v>
      </c>
      <c r="U389">
        <f>SUMIF(SmtRes!AQ447:'SmtRes'!AQ447,"=1",SmtRes!CV447:'SmtRes'!CV447)</f>
        <v>0.92925000000000002</v>
      </c>
      <c r="V389">
        <f>SUMIF(SmtRes!AQ447:'SmtRes'!AQ447,"=1",SmtRes!CW447:'SmtRes'!CW447)</f>
        <v>0</v>
      </c>
      <c r="W389">
        <f t="shared" si="467"/>
        <v>0</v>
      </c>
      <c r="X389">
        <f t="shared" si="468"/>
        <v>308.27999999999997</v>
      </c>
      <c r="Y389">
        <f t="shared" si="469"/>
        <v>138.55000000000001</v>
      </c>
      <c r="AA389">
        <v>334399310</v>
      </c>
      <c r="AB389">
        <f t="shared" si="470"/>
        <v>39586.050000000003</v>
      </c>
      <c r="AC389">
        <f>ROUND((0),6)</f>
        <v>0</v>
      </c>
      <c r="AD389">
        <f>ROUND((((0)-(0))+AE389),6)</f>
        <v>0</v>
      </c>
      <c r="AE389">
        <f>ROUND((0),6)</f>
        <v>0</v>
      </c>
      <c r="AF389">
        <f>ROUND((SUM(SmtRes!BT447:'SmtRes'!BT447)),6)</f>
        <v>39586.050000000003</v>
      </c>
      <c r="AG389">
        <f t="shared" si="471"/>
        <v>0</v>
      </c>
      <c r="AH389">
        <f>(SUM(SmtRes!BU447:'SmtRes'!BU447))</f>
        <v>106.2</v>
      </c>
      <c r="AI389">
        <f>(0)</f>
        <v>0</v>
      </c>
      <c r="AJ389">
        <f t="shared" si="472"/>
        <v>0</v>
      </c>
      <c r="AK389">
        <v>32988.375</v>
      </c>
      <c r="AL389">
        <v>0</v>
      </c>
      <c r="AM389">
        <v>0</v>
      </c>
      <c r="AN389">
        <v>0</v>
      </c>
      <c r="AO389">
        <v>32988.375</v>
      </c>
      <c r="AP389">
        <v>0</v>
      </c>
      <c r="AQ389">
        <v>88.5</v>
      </c>
      <c r="AR389">
        <v>0</v>
      </c>
      <c r="AS389">
        <v>0</v>
      </c>
      <c r="AT389">
        <v>89</v>
      </c>
      <c r="AU389">
        <v>40</v>
      </c>
      <c r="AV389">
        <v>1</v>
      </c>
      <c r="AW389">
        <v>1</v>
      </c>
      <c r="AZ389">
        <v>1</v>
      </c>
      <c r="BA389">
        <v>1</v>
      </c>
      <c r="BB389">
        <v>1</v>
      </c>
      <c r="BC389">
        <v>1</v>
      </c>
      <c r="BD389" t="s">
        <v>3</v>
      </c>
      <c r="BE389" t="s">
        <v>3</v>
      </c>
      <c r="BF389" t="s">
        <v>3</v>
      </c>
      <c r="BG389" t="s">
        <v>3</v>
      </c>
      <c r="BH389">
        <v>0</v>
      </c>
      <c r="BI389">
        <v>1</v>
      </c>
      <c r="BJ389" t="s">
        <v>554</v>
      </c>
      <c r="BM389">
        <v>1003</v>
      </c>
      <c r="BN389">
        <v>0</v>
      </c>
      <c r="BO389" t="s">
        <v>3</v>
      </c>
      <c r="BP389">
        <v>0</v>
      </c>
      <c r="BQ389">
        <v>2</v>
      </c>
      <c r="BR389">
        <v>0</v>
      </c>
      <c r="BS389">
        <v>1</v>
      </c>
      <c r="BT389">
        <v>1</v>
      </c>
      <c r="BU389">
        <v>1</v>
      </c>
      <c r="BV389">
        <v>1</v>
      </c>
      <c r="BW389">
        <v>1</v>
      </c>
      <c r="BX389">
        <v>1</v>
      </c>
      <c r="BY389" t="s">
        <v>3</v>
      </c>
      <c r="BZ389">
        <v>89</v>
      </c>
      <c r="CA389">
        <v>40</v>
      </c>
      <c r="CB389" t="s">
        <v>3</v>
      </c>
      <c r="CE389">
        <v>0</v>
      </c>
      <c r="CF389">
        <v>0</v>
      </c>
      <c r="CG389">
        <v>0</v>
      </c>
      <c r="CM389">
        <v>0</v>
      </c>
      <c r="CN389" t="s">
        <v>854</v>
      </c>
      <c r="CO389">
        <v>0</v>
      </c>
      <c r="CP389">
        <f t="shared" si="473"/>
        <v>346.38</v>
      </c>
      <c r="CQ389">
        <f>SUMIF(SmtRes!AQ447:'SmtRes'!AQ447,"=1",SmtRes!AA447:'SmtRes'!AA447)</f>
        <v>0</v>
      </c>
      <c r="CR389">
        <f>SUMIF(SmtRes!AQ447:'SmtRes'!AQ447,"=1",SmtRes!AB447:'SmtRes'!AB447)</f>
        <v>0</v>
      </c>
      <c r="CS389">
        <f>SUMIF(SmtRes!AQ447:'SmtRes'!AQ447,"=1",SmtRes!AC447:'SmtRes'!AC447)</f>
        <v>0</v>
      </c>
      <c r="CT389">
        <f>SUMIF(SmtRes!AQ447:'SmtRes'!AQ447,"=1",SmtRes!AD447:'SmtRes'!AD447)</f>
        <v>372.75</v>
      </c>
      <c r="CU389">
        <f t="shared" si="474"/>
        <v>0</v>
      </c>
      <c r="CV389">
        <f>SUMIF(SmtRes!AQ447:'SmtRes'!AQ447,"=1",SmtRes!BU447:'SmtRes'!BU447)</f>
        <v>106.2</v>
      </c>
      <c r="CW389">
        <f>SUMIF(SmtRes!AQ447:'SmtRes'!AQ447,"=1",SmtRes!BV447:'SmtRes'!BV447)</f>
        <v>0</v>
      </c>
      <c r="CX389">
        <f t="shared" si="475"/>
        <v>0</v>
      </c>
      <c r="CY389">
        <f t="shared" ref="CY389:CY394" si="491">(((S389+R389)*AT389)/100)</f>
        <v>308.27819999999997</v>
      </c>
      <c r="CZ389">
        <f t="shared" ref="CZ389:CZ394" si="492">(((S389+R389)*AU389)/100)</f>
        <v>138.55200000000002</v>
      </c>
      <c r="DC389" t="s">
        <v>3</v>
      </c>
      <c r="DD389" t="s">
        <v>3</v>
      </c>
      <c r="DE389" t="s">
        <v>22</v>
      </c>
      <c r="DF389" t="s">
        <v>22</v>
      </c>
      <c r="DG389" t="s">
        <v>22</v>
      </c>
      <c r="DH389" t="s">
        <v>3</v>
      </c>
      <c r="DI389" t="s">
        <v>22</v>
      </c>
      <c r="DJ389" t="s">
        <v>22</v>
      </c>
      <c r="DK389" t="s">
        <v>3</v>
      </c>
      <c r="DL389" t="s">
        <v>3</v>
      </c>
      <c r="DM389" t="s">
        <v>3</v>
      </c>
      <c r="DN389">
        <v>0</v>
      </c>
      <c r="DO389">
        <v>0</v>
      </c>
      <c r="DP389">
        <v>1</v>
      </c>
      <c r="DQ389">
        <v>1</v>
      </c>
      <c r="DU389">
        <v>1007</v>
      </c>
      <c r="DV389" t="s">
        <v>518</v>
      </c>
      <c r="DW389" t="s">
        <v>518</v>
      </c>
      <c r="DX389">
        <v>100</v>
      </c>
      <c r="DZ389" t="s">
        <v>3</v>
      </c>
      <c r="EA389" t="s">
        <v>3</v>
      </c>
      <c r="EB389" t="s">
        <v>3</v>
      </c>
      <c r="EC389" t="s">
        <v>3</v>
      </c>
      <c r="EE389">
        <v>293259327</v>
      </c>
      <c r="EF389">
        <v>2</v>
      </c>
      <c r="EG389" t="s">
        <v>23</v>
      </c>
      <c r="EH389">
        <v>1</v>
      </c>
      <c r="EI389" t="s">
        <v>520</v>
      </c>
      <c r="EJ389">
        <v>1</v>
      </c>
      <c r="EK389">
        <v>1003</v>
      </c>
      <c r="EL389" t="s">
        <v>521</v>
      </c>
      <c r="EM389" t="s">
        <v>522</v>
      </c>
      <c r="EO389" t="s">
        <v>26</v>
      </c>
      <c r="EQ389">
        <v>131072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88.5</v>
      </c>
      <c r="EX389">
        <v>0</v>
      </c>
      <c r="EY389">
        <v>0</v>
      </c>
      <c r="FQ389">
        <v>0</v>
      </c>
      <c r="FR389">
        <f t="shared" si="476"/>
        <v>0</v>
      </c>
      <c r="FS389">
        <v>0</v>
      </c>
      <c r="FX389">
        <v>89</v>
      </c>
      <c r="FY389">
        <v>40</v>
      </c>
      <c r="GA389" t="s">
        <v>3</v>
      </c>
      <c r="GD389">
        <v>1</v>
      </c>
      <c r="GF389">
        <v>-234245951</v>
      </c>
      <c r="GG389">
        <v>2</v>
      </c>
      <c r="GH389">
        <v>1</v>
      </c>
      <c r="GI389">
        <v>-2</v>
      </c>
      <c r="GJ389">
        <v>0</v>
      </c>
      <c r="GK389">
        <v>0</v>
      </c>
      <c r="GL389">
        <f t="shared" si="477"/>
        <v>0</v>
      </c>
      <c r="GM389">
        <f t="shared" si="478"/>
        <v>793.21</v>
      </c>
      <c r="GN389">
        <f t="shared" si="479"/>
        <v>793.21</v>
      </c>
      <c r="GO389">
        <f t="shared" si="480"/>
        <v>0</v>
      </c>
      <c r="GP389">
        <f t="shared" si="481"/>
        <v>0</v>
      </c>
      <c r="GR389">
        <v>0</v>
      </c>
      <c r="GS389">
        <v>3</v>
      </c>
      <c r="GT389">
        <v>0</v>
      </c>
      <c r="GU389" t="s">
        <v>3</v>
      </c>
      <c r="GV389">
        <f t="shared" si="482"/>
        <v>0</v>
      </c>
      <c r="GW389">
        <v>1</v>
      </c>
      <c r="GX389">
        <f t="shared" si="483"/>
        <v>0</v>
      </c>
      <c r="HA389">
        <v>0</v>
      </c>
      <c r="HB389">
        <v>0</v>
      </c>
      <c r="HC389">
        <f t="shared" si="484"/>
        <v>0</v>
      </c>
      <c r="HE389" t="s">
        <v>3</v>
      </c>
      <c r="HF389" t="s">
        <v>3</v>
      </c>
      <c r="HM389" t="s">
        <v>3</v>
      </c>
      <c r="HN389" t="s">
        <v>523</v>
      </c>
      <c r="HO389" t="s">
        <v>524</v>
      </c>
      <c r="HP389" t="s">
        <v>521</v>
      </c>
      <c r="HQ389" t="s">
        <v>521</v>
      </c>
      <c r="IK389">
        <v>0</v>
      </c>
    </row>
    <row r="390" spans="1:245" x14ac:dyDescent="0.2">
      <c r="A390">
        <v>17</v>
      </c>
      <c r="B390">
        <v>1</v>
      </c>
      <c r="C390">
        <f>ROW(SmtRes!A448)</f>
        <v>448</v>
      </c>
      <c r="D390">
        <f>ROW(EtalonRes!A561)</f>
        <v>561</v>
      </c>
      <c r="E390" t="s">
        <v>555</v>
      </c>
      <c r="F390" t="s">
        <v>552</v>
      </c>
      <c r="G390" t="s">
        <v>553</v>
      </c>
      <c r="H390" t="s">
        <v>518</v>
      </c>
      <c r="I390">
        <f>ROUND(0.625/100,7)</f>
        <v>6.2500000000000003E-3</v>
      </c>
      <c r="J390">
        <v>0</v>
      </c>
      <c r="K390">
        <f>ROUND(0.625/100,7)</f>
        <v>6.2500000000000003E-3</v>
      </c>
      <c r="O390">
        <f t="shared" si="465"/>
        <v>284.52</v>
      </c>
      <c r="P390">
        <f>SUMIF(SmtRes!AQ448:'SmtRes'!AQ448,"=1",SmtRes!DF448:'SmtRes'!DF448)</f>
        <v>0</v>
      </c>
      <c r="Q390">
        <f>SUMIF(SmtRes!AQ448:'SmtRes'!AQ448,"=1",SmtRes!DG448:'SmtRes'!DG448)</f>
        <v>0</v>
      </c>
      <c r="R390">
        <f>SUMIF(SmtRes!AQ448:'SmtRes'!AQ448,"=1",SmtRes!DH448:'SmtRes'!DH448)</f>
        <v>0</v>
      </c>
      <c r="S390">
        <f>SUMIF(SmtRes!AQ448:'SmtRes'!AQ448,"=1",SmtRes!DI448:'SmtRes'!DI448)</f>
        <v>284.52</v>
      </c>
      <c r="T390">
        <f t="shared" si="466"/>
        <v>0</v>
      </c>
      <c r="U390">
        <f>SUMIF(SmtRes!AQ448:'SmtRes'!AQ448,"=1",SmtRes!CV448:'SmtRes'!CV448)</f>
        <v>0.55312499999999998</v>
      </c>
      <c r="V390">
        <f>SUMIF(SmtRes!AQ448:'SmtRes'!AQ448,"=1",SmtRes!CW448:'SmtRes'!CW448)</f>
        <v>0</v>
      </c>
      <c r="W390">
        <f t="shared" si="467"/>
        <v>0</v>
      </c>
      <c r="X390">
        <f t="shared" si="468"/>
        <v>253.22</v>
      </c>
      <c r="Y390">
        <f t="shared" si="469"/>
        <v>113.81</v>
      </c>
      <c r="AA390">
        <v>334399310</v>
      </c>
      <c r="AB390">
        <f t="shared" si="470"/>
        <v>32988.375</v>
      </c>
      <c r="AC390">
        <f>ROUND((0),6)</f>
        <v>0</v>
      </c>
      <c r="AD390">
        <f>ROUND((((0)-(0))+AE390),6)</f>
        <v>0</v>
      </c>
      <c r="AE390">
        <f>ROUND((0),6)</f>
        <v>0</v>
      </c>
      <c r="AF390">
        <f>ROUND((SUM(SmtRes!BT448:'SmtRes'!BT448)),6)</f>
        <v>32988.375</v>
      </c>
      <c r="AG390">
        <f t="shared" si="471"/>
        <v>0</v>
      </c>
      <c r="AH390">
        <f>(SUM(SmtRes!BU448:'SmtRes'!BU448))</f>
        <v>88.5</v>
      </c>
      <c r="AI390">
        <f>(0)</f>
        <v>0</v>
      </c>
      <c r="AJ390">
        <f t="shared" si="472"/>
        <v>0</v>
      </c>
      <c r="AK390">
        <v>32988.375</v>
      </c>
      <c r="AL390">
        <v>0</v>
      </c>
      <c r="AM390">
        <v>0</v>
      </c>
      <c r="AN390">
        <v>0</v>
      </c>
      <c r="AO390">
        <v>32988.375</v>
      </c>
      <c r="AP390">
        <v>0</v>
      </c>
      <c r="AQ390">
        <v>88.5</v>
      </c>
      <c r="AR390">
        <v>0</v>
      </c>
      <c r="AS390">
        <v>0</v>
      </c>
      <c r="AT390">
        <v>89</v>
      </c>
      <c r="AU390">
        <v>40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1</v>
      </c>
      <c r="BJ390" t="s">
        <v>554</v>
      </c>
      <c r="BM390">
        <v>1003</v>
      </c>
      <c r="BN390">
        <v>0</v>
      </c>
      <c r="BO390" t="s">
        <v>3</v>
      </c>
      <c r="BP390">
        <v>0</v>
      </c>
      <c r="BQ390">
        <v>2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89</v>
      </c>
      <c r="CA390">
        <v>40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862</v>
      </c>
      <c r="CO390">
        <v>0</v>
      </c>
      <c r="CP390">
        <f t="shared" si="473"/>
        <v>284.52</v>
      </c>
      <c r="CQ390">
        <f>SUMIF(SmtRes!AQ448:'SmtRes'!AQ448,"=1",SmtRes!AA448:'SmtRes'!AA448)</f>
        <v>0</v>
      </c>
      <c r="CR390">
        <f>SUMIF(SmtRes!AQ448:'SmtRes'!AQ448,"=1",SmtRes!AB448:'SmtRes'!AB448)</f>
        <v>0</v>
      </c>
      <c r="CS390">
        <f>SUMIF(SmtRes!AQ448:'SmtRes'!AQ448,"=1",SmtRes!AC448:'SmtRes'!AC448)</f>
        <v>0</v>
      </c>
      <c r="CT390">
        <f>SUMIF(SmtRes!AQ448:'SmtRes'!AQ448,"=1",SmtRes!AD448:'SmtRes'!AD448)</f>
        <v>372.75</v>
      </c>
      <c r="CU390">
        <f t="shared" si="474"/>
        <v>0</v>
      </c>
      <c r="CV390">
        <f>SUMIF(SmtRes!AQ448:'SmtRes'!AQ448,"=1",SmtRes!BU448:'SmtRes'!BU448)</f>
        <v>88.5</v>
      </c>
      <c r="CW390">
        <f>SUMIF(SmtRes!AQ448:'SmtRes'!AQ448,"=1",SmtRes!BV448:'SmtRes'!BV448)</f>
        <v>0</v>
      </c>
      <c r="CX390">
        <f t="shared" si="475"/>
        <v>0</v>
      </c>
      <c r="CY390">
        <f t="shared" si="491"/>
        <v>253.22279999999998</v>
      </c>
      <c r="CZ390">
        <f t="shared" si="492"/>
        <v>113.80799999999999</v>
      </c>
      <c r="DC390" t="s">
        <v>3</v>
      </c>
      <c r="DD390" t="s">
        <v>3</v>
      </c>
      <c r="DE390" t="s">
        <v>200</v>
      </c>
      <c r="DF390" t="s">
        <v>200</v>
      </c>
      <c r="DG390" t="s">
        <v>200</v>
      </c>
      <c r="DH390" t="s">
        <v>3</v>
      </c>
      <c r="DI390" t="s">
        <v>3</v>
      </c>
      <c r="DJ390" t="s">
        <v>3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1007</v>
      </c>
      <c r="DV390" t="s">
        <v>518</v>
      </c>
      <c r="DW390" t="s">
        <v>518</v>
      </c>
      <c r="DX390">
        <v>100</v>
      </c>
      <c r="DZ390" t="s">
        <v>3</v>
      </c>
      <c r="EA390" t="s">
        <v>3</v>
      </c>
      <c r="EB390" t="s">
        <v>3</v>
      </c>
      <c r="EC390" t="s">
        <v>3</v>
      </c>
      <c r="EE390">
        <v>293259327</v>
      </c>
      <c r="EF390">
        <v>2</v>
      </c>
      <c r="EG390" t="s">
        <v>23</v>
      </c>
      <c r="EH390">
        <v>1</v>
      </c>
      <c r="EI390" t="s">
        <v>520</v>
      </c>
      <c r="EJ390">
        <v>1</v>
      </c>
      <c r="EK390">
        <v>1003</v>
      </c>
      <c r="EL390" t="s">
        <v>521</v>
      </c>
      <c r="EM390" t="s">
        <v>522</v>
      </c>
      <c r="EO390" t="s">
        <v>201</v>
      </c>
      <c r="EQ390">
        <v>131072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88.5</v>
      </c>
      <c r="EX390">
        <v>0</v>
      </c>
      <c r="EY390">
        <v>0</v>
      </c>
      <c r="FQ390">
        <v>0</v>
      </c>
      <c r="FR390">
        <f t="shared" si="476"/>
        <v>0</v>
      </c>
      <c r="FS390">
        <v>0</v>
      </c>
      <c r="FX390">
        <v>89</v>
      </c>
      <c r="FY390">
        <v>40</v>
      </c>
      <c r="GA390" t="s">
        <v>3</v>
      </c>
      <c r="GD390">
        <v>1</v>
      </c>
      <c r="GF390">
        <v>-234245951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si="477"/>
        <v>0</v>
      </c>
      <c r="GM390">
        <f t="shared" si="478"/>
        <v>651.54999999999995</v>
      </c>
      <c r="GN390">
        <f t="shared" si="479"/>
        <v>651.54999999999995</v>
      </c>
      <c r="GO390">
        <f t="shared" si="480"/>
        <v>0</v>
      </c>
      <c r="GP390">
        <f t="shared" si="481"/>
        <v>0</v>
      </c>
      <c r="GR390">
        <v>0</v>
      </c>
      <c r="GS390">
        <v>3</v>
      </c>
      <c r="GT390">
        <v>0</v>
      </c>
      <c r="GU390" t="s">
        <v>3</v>
      </c>
      <c r="GV390">
        <f t="shared" si="482"/>
        <v>0</v>
      </c>
      <c r="GW390">
        <v>1</v>
      </c>
      <c r="GX390">
        <f t="shared" si="483"/>
        <v>0</v>
      </c>
      <c r="HA390">
        <v>0</v>
      </c>
      <c r="HB390">
        <v>0</v>
      </c>
      <c r="HC390">
        <f t="shared" si="484"/>
        <v>0</v>
      </c>
      <c r="HE390" t="s">
        <v>3</v>
      </c>
      <c r="HF390" t="s">
        <v>3</v>
      </c>
      <c r="HM390" t="s">
        <v>3</v>
      </c>
      <c r="HN390" t="s">
        <v>523</v>
      </c>
      <c r="HO390" t="s">
        <v>524</v>
      </c>
      <c r="HP390" t="s">
        <v>521</v>
      </c>
      <c r="HQ390" t="s">
        <v>521</v>
      </c>
      <c r="IK390">
        <v>0</v>
      </c>
    </row>
    <row r="391" spans="1:245" x14ac:dyDescent="0.2">
      <c r="A391">
        <v>17</v>
      </c>
      <c r="B391">
        <v>1</v>
      </c>
      <c r="C391">
        <f>ROW(SmtRes!A456)</f>
        <v>456</v>
      </c>
      <c r="D391">
        <f>ROW(EtalonRes!A570)</f>
        <v>570</v>
      </c>
      <c r="E391" t="s">
        <v>556</v>
      </c>
      <c r="F391" t="s">
        <v>557</v>
      </c>
      <c r="G391" t="s">
        <v>558</v>
      </c>
      <c r="H391" t="s">
        <v>248</v>
      </c>
      <c r="I391">
        <f>ROUND(3/100,7)</f>
        <v>0.03</v>
      </c>
      <c r="J391">
        <v>0</v>
      </c>
      <c r="K391">
        <f>ROUND(3/100,7)</f>
        <v>0.03</v>
      </c>
      <c r="O391">
        <f t="shared" si="465"/>
        <v>792.61</v>
      </c>
      <c r="P391">
        <f>SUMIF(SmtRes!AQ449:'SmtRes'!AQ456,"=1",SmtRes!DF449:'SmtRes'!DF456)</f>
        <v>36.78</v>
      </c>
      <c r="Q391">
        <f>SUMIF(SmtRes!AQ449:'SmtRes'!AQ456,"=1",SmtRes!DG449:'SmtRes'!DG456)</f>
        <v>7.41</v>
      </c>
      <c r="R391">
        <f>SUMIF(SmtRes!AQ449:'SmtRes'!AQ456,"=1",SmtRes!DH449:'SmtRes'!DH456)</f>
        <v>4.03</v>
      </c>
      <c r="S391">
        <f>SUMIF(SmtRes!AQ449:'SmtRes'!AQ456,"=1",SmtRes!DI449:'SmtRes'!DI456)</f>
        <v>744.39</v>
      </c>
      <c r="T391">
        <f t="shared" si="466"/>
        <v>0</v>
      </c>
      <c r="U391">
        <f>SUMIF(SmtRes!AQ449:'SmtRes'!AQ456,"=1",SmtRes!CV449:'SmtRes'!CV456)</f>
        <v>1.5573600000000001</v>
      </c>
      <c r="V391">
        <f>SUMIF(SmtRes!AQ449:'SmtRes'!AQ456,"=1",SmtRes!CW449:'SmtRes'!CW456)</f>
        <v>7.1999999999999998E-3</v>
      </c>
      <c r="W391">
        <f t="shared" si="467"/>
        <v>0</v>
      </c>
      <c r="X391">
        <f t="shared" si="468"/>
        <v>725.97</v>
      </c>
      <c r="Y391">
        <f t="shared" si="469"/>
        <v>381.69</v>
      </c>
      <c r="AA391">
        <v>334399310</v>
      </c>
      <c r="AB391">
        <f t="shared" si="470"/>
        <v>26249.335630000001</v>
      </c>
      <c r="AC391">
        <f>ROUND((SUM(SmtRes!BQ449:'SmtRes'!BQ456)),6)</f>
        <v>1189.2755500000001</v>
      </c>
      <c r="AD391">
        <f>ROUND((((SUM(SmtRes!BR449:'SmtRes'!BR456))-(SUM(SmtRes!BS449:'SmtRes'!BS456)))+AE391),6)</f>
        <v>247.16231999999999</v>
      </c>
      <c r="AE391">
        <f>ROUND((SUM(SmtRes!BS449:'SmtRes'!BS456)),6)</f>
        <v>134.40479999999999</v>
      </c>
      <c r="AF391">
        <f>ROUND((SUM(SmtRes!BT449:'SmtRes'!BT456)),6)</f>
        <v>24812.89776</v>
      </c>
      <c r="AG391">
        <f t="shared" si="471"/>
        <v>0</v>
      </c>
      <c r="AH391">
        <f>(SUM(SmtRes!BU449:'SmtRes'!BU456))</f>
        <v>51.912000000000006</v>
      </c>
      <c r="AI391">
        <f>(SUM(SmtRes!BV449:'SmtRes'!BV456))</f>
        <v>0.24</v>
      </c>
      <c r="AJ391">
        <f t="shared" si="472"/>
        <v>0</v>
      </c>
      <c r="AK391">
        <v>21200.024150000001</v>
      </c>
      <c r="AL391">
        <v>1189.2755500000001</v>
      </c>
      <c r="AM391">
        <v>205.96860000000001</v>
      </c>
      <c r="AN391">
        <v>112.004</v>
      </c>
      <c r="AO391">
        <v>19692.776000000002</v>
      </c>
      <c r="AP391">
        <v>0</v>
      </c>
      <c r="AQ391">
        <v>41.2</v>
      </c>
      <c r="AR391">
        <v>0.2</v>
      </c>
      <c r="AS391">
        <v>0</v>
      </c>
      <c r="AT391">
        <v>97</v>
      </c>
      <c r="AU391">
        <v>51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559</v>
      </c>
      <c r="BM391">
        <v>108001</v>
      </c>
      <c r="BN391">
        <v>0</v>
      </c>
      <c r="BO391" t="s">
        <v>3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97</v>
      </c>
      <c r="CA391">
        <v>51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865</v>
      </c>
      <c r="CO391">
        <v>0</v>
      </c>
      <c r="CP391">
        <f t="shared" si="473"/>
        <v>792.6099999999999</v>
      </c>
      <c r="CQ391">
        <f>SUMIF(SmtRes!AQ449:'SmtRes'!AQ456,"=1",SmtRes!AA449:'SmtRes'!AA456)</f>
        <v>65018.720000000001</v>
      </c>
      <c r="CR391">
        <f>SUMIF(SmtRes!AQ449:'SmtRes'!AQ456,"=1",SmtRes!AB449:'SmtRes'!AB456)</f>
        <v>2043.69</v>
      </c>
      <c r="CS391">
        <f>SUMIF(SmtRes!AQ449:'SmtRes'!AQ456,"=1",SmtRes!AC449:'SmtRes'!AC456)</f>
        <v>1120.04</v>
      </c>
      <c r="CT391">
        <f>SUMIF(SmtRes!AQ449:'SmtRes'!AQ456,"=1",SmtRes!AD449:'SmtRes'!AD456)</f>
        <v>477.98</v>
      </c>
      <c r="CU391">
        <f t="shared" si="474"/>
        <v>0</v>
      </c>
      <c r="CV391">
        <f>SUMIF(SmtRes!AQ449:'SmtRes'!AQ456,"=1",SmtRes!BU449:'SmtRes'!BU456)</f>
        <v>51.912000000000006</v>
      </c>
      <c r="CW391">
        <f>SUMIF(SmtRes!AQ449:'SmtRes'!AQ456,"=1",SmtRes!BV449:'SmtRes'!BV456)</f>
        <v>0.24</v>
      </c>
      <c r="CX391">
        <f t="shared" si="475"/>
        <v>0</v>
      </c>
      <c r="CY391">
        <f t="shared" si="491"/>
        <v>725.96739999999988</v>
      </c>
      <c r="CZ391">
        <f t="shared" si="492"/>
        <v>381.69419999999997</v>
      </c>
      <c r="DC391" t="s">
        <v>3</v>
      </c>
      <c r="DD391" t="s">
        <v>3</v>
      </c>
      <c r="DE391" t="s">
        <v>22</v>
      </c>
      <c r="DF391" t="s">
        <v>22</v>
      </c>
      <c r="DG391" t="s">
        <v>396</v>
      </c>
      <c r="DH391" t="s">
        <v>3</v>
      </c>
      <c r="DI391" t="s">
        <v>396</v>
      </c>
      <c r="DJ391" t="s">
        <v>22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248</v>
      </c>
      <c r="DW391" t="s">
        <v>248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293259234</v>
      </c>
      <c r="EF391">
        <v>3</v>
      </c>
      <c r="EG391" t="s">
        <v>49</v>
      </c>
      <c r="EH391">
        <v>0</v>
      </c>
      <c r="EI391" t="s">
        <v>3</v>
      </c>
      <c r="EJ391">
        <v>2</v>
      </c>
      <c r="EK391">
        <v>108001</v>
      </c>
      <c r="EL391" t="s">
        <v>50</v>
      </c>
      <c r="EM391" t="s">
        <v>51</v>
      </c>
      <c r="EO391" t="s">
        <v>397</v>
      </c>
      <c r="EQ391">
        <v>131072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41.2</v>
      </c>
      <c r="EX391">
        <v>0.2</v>
      </c>
      <c r="EY391">
        <v>0</v>
      </c>
      <c r="FQ391">
        <v>0</v>
      </c>
      <c r="FR391">
        <f t="shared" si="476"/>
        <v>0</v>
      </c>
      <c r="FS391">
        <v>0</v>
      </c>
      <c r="FX391">
        <v>97</v>
      </c>
      <c r="FY391">
        <v>51</v>
      </c>
      <c r="GA391" t="s">
        <v>3</v>
      </c>
      <c r="GD391">
        <v>1</v>
      </c>
      <c r="GF391">
        <v>-1732627038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477"/>
        <v>0</v>
      </c>
      <c r="GM391">
        <f t="shared" si="478"/>
        <v>1900.27</v>
      </c>
      <c r="GN391">
        <f t="shared" si="479"/>
        <v>0</v>
      </c>
      <c r="GO391">
        <f t="shared" si="480"/>
        <v>1900.27</v>
      </c>
      <c r="GP391">
        <f t="shared" si="481"/>
        <v>0</v>
      </c>
      <c r="GR391">
        <v>0</v>
      </c>
      <c r="GS391">
        <v>3</v>
      </c>
      <c r="GT391">
        <v>0</v>
      </c>
      <c r="GU391" t="s">
        <v>3</v>
      </c>
      <c r="GV391">
        <f t="shared" si="482"/>
        <v>0</v>
      </c>
      <c r="GW391">
        <v>1</v>
      </c>
      <c r="GX391">
        <f t="shared" si="483"/>
        <v>0</v>
      </c>
      <c r="HA391">
        <v>0</v>
      </c>
      <c r="HB391">
        <v>0</v>
      </c>
      <c r="HC391">
        <f t="shared" si="484"/>
        <v>0</v>
      </c>
      <c r="HE391" t="s">
        <v>3</v>
      </c>
      <c r="HF391" t="s">
        <v>3</v>
      </c>
      <c r="HM391" t="s">
        <v>3</v>
      </c>
      <c r="HN391" t="s">
        <v>53</v>
      </c>
      <c r="HO391" t="s">
        <v>54</v>
      </c>
      <c r="HP391" t="s">
        <v>50</v>
      </c>
      <c r="HQ391" t="s">
        <v>50</v>
      </c>
      <c r="IK391">
        <v>0</v>
      </c>
    </row>
    <row r="392" spans="1:245" x14ac:dyDescent="0.2">
      <c r="A392">
        <v>17</v>
      </c>
      <c r="B392">
        <v>1</v>
      </c>
      <c r="E392" t="s">
        <v>560</v>
      </c>
      <c r="F392" t="s">
        <v>219</v>
      </c>
      <c r="G392" t="s">
        <v>561</v>
      </c>
      <c r="H392" t="s">
        <v>20</v>
      </c>
      <c r="I392">
        <v>3</v>
      </c>
      <c r="J392">
        <v>0</v>
      </c>
      <c r="K392">
        <v>3</v>
      </c>
      <c r="O392">
        <f t="shared" si="465"/>
        <v>2162.1999999999998</v>
      </c>
      <c r="P392">
        <f>ROUND(CQ392*I392,2)</f>
        <v>2162.1999999999998</v>
      </c>
      <c r="Q392">
        <f>ROUND(CR392*I392,2)</f>
        <v>0</v>
      </c>
      <c r="R392">
        <f>ROUND(CS392*I392,2)</f>
        <v>0</v>
      </c>
      <c r="S392">
        <f>ROUND(CT392*I392,2)</f>
        <v>0</v>
      </c>
      <c r="T392">
        <f t="shared" si="466"/>
        <v>0</v>
      </c>
      <c r="U392">
        <f>ROUND(CV392*I392,7)</f>
        <v>0</v>
      </c>
      <c r="V392">
        <f>ROUND(CW392*I392,7)</f>
        <v>0</v>
      </c>
      <c r="W392">
        <f t="shared" si="467"/>
        <v>0</v>
      </c>
      <c r="X392">
        <f t="shared" si="468"/>
        <v>0</v>
      </c>
      <c r="Y392">
        <f t="shared" si="469"/>
        <v>0</v>
      </c>
      <c r="AA392">
        <v>334399310</v>
      </c>
      <c r="AB392">
        <f t="shared" si="470"/>
        <v>720.73199999999997</v>
      </c>
      <c r="AC392">
        <f>ROUND(((ES392*ROUND(1.02,7))),6)</f>
        <v>720.73199999999997</v>
      </c>
      <c r="AD392">
        <f>ROUND((((ET392)-(EU392))+AE392),6)</f>
        <v>0</v>
      </c>
      <c r="AE392">
        <f>ROUND((EU392),6)</f>
        <v>0</v>
      </c>
      <c r="AF392">
        <f>ROUND((EV392),6)</f>
        <v>0</v>
      </c>
      <c r="AG392">
        <f t="shared" si="471"/>
        <v>0</v>
      </c>
      <c r="AH392">
        <f>(EW392)</f>
        <v>0</v>
      </c>
      <c r="AI392">
        <f>(EX392)</f>
        <v>0</v>
      </c>
      <c r="AJ392">
        <f t="shared" si="472"/>
        <v>0</v>
      </c>
      <c r="AK392">
        <v>706.6</v>
      </c>
      <c r="AL392">
        <v>706.6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3</v>
      </c>
      <c r="BI392">
        <v>1</v>
      </c>
      <c r="BJ392" t="s">
        <v>3</v>
      </c>
      <c r="BM392">
        <v>1100</v>
      </c>
      <c r="BN392">
        <v>0</v>
      </c>
      <c r="BO392" t="s">
        <v>3</v>
      </c>
      <c r="BP392">
        <v>0</v>
      </c>
      <c r="BQ392">
        <v>8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0</v>
      </c>
      <c r="CA392">
        <v>0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221</v>
      </c>
      <c r="CO392">
        <v>0</v>
      </c>
      <c r="CP392">
        <f t="shared" si="473"/>
        <v>2162.1999999999998</v>
      </c>
      <c r="CQ392">
        <f>(ROUND(AL392*BC392,2)*ROUND(1.02,7))</f>
        <v>720.73200000000008</v>
      </c>
      <c r="CR392">
        <f>ROUND(AM392*BB392,2)</f>
        <v>0</v>
      </c>
      <c r="CS392">
        <f>ROUND(AN392*BS392,2)</f>
        <v>0</v>
      </c>
      <c r="CT392">
        <f>ROUND(AO392*BA392,2)</f>
        <v>0</v>
      </c>
      <c r="CU392">
        <f t="shared" si="474"/>
        <v>0</v>
      </c>
      <c r="CV392">
        <f>AH392</f>
        <v>0</v>
      </c>
      <c r="CW392">
        <f>AI392</f>
        <v>0</v>
      </c>
      <c r="CX392">
        <f t="shared" si="475"/>
        <v>0</v>
      </c>
      <c r="CY392">
        <f t="shared" si="491"/>
        <v>0</v>
      </c>
      <c r="CZ392">
        <f t="shared" si="492"/>
        <v>0</v>
      </c>
      <c r="DC392" t="s">
        <v>3</v>
      </c>
      <c r="DD392" t="s">
        <v>222</v>
      </c>
      <c r="DE392" t="s">
        <v>3</v>
      </c>
      <c r="DF392" t="s">
        <v>3</v>
      </c>
      <c r="DG392" t="s">
        <v>3</v>
      </c>
      <c r="DH392" t="s">
        <v>3</v>
      </c>
      <c r="DI392" t="s">
        <v>3</v>
      </c>
      <c r="DJ392" t="s">
        <v>3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20</v>
      </c>
      <c r="DW392" t="s">
        <v>20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293259530</v>
      </c>
      <c r="EF392">
        <v>8</v>
      </c>
      <c r="EG392" t="s">
        <v>223</v>
      </c>
      <c r="EH392">
        <v>0</v>
      </c>
      <c r="EI392" t="s">
        <v>3</v>
      </c>
      <c r="EJ392">
        <v>1</v>
      </c>
      <c r="EK392">
        <v>1100</v>
      </c>
      <c r="EL392" t="s">
        <v>224</v>
      </c>
      <c r="EM392" t="s">
        <v>225</v>
      </c>
      <c r="EO392" t="s">
        <v>226</v>
      </c>
      <c r="EQ392">
        <v>131072</v>
      </c>
      <c r="ER392">
        <v>706.6</v>
      </c>
      <c r="ES392">
        <v>706.6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FQ392">
        <v>0</v>
      </c>
      <c r="FR392">
        <f t="shared" si="476"/>
        <v>0</v>
      </c>
      <c r="FS392">
        <v>0</v>
      </c>
      <c r="FX392">
        <v>0</v>
      </c>
      <c r="FY392">
        <v>0</v>
      </c>
      <c r="GA392" t="s">
        <v>227</v>
      </c>
      <c r="GD392">
        <v>1</v>
      </c>
      <c r="GF392">
        <v>1514907158</v>
      </c>
      <c r="GG392">
        <v>2</v>
      </c>
      <c r="GH392">
        <v>0</v>
      </c>
      <c r="GI392">
        <v>-2</v>
      </c>
      <c r="GJ392">
        <v>0</v>
      </c>
      <c r="GK392">
        <v>0</v>
      </c>
      <c r="GL392">
        <f t="shared" si="477"/>
        <v>0</v>
      </c>
      <c r="GM392">
        <f t="shared" si="478"/>
        <v>2162.1999999999998</v>
      </c>
      <c r="GN392">
        <f t="shared" si="479"/>
        <v>2162.1999999999998</v>
      </c>
      <c r="GO392">
        <f t="shared" si="480"/>
        <v>0</v>
      </c>
      <c r="GP392">
        <f t="shared" si="481"/>
        <v>0</v>
      </c>
      <c r="GR392">
        <v>0</v>
      </c>
      <c r="GS392">
        <v>4</v>
      </c>
      <c r="GT392">
        <v>0</v>
      </c>
      <c r="GU392" t="s">
        <v>3</v>
      </c>
      <c r="GV392">
        <f t="shared" si="482"/>
        <v>0</v>
      </c>
      <c r="GW392">
        <v>1</v>
      </c>
      <c r="GX392">
        <f t="shared" si="483"/>
        <v>0</v>
      </c>
      <c r="HA392">
        <v>0</v>
      </c>
      <c r="HB392">
        <v>0</v>
      </c>
      <c r="HC392">
        <f t="shared" si="484"/>
        <v>0</v>
      </c>
      <c r="HE392" t="s">
        <v>3</v>
      </c>
      <c r="HF392" t="s">
        <v>3</v>
      </c>
      <c r="HM392" t="s">
        <v>3</v>
      </c>
      <c r="HN392" t="s">
        <v>3</v>
      </c>
      <c r="HO392" t="s">
        <v>3</v>
      </c>
      <c r="HP392" t="s">
        <v>3</v>
      </c>
      <c r="HQ392" t="s">
        <v>3</v>
      </c>
      <c r="IK392">
        <v>0</v>
      </c>
    </row>
    <row r="393" spans="1:245" x14ac:dyDescent="0.2">
      <c r="A393">
        <v>17</v>
      </c>
      <c r="B393">
        <v>1</v>
      </c>
      <c r="C393">
        <f>ROW(SmtRes!A464)</f>
        <v>464</v>
      </c>
      <c r="D393">
        <f>ROW(EtalonRes!A579)</f>
        <v>579</v>
      </c>
      <c r="E393" t="s">
        <v>562</v>
      </c>
      <c r="F393" t="s">
        <v>557</v>
      </c>
      <c r="G393" t="s">
        <v>558</v>
      </c>
      <c r="H393" t="s">
        <v>248</v>
      </c>
      <c r="I393">
        <f>ROUND(3/100,7)</f>
        <v>0.03</v>
      </c>
      <c r="J393">
        <v>0</v>
      </c>
      <c r="K393">
        <f>ROUND(3/100,7)</f>
        <v>0.03</v>
      </c>
      <c r="O393">
        <f t="shared" si="465"/>
        <v>906</v>
      </c>
      <c r="P393">
        <f>SUMIF(SmtRes!AQ457:'SmtRes'!AQ464,"=1",SmtRes!DF457:'SmtRes'!DF464)</f>
        <v>36.78</v>
      </c>
      <c r="Q393">
        <f>SUMIF(SmtRes!AQ457:'SmtRes'!AQ464,"=1",SmtRes!DG457:'SmtRes'!DG464)</f>
        <v>8.5399999999999991</v>
      </c>
      <c r="R393">
        <f>SUMIF(SmtRes!AQ457:'SmtRes'!AQ464,"=1",SmtRes!DH457:'SmtRes'!DH464)</f>
        <v>4.6400000000000006</v>
      </c>
      <c r="S393">
        <f>SUMIF(SmtRes!AQ457:'SmtRes'!AQ464,"=1",SmtRes!DI457:'SmtRes'!DI464)</f>
        <v>856.04</v>
      </c>
      <c r="T393">
        <f t="shared" si="466"/>
        <v>0</v>
      </c>
      <c r="U393">
        <f>SUMIF(SmtRes!AQ457:'SmtRes'!AQ464,"=1",SmtRes!CV457:'SmtRes'!CV464)</f>
        <v>1.236</v>
      </c>
      <c r="V393">
        <f>SUMIF(SmtRes!AQ457:'SmtRes'!AQ464,"=1",SmtRes!CW457:'SmtRes'!CW464)</f>
        <v>8.2799999999999992E-3</v>
      </c>
      <c r="W393">
        <f t="shared" si="467"/>
        <v>0</v>
      </c>
      <c r="X393">
        <f t="shared" si="468"/>
        <v>834.86</v>
      </c>
      <c r="Y393">
        <f t="shared" si="469"/>
        <v>438.95</v>
      </c>
      <c r="AA393">
        <v>334399310</v>
      </c>
      <c r="AB393">
        <f t="shared" si="470"/>
        <v>21166.288218000002</v>
      </c>
      <c r="AC393">
        <f>ROUND((SUM(SmtRes!BQ457:'SmtRes'!BQ464)),6)</f>
        <v>1189.2755500000001</v>
      </c>
      <c r="AD393">
        <f>ROUND((((SUM(SmtRes!BR457:'SmtRes'!BR464))-(SUM(SmtRes!BS457:'SmtRes'!BS464)))+AE393),6)</f>
        <v>284.23666800000001</v>
      </c>
      <c r="AE393">
        <f>ROUND((SUM(SmtRes!BS457:'SmtRes'!BS464)),6)</f>
        <v>154.56551999999999</v>
      </c>
      <c r="AF393">
        <f>ROUND((SUM(SmtRes!BT457:'SmtRes'!BT464)),6)</f>
        <v>19692.776000000002</v>
      </c>
      <c r="AG393">
        <f t="shared" si="471"/>
        <v>0</v>
      </c>
      <c r="AH393">
        <f>(SUM(SmtRes!BU457:'SmtRes'!BU464))</f>
        <v>41.2</v>
      </c>
      <c r="AI393">
        <f>(SUM(SmtRes!BV457:'SmtRes'!BV464))</f>
        <v>0.27599999999999997</v>
      </c>
      <c r="AJ393">
        <f t="shared" si="472"/>
        <v>0</v>
      </c>
      <c r="AK393">
        <v>21200.024150000001</v>
      </c>
      <c r="AL393">
        <v>1189.2755500000001</v>
      </c>
      <c r="AM393">
        <v>205.96860000000001</v>
      </c>
      <c r="AN393">
        <v>112.004</v>
      </c>
      <c r="AO393">
        <v>19692.776000000002</v>
      </c>
      <c r="AP393">
        <v>0</v>
      </c>
      <c r="AQ393">
        <v>41.2</v>
      </c>
      <c r="AR393">
        <v>0.2</v>
      </c>
      <c r="AS393">
        <v>0</v>
      </c>
      <c r="AT393">
        <v>97</v>
      </c>
      <c r="AU393">
        <v>51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2</v>
      </c>
      <c r="BJ393" t="s">
        <v>559</v>
      </c>
      <c r="BM393">
        <v>108001</v>
      </c>
      <c r="BN393">
        <v>0</v>
      </c>
      <c r="BO393" t="s">
        <v>3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97</v>
      </c>
      <c r="CA393">
        <v>51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866</v>
      </c>
      <c r="CO393">
        <v>0</v>
      </c>
      <c r="CP393">
        <f t="shared" si="473"/>
        <v>906</v>
      </c>
      <c r="CQ393">
        <f>SUMIF(SmtRes!AQ457:'SmtRes'!AQ464,"=1",SmtRes!AA457:'SmtRes'!AA464)</f>
        <v>65018.720000000001</v>
      </c>
      <c r="CR393">
        <f>SUMIF(SmtRes!AQ457:'SmtRes'!AQ464,"=1",SmtRes!AB457:'SmtRes'!AB464)</f>
        <v>2043.69</v>
      </c>
      <c r="CS393">
        <f>SUMIF(SmtRes!AQ457:'SmtRes'!AQ464,"=1",SmtRes!AC457:'SmtRes'!AC464)</f>
        <v>1120.04</v>
      </c>
      <c r="CT393">
        <f>SUMIF(SmtRes!AQ457:'SmtRes'!AQ464,"=1",SmtRes!AD457:'SmtRes'!AD464)</f>
        <v>477.98</v>
      </c>
      <c r="CU393">
        <f t="shared" si="474"/>
        <v>0</v>
      </c>
      <c r="CV393">
        <f>SUMIF(SmtRes!AQ457:'SmtRes'!AQ464,"=1",SmtRes!BU457:'SmtRes'!BU464)</f>
        <v>41.2</v>
      </c>
      <c r="CW393">
        <f>SUMIF(SmtRes!AQ457:'SmtRes'!AQ464,"=1",SmtRes!BV457:'SmtRes'!BV464)</f>
        <v>0.27599999999999997</v>
      </c>
      <c r="CX393">
        <f t="shared" si="475"/>
        <v>0</v>
      </c>
      <c r="CY393">
        <f t="shared" si="491"/>
        <v>834.85959999999989</v>
      </c>
      <c r="CZ393">
        <f t="shared" si="492"/>
        <v>438.9468</v>
      </c>
      <c r="DC393" t="s">
        <v>3</v>
      </c>
      <c r="DD393" t="s">
        <v>3</v>
      </c>
      <c r="DE393" t="s">
        <v>200</v>
      </c>
      <c r="DF393" t="s">
        <v>200</v>
      </c>
      <c r="DG393" t="s">
        <v>402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248</v>
      </c>
      <c r="DW393" t="s">
        <v>248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293259234</v>
      </c>
      <c r="EF393">
        <v>3</v>
      </c>
      <c r="EG393" t="s">
        <v>49</v>
      </c>
      <c r="EH393">
        <v>0</v>
      </c>
      <c r="EI393" t="s">
        <v>3</v>
      </c>
      <c r="EJ393">
        <v>2</v>
      </c>
      <c r="EK393">
        <v>108001</v>
      </c>
      <c r="EL393" t="s">
        <v>50</v>
      </c>
      <c r="EM393" t="s">
        <v>51</v>
      </c>
      <c r="EO393" t="s">
        <v>403</v>
      </c>
      <c r="EQ393">
        <v>131072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41.2</v>
      </c>
      <c r="EX393">
        <v>0.2</v>
      </c>
      <c r="EY393">
        <v>0</v>
      </c>
      <c r="FQ393">
        <v>0</v>
      </c>
      <c r="FR393">
        <f t="shared" si="476"/>
        <v>0</v>
      </c>
      <c r="FS393">
        <v>0</v>
      </c>
      <c r="FX393">
        <v>97</v>
      </c>
      <c r="FY393">
        <v>51</v>
      </c>
      <c r="GA393" t="s">
        <v>3</v>
      </c>
      <c r="GD393">
        <v>1</v>
      </c>
      <c r="GF393">
        <v>-1732627038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477"/>
        <v>0</v>
      </c>
      <c r="GM393">
        <f t="shared" si="478"/>
        <v>2179.81</v>
      </c>
      <c r="GN393">
        <f t="shared" si="479"/>
        <v>0</v>
      </c>
      <c r="GO393">
        <f t="shared" si="480"/>
        <v>2179.81</v>
      </c>
      <c r="GP393">
        <f t="shared" si="481"/>
        <v>0</v>
      </c>
      <c r="GR393">
        <v>0</v>
      </c>
      <c r="GS393">
        <v>3</v>
      </c>
      <c r="GT393">
        <v>0</v>
      </c>
      <c r="GU393" t="s">
        <v>3</v>
      </c>
      <c r="GV393">
        <f t="shared" si="482"/>
        <v>0</v>
      </c>
      <c r="GW393">
        <v>1</v>
      </c>
      <c r="GX393">
        <f t="shared" si="483"/>
        <v>0</v>
      </c>
      <c r="HA393">
        <v>0</v>
      </c>
      <c r="HB393">
        <v>0</v>
      </c>
      <c r="HC393">
        <f t="shared" si="484"/>
        <v>0</v>
      </c>
      <c r="HE393" t="s">
        <v>3</v>
      </c>
      <c r="HF393" t="s">
        <v>3</v>
      </c>
      <c r="HM393" t="s">
        <v>3</v>
      </c>
      <c r="HN393" t="s">
        <v>53</v>
      </c>
      <c r="HO393" t="s">
        <v>54</v>
      </c>
      <c r="HP393" t="s">
        <v>50</v>
      </c>
      <c r="HQ393" t="s">
        <v>50</v>
      </c>
      <c r="IK393">
        <v>0</v>
      </c>
    </row>
    <row r="394" spans="1:245" x14ac:dyDescent="0.2">
      <c r="A394">
        <v>17</v>
      </c>
      <c r="B394">
        <v>1</v>
      </c>
      <c r="E394" t="s">
        <v>563</v>
      </c>
      <c r="F394" t="s">
        <v>219</v>
      </c>
      <c r="G394" t="s">
        <v>561</v>
      </c>
      <c r="H394" t="s">
        <v>20</v>
      </c>
      <c r="I394">
        <v>3</v>
      </c>
      <c r="J394">
        <v>0</v>
      </c>
      <c r="K394">
        <v>3</v>
      </c>
      <c r="O394">
        <f t="shared" si="465"/>
        <v>2162.1999999999998</v>
      </c>
      <c r="P394">
        <f>ROUND(CQ394*I394,2)</f>
        <v>2162.1999999999998</v>
      </c>
      <c r="Q394">
        <f>ROUND(CR394*I394,2)</f>
        <v>0</v>
      </c>
      <c r="R394">
        <f>ROUND(CS394*I394,2)</f>
        <v>0</v>
      </c>
      <c r="S394">
        <f>ROUND(CT394*I394,2)</f>
        <v>0</v>
      </c>
      <c r="T394">
        <f t="shared" si="466"/>
        <v>0</v>
      </c>
      <c r="U394">
        <f>ROUND(CV394*I394,7)</f>
        <v>0</v>
      </c>
      <c r="V394">
        <f>ROUND(CW394*I394,7)</f>
        <v>0</v>
      </c>
      <c r="W394">
        <f t="shared" si="467"/>
        <v>0</v>
      </c>
      <c r="X394">
        <f t="shared" si="468"/>
        <v>0</v>
      </c>
      <c r="Y394">
        <f t="shared" si="469"/>
        <v>0</v>
      </c>
      <c r="AA394">
        <v>334399310</v>
      </c>
      <c r="AB394">
        <f t="shared" si="470"/>
        <v>720.73199999999997</v>
      </c>
      <c r="AC394">
        <f>ROUND(((ES394*ROUND(1.02,7))),6)</f>
        <v>720.73199999999997</v>
      </c>
      <c r="AD394">
        <f>ROUND((((ET394)-(EU394))+AE394),6)</f>
        <v>0</v>
      </c>
      <c r="AE394">
        <f>ROUND((EU394),6)</f>
        <v>0</v>
      </c>
      <c r="AF394">
        <f>ROUND((EV394),6)</f>
        <v>0</v>
      </c>
      <c r="AG394">
        <f t="shared" si="471"/>
        <v>0</v>
      </c>
      <c r="AH394">
        <f>(EW394)</f>
        <v>0</v>
      </c>
      <c r="AI394">
        <f>(EX394)</f>
        <v>0</v>
      </c>
      <c r="AJ394">
        <f t="shared" si="472"/>
        <v>0</v>
      </c>
      <c r="AK394">
        <v>706.6</v>
      </c>
      <c r="AL394">
        <v>706.6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1</v>
      </c>
      <c r="BJ394" t="s">
        <v>3</v>
      </c>
      <c r="BM394">
        <v>1100</v>
      </c>
      <c r="BN394">
        <v>0</v>
      </c>
      <c r="BO394" t="s">
        <v>3</v>
      </c>
      <c r="BP394">
        <v>0</v>
      </c>
      <c r="BQ394">
        <v>8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221</v>
      </c>
      <c r="CO394">
        <v>0</v>
      </c>
      <c r="CP394">
        <f t="shared" si="473"/>
        <v>2162.1999999999998</v>
      </c>
      <c r="CQ394">
        <f>(ROUND(AL394*BC394,2)*ROUND(1.02,7))</f>
        <v>720.73200000000008</v>
      </c>
      <c r="CR394">
        <f>ROUND(AM394*BB394,2)</f>
        <v>0</v>
      </c>
      <c r="CS394">
        <f>ROUND(AN394*BS394,2)</f>
        <v>0</v>
      </c>
      <c r="CT394">
        <f>ROUND(AO394*BA394,2)</f>
        <v>0</v>
      </c>
      <c r="CU394">
        <f t="shared" si="474"/>
        <v>0</v>
      </c>
      <c r="CV394">
        <f>AH394</f>
        <v>0</v>
      </c>
      <c r="CW394">
        <f>AI394</f>
        <v>0</v>
      </c>
      <c r="CX394">
        <f t="shared" si="475"/>
        <v>0</v>
      </c>
      <c r="CY394">
        <f t="shared" si="491"/>
        <v>0</v>
      </c>
      <c r="CZ394">
        <f t="shared" si="492"/>
        <v>0</v>
      </c>
      <c r="DC394" t="s">
        <v>3</v>
      </c>
      <c r="DD394" t="s">
        <v>222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20</v>
      </c>
      <c r="DW394" t="s">
        <v>20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293259530</v>
      </c>
      <c r="EF394">
        <v>8</v>
      </c>
      <c r="EG394" t="s">
        <v>223</v>
      </c>
      <c r="EH394">
        <v>0</v>
      </c>
      <c r="EI394" t="s">
        <v>3</v>
      </c>
      <c r="EJ394">
        <v>1</v>
      </c>
      <c r="EK394">
        <v>1100</v>
      </c>
      <c r="EL394" t="s">
        <v>224</v>
      </c>
      <c r="EM394" t="s">
        <v>225</v>
      </c>
      <c r="EO394" t="s">
        <v>226</v>
      </c>
      <c r="EQ394">
        <v>131072</v>
      </c>
      <c r="ER394">
        <v>706.6</v>
      </c>
      <c r="ES394">
        <v>706.6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FQ394">
        <v>0</v>
      </c>
      <c r="FR394">
        <f t="shared" si="476"/>
        <v>0</v>
      </c>
      <c r="FS394">
        <v>0</v>
      </c>
      <c r="FX394">
        <v>0</v>
      </c>
      <c r="FY394">
        <v>0</v>
      </c>
      <c r="GA394" t="s">
        <v>227</v>
      </c>
      <c r="GD394">
        <v>1</v>
      </c>
      <c r="GF394">
        <v>1514907158</v>
      </c>
      <c r="GG394">
        <v>2</v>
      </c>
      <c r="GH394">
        <v>0</v>
      </c>
      <c r="GI394">
        <v>-2</v>
      </c>
      <c r="GJ394">
        <v>0</v>
      </c>
      <c r="GK394">
        <v>0</v>
      </c>
      <c r="GL394">
        <f t="shared" si="477"/>
        <v>0</v>
      </c>
      <c r="GM394">
        <f t="shared" si="478"/>
        <v>2162.1999999999998</v>
      </c>
      <c r="GN394">
        <f t="shared" si="479"/>
        <v>2162.1999999999998</v>
      </c>
      <c r="GO394">
        <f t="shared" si="480"/>
        <v>0</v>
      </c>
      <c r="GP394">
        <f t="shared" si="481"/>
        <v>0</v>
      </c>
      <c r="GR394">
        <v>0</v>
      </c>
      <c r="GS394">
        <v>4</v>
      </c>
      <c r="GT394">
        <v>0</v>
      </c>
      <c r="GU394" t="s">
        <v>3</v>
      </c>
      <c r="GV394">
        <f t="shared" si="482"/>
        <v>0</v>
      </c>
      <c r="GW394">
        <v>1</v>
      </c>
      <c r="GX394">
        <f t="shared" si="483"/>
        <v>0</v>
      </c>
      <c r="HA394">
        <v>0</v>
      </c>
      <c r="HB394">
        <v>0</v>
      </c>
      <c r="HC394">
        <f t="shared" si="484"/>
        <v>0</v>
      </c>
      <c r="HE394" t="s">
        <v>3</v>
      </c>
      <c r="HF394" t="s">
        <v>3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IK394">
        <v>0</v>
      </c>
    </row>
    <row r="396" spans="1:245" x14ac:dyDescent="0.2">
      <c r="A396" s="2">
        <v>51</v>
      </c>
      <c r="B396" s="2">
        <f>B369</f>
        <v>1</v>
      </c>
      <c r="C396" s="2">
        <f>A369</f>
        <v>4</v>
      </c>
      <c r="D396" s="2">
        <f>ROW(A369)</f>
        <v>369</v>
      </c>
      <c r="E396" s="2"/>
      <c r="F396" s="2" t="str">
        <f>IF(F369&lt;&gt;"",F369,"")</f>
        <v>Новый раздел</v>
      </c>
      <c r="G396" s="2" t="str">
        <f>IF(G369&lt;&gt;"",G369,"")</f>
        <v>Устройство заземления опор</v>
      </c>
      <c r="H396" s="2">
        <v>0</v>
      </c>
      <c r="I396" s="2"/>
      <c r="J396" s="2"/>
      <c r="K396" s="2"/>
      <c r="L396" s="2"/>
      <c r="M396" s="2"/>
      <c r="N396" s="2"/>
      <c r="O396" s="2">
        <f t="shared" ref="O396:T396" si="493">ROUND(AB396,2)</f>
        <v>38051.980000000003</v>
      </c>
      <c r="P396" s="2">
        <f t="shared" si="493"/>
        <v>21734.33</v>
      </c>
      <c r="Q396" s="2">
        <f t="shared" si="493"/>
        <v>292.05</v>
      </c>
      <c r="R396" s="2">
        <f t="shared" si="493"/>
        <v>63.52</v>
      </c>
      <c r="S396" s="2">
        <f t="shared" si="493"/>
        <v>15962.08</v>
      </c>
      <c r="T396" s="2">
        <f t="shared" si="493"/>
        <v>0</v>
      </c>
      <c r="U396" s="2">
        <f>AH396</f>
        <v>36.052735000000006</v>
      </c>
      <c r="V396" s="2">
        <f>AI396</f>
        <v>0.13022999999999998</v>
      </c>
      <c r="W396" s="2">
        <f>ROUND(AJ396,2)</f>
        <v>0</v>
      </c>
      <c r="X396" s="2">
        <f>ROUND(AK396,2)</f>
        <v>16161.19</v>
      </c>
      <c r="Y396" s="2">
        <f>ROUND(AL396,2)</f>
        <v>9115.35</v>
      </c>
      <c r="Z396" s="2"/>
      <c r="AA396" s="2"/>
      <c r="AB396" s="2">
        <f>ROUND(SUMIF(AA373:AA394,"=334399310",O373:O394),2)</f>
        <v>38051.980000000003</v>
      </c>
      <c r="AC396" s="2">
        <f>ROUND(SUMIF(AA373:AA394,"=334399310",P373:P394),2)</f>
        <v>21734.33</v>
      </c>
      <c r="AD396" s="2">
        <f>ROUND(SUMIF(AA373:AA394,"=334399310",Q373:Q394),2)</f>
        <v>292.05</v>
      </c>
      <c r="AE396" s="2">
        <f>ROUND(SUMIF(AA373:AA394,"=334399310",R373:R394),2)</f>
        <v>63.52</v>
      </c>
      <c r="AF396" s="2">
        <f>ROUND(SUMIF(AA373:AA394,"=334399310",S373:S394),2)</f>
        <v>15962.08</v>
      </c>
      <c r="AG396" s="2">
        <f>ROUND(SUMIF(AA373:AA394,"=334399310",T373:T394),2)</f>
        <v>0</v>
      </c>
      <c r="AH396" s="2">
        <f>SUMIF(AA373:AA394,"=334399310",U373:U394)</f>
        <v>36.052735000000006</v>
      </c>
      <c r="AI396" s="2">
        <f>SUMIF(AA373:AA394,"=334399310",V373:V394)</f>
        <v>0.13022999999999998</v>
      </c>
      <c r="AJ396" s="2">
        <f>ROUND(SUMIF(AA373:AA394,"=334399310",W373:W394),2)</f>
        <v>0</v>
      </c>
      <c r="AK396" s="2">
        <f>ROUND(SUMIF(AA373:AA394,"=334399310",X373:X394),2)</f>
        <v>16161.19</v>
      </c>
      <c r="AL396" s="2">
        <f>ROUND(SUMIF(AA373:AA394,"=334399310",Y373:Y394),2)</f>
        <v>9115.35</v>
      </c>
      <c r="AM396" s="2"/>
      <c r="AN396" s="2"/>
      <c r="AO396" s="2">
        <f t="shared" ref="AO396:BD396" si="494">ROUND(BX396,2)</f>
        <v>0</v>
      </c>
      <c r="AP396" s="2">
        <f t="shared" si="494"/>
        <v>0</v>
      </c>
      <c r="AQ396" s="2">
        <f t="shared" si="494"/>
        <v>0</v>
      </c>
      <c r="AR396" s="2">
        <f t="shared" si="494"/>
        <v>63328.52</v>
      </c>
      <c r="AS396" s="2">
        <f t="shared" si="494"/>
        <v>59248.44</v>
      </c>
      <c r="AT396" s="2">
        <f t="shared" si="494"/>
        <v>4080.08</v>
      </c>
      <c r="AU396" s="2">
        <f t="shared" si="494"/>
        <v>0</v>
      </c>
      <c r="AV396" s="2">
        <f t="shared" si="494"/>
        <v>21734.33</v>
      </c>
      <c r="AW396" s="2">
        <f t="shared" si="494"/>
        <v>21734.33</v>
      </c>
      <c r="AX396" s="2">
        <f t="shared" si="494"/>
        <v>0</v>
      </c>
      <c r="AY396" s="2">
        <f t="shared" si="494"/>
        <v>21734.33</v>
      </c>
      <c r="AZ396" s="2">
        <f t="shared" si="494"/>
        <v>0</v>
      </c>
      <c r="BA396" s="2">
        <f t="shared" si="494"/>
        <v>0</v>
      </c>
      <c r="BB396" s="2">
        <f t="shared" si="494"/>
        <v>0</v>
      </c>
      <c r="BC396" s="2">
        <f t="shared" si="494"/>
        <v>0</v>
      </c>
      <c r="BD396" s="2">
        <f t="shared" si="494"/>
        <v>0</v>
      </c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>
        <f>ROUND(SUMIF(AA373:AA394,"=334399310",FQ373:FQ394),2)</f>
        <v>0</v>
      </c>
      <c r="BY396" s="2">
        <f>ROUND(SUMIF(AA373:AA394,"=334399310",FR373:FR394),2)</f>
        <v>0</v>
      </c>
      <c r="BZ396" s="2">
        <f>ROUND(SUMIF(AA373:AA394,"=334399310",GL373:GL394),2)</f>
        <v>0</v>
      </c>
      <c r="CA396" s="2">
        <f>ROUND(SUMIF(AA373:AA394,"=334399310",GM373:GM394),2)</f>
        <v>63328.52</v>
      </c>
      <c r="CB396" s="2">
        <f>ROUND(SUMIF(AA373:AA394,"=334399310",GN373:GN394),2)</f>
        <v>59248.44</v>
      </c>
      <c r="CC396" s="2">
        <f>ROUND(SUMIF(AA373:AA394,"=334399310",GO373:GO394),2)</f>
        <v>4080.08</v>
      </c>
      <c r="CD396" s="2">
        <f>ROUND(SUMIF(AA373:AA394,"=334399310",GP373:GP394),2)</f>
        <v>0</v>
      </c>
      <c r="CE396" s="2">
        <f>AC396-BX396</f>
        <v>21734.33</v>
      </c>
      <c r="CF396" s="2">
        <f>AC396-BY396</f>
        <v>21734.33</v>
      </c>
      <c r="CG396" s="2">
        <f>BX396-BZ396</f>
        <v>0</v>
      </c>
      <c r="CH396" s="2">
        <f>AC396-BX396-BY396+BZ396</f>
        <v>21734.33</v>
      </c>
      <c r="CI396" s="2">
        <f>BY396-BZ396</f>
        <v>0</v>
      </c>
      <c r="CJ396" s="2">
        <f>ROUND(SUMIF(AA373:AA394,"=334399310",GX373:GX394),2)</f>
        <v>0</v>
      </c>
      <c r="CK396" s="2">
        <f>ROUND(SUMIF(AA373:AA394,"=334399310",GY373:GY394),2)</f>
        <v>0</v>
      </c>
      <c r="CL396" s="2">
        <f>ROUND(SUMIF(AA373:AA394,"=334399310",GZ373:GZ394),2)</f>
        <v>0</v>
      </c>
      <c r="CM396" s="2">
        <f>ROUND(SUMIF(AA373:AA394,"=334399310",HD373:HD394),2)</f>
        <v>0</v>
      </c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>
        <v>0</v>
      </c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201</v>
      </c>
      <c r="F398" s="4">
        <f>ROUND(Source!O396,O398)</f>
        <v>38051.980000000003</v>
      </c>
      <c r="G398" s="4" t="s">
        <v>141</v>
      </c>
      <c r="H398" s="4" t="s">
        <v>142</v>
      </c>
      <c r="I398" s="4"/>
      <c r="J398" s="4"/>
      <c r="K398" s="4">
        <v>201</v>
      </c>
      <c r="L398" s="4">
        <v>1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38051.980000000003</v>
      </c>
      <c r="X398" s="4">
        <v>1</v>
      </c>
      <c r="Y398" s="4">
        <v>38051.980000000003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202</v>
      </c>
      <c r="F399" s="4">
        <f>ROUND(Source!P396,O399)</f>
        <v>21734.33</v>
      </c>
      <c r="G399" s="4" t="s">
        <v>143</v>
      </c>
      <c r="H399" s="4" t="s">
        <v>144</v>
      </c>
      <c r="I399" s="4"/>
      <c r="J399" s="4"/>
      <c r="K399" s="4">
        <v>202</v>
      </c>
      <c r="L399" s="4">
        <v>2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21734.33</v>
      </c>
      <c r="X399" s="4">
        <v>1</v>
      </c>
      <c r="Y399" s="4">
        <v>21734.33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222</v>
      </c>
      <c r="F400" s="4">
        <f>ROUND(Source!AO396,O400)</f>
        <v>0</v>
      </c>
      <c r="G400" s="4" t="s">
        <v>145</v>
      </c>
      <c r="H400" s="4" t="s">
        <v>146</v>
      </c>
      <c r="I400" s="4"/>
      <c r="J400" s="4"/>
      <c r="K400" s="4">
        <v>222</v>
      </c>
      <c r="L400" s="4">
        <v>3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225</v>
      </c>
      <c r="F401" s="4">
        <f>ROUND(Source!AV396,O401)</f>
        <v>21734.33</v>
      </c>
      <c r="G401" s="4" t="s">
        <v>147</v>
      </c>
      <c r="H401" s="4" t="s">
        <v>148</v>
      </c>
      <c r="I401" s="4"/>
      <c r="J401" s="4"/>
      <c r="K401" s="4">
        <v>225</v>
      </c>
      <c r="L401" s="4">
        <v>4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21734.33</v>
      </c>
      <c r="X401" s="4">
        <v>1</v>
      </c>
      <c r="Y401" s="4">
        <v>21734.33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226</v>
      </c>
      <c r="F402" s="4">
        <f>ROUND(Source!AW396,O402)</f>
        <v>21734.33</v>
      </c>
      <c r="G402" s="4" t="s">
        <v>149</v>
      </c>
      <c r="H402" s="4" t="s">
        <v>150</v>
      </c>
      <c r="I402" s="4"/>
      <c r="J402" s="4"/>
      <c r="K402" s="4">
        <v>226</v>
      </c>
      <c r="L402" s="4">
        <v>5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21734.33</v>
      </c>
      <c r="X402" s="4">
        <v>1</v>
      </c>
      <c r="Y402" s="4">
        <v>21734.33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227</v>
      </c>
      <c r="F403" s="4">
        <f>ROUND(Source!AX396,O403)</f>
        <v>0</v>
      </c>
      <c r="G403" s="4" t="s">
        <v>151</v>
      </c>
      <c r="H403" s="4" t="s">
        <v>152</v>
      </c>
      <c r="I403" s="4"/>
      <c r="J403" s="4"/>
      <c r="K403" s="4">
        <v>227</v>
      </c>
      <c r="L403" s="4">
        <v>6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228</v>
      </c>
      <c r="F404" s="4">
        <f>ROUND(Source!AY396,O404)</f>
        <v>21734.33</v>
      </c>
      <c r="G404" s="4" t="s">
        <v>153</v>
      </c>
      <c r="H404" s="4" t="s">
        <v>154</v>
      </c>
      <c r="I404" s="4"/>
      <c r="J404" s="4"/>
      <c r="K404" s="4">
        <v>228</v>
      </c>
      <c r="L404" s="4">
        <v>7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21734.33</v>
      </c>
      <c r="X404" s="4">
        <v>1</v>
      </c>
      <c r="Y404" s="4">
        <v>21734.33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216</v>
      </c>
      <c r="F405" s="4">
        <f>ROUND(Source!AP396,O405)</f>
        <v>0</v>
      </c>
      <c r="G405" s="4" t="s">
        <v>155</v>
      </c>
      <c r="H405" s="4" t="s">
        <v>156</v>
      </c>
      <c r="I405" s="4"/>
      <c r="J405" s="4"/>
      <c r="K405" s="4">
        <v>216</v>
      </c>
      <c r="L405" s="4">
        <v>8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223</v>
      </c>
      <c r="F406" s="4">
        <f>ROUND(Source!AQ396,O406)</f>
        <v>0</v>
      </c>
      <c r="G406" s="4" t="s">
        <v>157</v>
      </c>
      <c r="H406" s="4" t="s">
        <v>158</v>
      </c>
      <c r="I406" s="4"/>
      <c r="J406" s="4"/>
      <c r="K406" s="4">
        <v>223</v>
      </c>
      <c r="L406" s="4">
        <v>9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229</v>
      </c>
      <c r="F407" s="4">
        <f>ROUND(Source!AZ396,O407)</f>
        <v>0</v>
      </c>
      <c r="G407" s="4" t="s">
        <v>159</v>
      </c>
      <c r="H407" s="4" t="s">
        <v>160</v>
      </c>
      <c r="I407" s="4"/>
      <c r="J407" s="4"/>
      <c r="K407" s="4">
        <v>229</v>
      </c>
      <c r="L407" s="4">
        <v>10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203</v>
      </c>
      <c r="F408" s="4">
        <f>ROUND(Source!Q396,O408)</f>
        <v>292.05</v>
      </c>
      <c r="G408" s="4" t="s">
        <v>161</v>
      </c>
      <c r="H408" s="4" t="s">
        <v>162</v>
      </c>
      <c r="I408" s="4"/>
      <c r="J408" s="4"/>
      <c r="K408" s="4">
        <v>203</v>
      </c>
      <c r="L408" s="4">
        <v>11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292.05000000000007</v>
      </c>
      <c r="X408" s="4">
        <v>1</v>
      </c>
      <c r="Y408" s="4">
        <v>292.05000000000007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231</v>
      </c>
      <c r="F409" s="4">
        <f>ROUND(Source!BB396,O409)</f>
        <v>0</v>
      </c>
      <c r="G409" s="4" t="s">
        <v>163</v>
      </c>
      <c r="H409" s="4" t="s">
        <v>164</v>
      </c>
      <c r="I409" s="4"/>
      <c r="J409" s="4"/>
      <c r="K409" s="4">
        <v>231</v>
      </c>
      <c r="L409" s="4">
        <v>12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204</v>
      </c>
      <c r="F410" s="4">
        <f>ROUND(Source!R396,O410)</f>
        <v>63.52</v>
      </c>
      <c r="G410" s="4" t="s">
        <v>165</v>
      </c>
      <c r="H410" s="4" t="s">
        <v>166</v>
      </c>
      <c r="I410" s="4"/>
      <c r="J410" s="4"/>
      <c r="K410" s="4">
        <v>204</v>
      </c>
      <c r="L410" s="4">
        <v>13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63.519999999999996</v>
      </c>
      <c r="X410" s="4">
        <v>1</v>
      </c>
      <c r="Y410" s="4">
        <v>63.519999999999996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205</v>
      </c>
      <c r="F411" s="4">
        <f>ROUND(Source!S396,O411)</f>
        <v>15962.08</v>
      </c>
      <c r="G411" s="4" t="s">
        <v>167</v>
      </c>
      <c r="H411" s="4" t="s">
        <v>168</v>
      </c>
      <c r="I411" s="4"/>
      <c r="J411" s="4"/>
      <c r="K411" s="4">
        <v>205</v>
      </c>
      <c r="L411" s="4">
        <v>14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15962.080000000002</v>
      </c>
      <c r="X411" s="4">
        <v>1</v>
      </c>
      <c r="Y411" s="4">
        <v>15962.080000000002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232</v>
      </c>
      <c r="F412" s="4">
        <f>ROUND(Source!BC396,O412)</f>
        <v>0</v>
      </c>
      <c r="G412" s="4" t="s">
        <v>169</v>
      </c>
      <c r="H412" s="4" t="s">
        <v>170</v>
      </c>
      <c r="I412" s="4"/>
      <c r="J412" s="4"/>
      <c r="K412" s="4">
        <v>232</v>
      </c>
      <c r="L412" s="4">
        <v>15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214</v>
      </c>
      <c r="F413" s="4">
        <f>ROUND(Source!AS396,O413)</f>
        <v>59248.44</v>
      </c>
      <c r="G413" s="4" t="s">
        <v>171</v>
      </c>
      <c r="H413" s="4" t="s">
        <v>172</v>
      </c>
      <c r="I413" s="4"/>
      <c r="J413" s="4"/>
      <c r="K413" s="4">
        <v>214</v>
      </c>
      <c r="L413" s="4">
        <v>16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59248.44</v>
      </c>
      <c r="X413" s="4">
        <v>1</v>
      </c>
      <c r="Y413" s="4">
        <v>59248.44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215</v>
      </c>
      <c r="F414" s="4">
        <f>ROUND(Source!AT396,O414)</f>
        <v>4080.08</v>
      </c>
      <c r="G414" s="4" t="s">
        <v>173</v>
      </c>
      <c r="H414" s="4" t="s">
        <v>174</v>
      </c>
      <c r="I414" s="4"/>
      <c r="J414" s="4"/>
      <c r="K414" s="4">
        <v>215</v>
      </c>
      <c r="L414" s="4">
        <v>17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4080.08</v>
      </c>
      <c r="X414" s="4">
        <v>1</v>
      </c>
      <c r="Y414" s="4">
        <v>4080.08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217</v>
      </c>
      <c r="F415" s="4">
        <f>ROUND(Source!AU396,O415)</f>
        <v>0</v>
      </c>
      <c r="G415" s="4" t="s">
        <v>175</v>
      </c>
      <c r="H415" s="4" t="s">
        <v>176</v>
      </c>
      <c r="I415" s="4"/>
      <c r="J415" s="4"/>
      <c r="K415" s="4">
        <v>217</v>
      </c>
      <c r="L415" s="4">
        <v>18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230</v>
      </c>
      <c r="F416" s="4">
        <f>ROUND(Source!BA396,O416)</f>
        <v>0</v>
      </c>
      <c r="G416" s="4" t="s">
        <v>177</v>
      </c>
      <c r="H416" s="4" t="s">
        <v>178</v>
      </c>
      <c r="I416" s="4"/>
      <c r="J416" s="4"/>
      <c r="K416" s="4">
        <v>230</v>
      </c>
      <c r="L416" s="4">
        <v>19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206</v>
      </c>
      <c r="F417" s="4">
        <f>ROUND(Source!T396,O417)</f>
        <v>0</v>
      </c>
      <c r="G417" s="4" t="s">
        <v>179</v>
      </c>
      <c r="H417" s="4" t="s">
        <v>180</v>
      </c>
      <c r="I417" s="4"/>
      <c r="J417" s="4"/>
      <c r="K417" s="4">
        <v>206</v>
      </c>
      <c r="L417" s="4">
        <v>20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207</v>
      </c>
      <c r="F418" s="4">
        <f>ROUND(Source!U396,O418)</f>
        <v>36.052734999999998</v>
      </c>
      <c r="G418" s="4" t="s">
        <v>181</v>
      </c>
      <c r="H418" s="4" t="s">
        <v>182</v>
      </c>
      <c r="I418" s="4"/>
      <c r="J418" s="4"/>
      <c r="K418" s="4">
        <v>207</v>
      </c>
      <c r="L418" s="4">
        <v>21</v>
      </c>
      <c r="M418" s="4">
        <v>3</v>
      </c>
      <c r="N418" s="4" t="s">
        <v>3</v>
      </c>
      <c r="O418" s="4">
        <v>7</v>
      </c>
      <c r="P418" s="4"/>
      <c r="Q418" s="4"/>
      <c r="R418" s="4"/>
      <c r="S418" s="4"/>
      <c r="T418" s="4"/>
      <c r="U418" s="4"/>
      <c r="V418" s="4"/>
      <c r="W418" s="4">
        <v>36.052734999999998</v>
      </c>
      <c r="X418" s="4">
        <v>1</v>
      </c>
      <c r="Y418" s="4">
        <v>36.052734999999998</v>
      </c>
      <c r="Z418" s="4"/>
      <c r="AA418" s="4"/>
      <c r="AB418" s="4"/>
    </row>
    <row r="419" spans="1:245" x14ac:dyDescent="0.2">
      <c r="A419" s="4">
        <v>50</v>
      </c>
      <c r="B419" s="4">
        <v>0</v>
      </c>
      <c r="C419" s="4">
        <v>0</v>
      </c>
      <c r="D419" s="4">
        <v>1</v>
      </c>
      <c r="E419" s="4">
        <v>208</v>
      </c>
      <c r="F419" s="4">
        <f>ROUND(Source!V396,O419)</f>
        <v>0.13023000000000001</v>
      </c>
      <c r="G419" s="4" t="s">
        <v>183</v>
      </c>
      <c r="H419" s="4" t="s">
        <v>184</v>
      </c>
      <c r="I419" s="4"/>
      <c r="J419" s="4"/>
      <c r="K419" s="4">
        <v>208</v>
      </c>
      <c r="L419" s="4">
        <v>22</v>
      </c>
      <c r="M419" s="4">
        <v>3</v>
      </c>
      <c r="N419" s="4" t="s">
        <v>3</v>
      </c>
      <c r="O419" s="4">
        <v>7</v>
      </c>
      <c r="P419" s="4"/>
      <c r="Q419" s="4"/>
      <c r="R419" s="4"/>
      <c r="S419" s="4"/>
      <c r="T419" s="4"/>
      <c r="U419" s="4"/>
      <c r="V419" s="4"/>
      <c r="W419" s="4">
        <v>0.13023000000000001</v>
      </c>
      <c r="X419" s="4">
        <v>1</v>
      </c>
      <c r="Y419" s="4">
        <v>0.13023000000000001</v>
      </c>
      <c r="Z419" s="4"/>
      <c r="AA419" s="4"/>
      <c r="AB419" s="4"/>
    </row>
    <row r="420" spans="1:245" x14ac:dyDescent="0.2">
      <c r="A420" s="4">
        <v>50</v>
      </c>
      <c r="B420" s="4">
        <v>0</v>
      </c>
      <c r="C420" s="4">
        <v>0</v>
      </c>
      <c r="D420" s="4">
        <v>1</v>
      </c>
      <c r="E420" s="4">
        <v>209</v>
      </c>
      <c r="F420" s="4">
        <f>ROUND(Source!W396,O420)</f>
        <v>0</v>
      </c>
      <c r="G420" s="4" t="s">
        <v>185</v>
      </c>
      <c r="H420" s="4" t="s">
        <v>186</v>
      </c>
      <c r="I420" s="4"/>
      <c r="J420" s="4"/>
      <c r="K420" s="4">
        <v>209</v>
      </c>
      <c r="L420" s="4">
        <v>23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45" x14ac:dyDescent="0.2">
      <c r="A421" s="4">
        <v>50</v>
      </c>
      <c r="B421" s="4">
        <v>0</v>
      </c>
      <c r="C421" s="4">
        <v>0</v>
      </c>
      <c r="D421" s="4">
        <v>1</v>
      </c>
      <c r="E421" s="4">
        <v>233</v>
      </c>
      <c r="F421" s="4">
        <f>ROUND(Source!BD396,O421)</f>
        <v>0</v>
      </c>
      <c r="G421" s="4" t="s">
        <v>187</v>
      </c>
      <c r="H421" s="4" t="s">
        <v>188</v>
      </c>
      <c r="I421" s="4"/>
      <c r="J421" s="4"/>
      <c r="K421" s="4">
        <v>233</v>
      </c>
      <c r="L421" s="4">
        <v>24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45" x14ac:dyDescent="0.2">
      <c r="A422" s="4">
        <v>50</v>
      </c>
      <c r="B422" s="4">
        <v>0</v>
      </c>
      <c r="C422" s="4">
        <v>0</v>
      </c>
      <c r="D422" s="4">
        <v>1</v>
      </c>
      <c r="E422" s="4">
        <v>210</v>
      </c>
      <c r="F422" s="4">
        <f>ROUND(Source!X396,O422)</f>
        <v>16161.19</v>
      </c>
      <c r="G422" s="4" t="s">
        <v>189</v>
      </c>
      <c r="H422" s="4" t="s">
        <v>190</v>
      </c>
      <c r="I422" s="4"/>
      <c r="J422" s="4"/>
      <c r="K422" s="4">
        <v>210</v>
      </c>
      <c r="L422" s="4">
        <v>25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16161.19</v>
      </c>
      <c r="X422" s="4">
        <v>1</v>
      </c>
      <c r="Y422" s="4">
        <v>16161.19</v>
      </c>
      <c r="Z422" s="4"/>
      <c r="AA422" s="4"/>
      <c r="AB422" s="4"/>
    </row>
    <row r="423" spans="1:245" x14ac:dyDescent="0.2">
      <c r="A423" s="4">
        <v>50</v>
      </c>
      <c r="B423" s="4">
        <v>0</v>
      </c>
      <c r="C423" s="4">
        <v>0</v>
      </c>
      <c r="D423" s="4">
        <v>1</v>
      </c>
      <c r="E423" s="4">
        <v>211</v>
      </c>
      <c r="F423" s="4">
        <f>ROUND(Source!Y396,O423)</f>
        <v>9115.35</v>
      </c>
      <c r="G423" s="4" t="s">
        <v>191</v>
      </c>
      <c r="H423" s="4" t="s">
        <v>192</v>
      </c>
      <c r="I423" s="4"/>
      <c r="J423" s="4"/>
      <c r="K423" s="4">
        <v>211</v>
      </c>
      <c r="L423" s="4">
        <v>26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9115.35</v>
      </c>
      <c r="X423" s="4">
        <v>1</v>
      </c>
      <c r="Y423" s="4">
        <v>9115.35</v>
      </c>
      <c r="Z423" s="4"/>
      <c r="AA423" s="4"/>
      <c r="AB423" s="4"/>
    </row>
    <row r="424" spans="1:245" x14ac:dyDescent="0.2">
      <c r="A424" s="4">
        <v>50</v>
      </c>
      <c r="B424" s="4">
        <v>0</v>
      </c>
      <c r="C424" s="4">
        <v>0</v>
      </c>
      <c r="D424" s="4">
        <v>1</v>
      </c>
      <c r="E424" s="4">
        <v>224</v>
      </c>
      <c r="F424" s="4">
        <f>ROUND(Source!AR396,O424)</f>
        <v>63328.52</v>
      </c>
      <c r="G424" s="4" t="s">
        <v>193</v>
      </c>
      <c r="H424" s="4" t="s">
        <v>194</v>
      </c>
      <c r="I424" s="4"/>
      <c r="J424" s="4"/>
      <c r="K424" s="4">
        <v>224</v>
      </c>
      <c r="L424" s="4">
        <v>27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63328.520000000004</v>
      </c>
      <c r="X424" s="4">
        <v>1</v>
      </c>
      <c r="Y424" s="4">
        <v>63328.520000000004</v>
      </c>
      <c r="Z424" s="4"/>
      <c r="AA424" s="4"/>
      <c r="AB424" s="4"/>
    </row>
    <row r="426" spans="1:245" x14ac:dyDescent="0.2">
      <c r="A426" s="1">
        <v>4</v>
      </c>
      <c r="B426" s="1">
        <v>1</v>
      </c>
      <c r="C426" s="1"/>
      <c r="D426" s="1">
        <f>ROW(A433)</f>
        <v>433</v>
      </c>
      <c r="E426" s="1"/>
      <c r="F426" s="1" t="s">
        <v>15</v>
      </c>
      <c r="G426" s="1" t="s">
        <v>564</v>
      </c>
      <c r="H426" s="1" t="s">
        <v>3</v>
      </c>
      <c r="I426" s="1">
        <v>0</v>
      </c>
      <c r="J426" s="1"/>
      <c r="K426" s="1">
        <v>0</v>
      </c>
      <c r="L426" s="1"/>
      <c r="M426" s="1" t="s">
        <v>3</v>
      </c>
      <c r="N426" s="1"/>
      <c r="O426" s="1"/>
      <c r="P426" s="1"/>
      <c r="Q426" s="1"/>
      <c r="R426" s="1"/>
      <c r="S426" s="1">
        <v>0</v>
      </c>
      <c r="T426" s="1"/>
      <c r="U426" s="1" t="s">
        <v>3</v>
      </c>
      <c r="V426" s="1">
        <v>0</v>
      </c>
      <c r="W426" s="1"/>
      <c r="X426" s="1"/>
      <c r="Y426" s="1"/>
      <c r="Z426" s="1"/>
      <c r="AA426" s="1"/>
      <c r="AB426" s="1" t="s">
        <v>3</v>
      </c>
      <c r="AC426" s="1" t="s">
        <v>3</v>
      </c>
      <c r="AD426" s="1" t="s">
        <v>3</v>
      </c>
      <c r="AE426" s="1" t="s">
        <v>3</v>
      </c>
      <c r="AF426" s="1" t="s">
        <v>3</v>
      </c>
      <c r="AG426" s="1" t="s">
        <v>3</v>
      </c>
      <c r="AH426" s="1"/>
      <c r="AI426" s="1"/>
      <c r="AJ426" s="1"/>
      <c r="AK426" s="1"/>
      <c r="AL426" s="1"/>
      <c r="AM426" s="1"/>
      <c r="AN426" s="1"/>
      <c r="AO426" s="1"/>
      <c r="AP426" s="1" t="s">
        <v>3</v>
      </c>
      <c r="AQ426" s="1" t="s">
        <v>3</v>
      </c>
      <c r="AR426" s="1" t="s">
        <v>3</v>
      </c>
      <c r="AS426" s="1"/>
      <c r="AT426" s="1"/>
      <c r="AU426" s="1"/>
      <c r="AV426" s="1"/>
      <c r="AW426" s="1"/>
      <c r="AX426" s="1"/>
      <c r="AY426" s="1"/>
      <c r="AZ426" s="1" t="s">
        <v>3</v>
      </c>
      <c r="BA426" s="1"/>
      <c r="BB426" s="1" t="s">
        <v>3</v>
      </c>
      <c r="BC426" s="1" t="s">
        <v>3</v>
      </c>
      <c r="BD426" s="1" t="s">
        <v>3</v>
      </c>
      <c r="BE426" s="1" t="s">
        <v>3</v>
      </c>
      <c r="BF426" s="1" t="s">
        <v>3</v>
      </c>
      <c r="BG426" s="1" t="s">
        <v>3</v>
      </c>
      <c r="BH426" s="1" t="s">
        <v>3</v>
      </c>
      <c r="BI426" s="1" t="s">
        <v>3</v>
      </c>
      <c r="BJ426" s="1" t="s">
        <v>3</v>
      </c>
      <c r="BK426" s="1" t="s">
        <v>3</v>
      </c>
      <c r="BL426" s="1" t="s">
        <v>3</v>
      </c>
      <c r="BM426" s="1" t="s">
        <v>3</v>
      </c>
      <c r="BN426" s="1" t="s">
        <v>3</v>
      </c>
      <c r="BO426" s="1" t="s">
        <v>3</v>
      </c>
      <c r="BP426" s="1" t="s">
        <v>3</v>
      </c>
      <c r="BQ426" s="1"/>
      <c r="BR426" s="1"/>
      <c r="BS426" s="1"/>
      <c r="BT426" s="1"/>
      <c r="BU426" s="1"/>
      <c r="BV426" s="1"/>
      <c r="BW426" s="1"/>
      <c r="BX426" s="1">
        <v>0</v>
      </c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>
        <v>0</v>
      </c>
    </row>
    <row r="428" spans="1:245" x14ac:dyDescent="0.2">
      <c r="A428" s="2">
        <v>52</v>
      </c>
      <c r="B428" s="2">
        <f t="shared" ref="B428:G428" si="495">B433</f>
        <v>1</v>
      </c>
      <c r="C428" s="2">
        <f t="shared" si="495"/>
        <v>4</v>
      </c>
      <c r="D428" s="2">
        <f t="shared" si="495"/>
        <v>426</v>
      </c>
      <c r="E428" s="2">
        <f t="shared" si="495"/>
        <v>0</v>
      </c>
      <c r="F428" s="2" t="str">
        <f t="shared" si="495"/>
        <v>Новый раздел</v>
      </c>
      <c r="G428" s="2" t="str">
        <f t="shared" si="495"/>
        <v>Пуско-наладочные работы</v>
      </c>
      <c r="H428" s="2"/>
      <c r="I428" s="2"/>
      <c r="J428" s="2"/>
      <c r="K428" s="2"/>
      <c r="L428" s="2"/>
      <c r="M428" s="2"/>
      <c r="N428" s="2"/>
      <c r="O428" s="2">
        <f t="shared" ref="O428:AT428" si="496">O433</f>
        <v>27076.44</v>
      </c>
      <c r="P428" s="2">
        <f t="shared" si="496"/>
        <v>27076.44</v>
      </c>
      <c r="Q428" s="2">
        <f t="shared" si="496"/>
        <v>0</v>
      </c>
      <c r="R428" s="2">
        <f t="shared" si="496"/>
        <v>0</v>
      </c>
      <c r="S428" s="2">
        <f t="shared" si="496"/>
        <v>0</v>
      </c>
      <c r="T428" s="2">
        <f t="shared" si="496"/>
        <v>0</v>
      </c>
      <c r="U428" s="2">
        <f t="shared" si="496"/>
        <v>0</v>
      </c>
      <c r="V428" s="2">
        <f t="shared" si="496"/>
        <v>0</v>
      </c>
      <c r="W428" s="2">
        <f t="shared" si="496"/>
        <v>0</v>
      </c>
      <c r="X428" s="2">
        <f t="shared" si="496"/>
        <v>0</v>
      </c>
      <c r="Y428" s="2">
        <f t="shared" si="496"/>
        <v>0</v>
      </c>
      <c r="Z428" s="2">
        <f t="shared" si="496"/>
        <v>0</v>
      </c>
      <c r="AA428" s="2">
        <f t="shared" si="496"/>
        <v>0</v>
      </c>
      <c r="AB428" s="2">
        <f t="shared" si="496"/>
        <v>27076.44</v>
      </c>
      <c r="AC428" s="2">
        <f t="shared" si="496"/>
        <v>27076.44</v>
      </c>
      <c r="AD428" s="2">
        <f t="shared" si="496"/>
        <v>0</v>
      </c>
      <c r="AE428" s="2">
        <f t="shared" si="496"/>
        <v>0</v>
      </c>
      <c r="AF428" s="2">
        <f t="shared" si="496"/>
        <v>0</v>
      </c>
      <c r="AG428" s="2">
        <f t="shared" si="496"/>
        <v>0</v>
      </c>
      <c r="AH428" s="2">
        <f t="shared" si="496"/>
        <v>0</v>
      </c>
      <c r="AI428" s="2">
        <f t="shared" si="496"/>
        <v>0</v>
      </c>
      <c r="AJ428" s="2">
        <f t="shared" si="496"/>
        <v>0</v>
      </c>
      <c r="AK428" s="2">
        <f t="shared" si="496"/>
        <v>0</v>
      </c>
      <c r="AL428" s="2">
        <f t="shared" si="496"/>
        <v>0</v>
      </c>
      <c r="AM428" s="2">
        <f t="shared" si="496"/>
        <v>0</v>
      </c>
      <c r="AN428" s="2">
        <f t="shared" si="496"/>
        <v>0</v>
      </c>
      <c r="AO428" s="2">
        <f t="shared" si="496"/>
        <v>0</v>
      </c>
      <c r="AP428" s="2">
        <f t="shared" si="496"/>
        <v>0</v>
      </c>
      <c r="AQ428" s="2">
        <f t="shared" si="496"/>
        <v>0</v>
      </c>
      <c r="AR428" s="2">
        <f t="shared" si="496"/>
        <v>27076.44</v>
      </c>
      <c r="AS428" s="2">
        <f t="shared" si="496"/>
        <v>27076.44</v>
      </c>
      <c r="AT428" s="2">
        <f t="shared" si="496"/>
        <v>0</v>
      </c>
      <c r="AU428" s="2">
        <f t="shared" ref="AU428:BZ428" si="497">AU433</f>
        <v>0</v>
      </c>
      <c r="AV428" s="2">
        <f t="shared" si="497"/>
        <v>27076.44</v>
      </c>
      <c r="AW428" s="2">
        <f t="shared" si="497"/>
        <v>27076.44</v>
      </c>
      <c r="AX428" s="2">
        <f t="shared" si="497"/>
        <v>0</v>
      </c>
      <c r="AY428" s="2">
        <f t="shared" si="497"/>
        <v>27076.44</v>
      </c>
      <c r="AZ428" s="2">
        <f t="shared" si="497"/>
        <v>0</v>
      </c>
      <c r="BA428" s="2">
        <f t="shared" si="497"/>
        <v>0</v>
      </c>
      <c r="BB428" s="2">
        <f t="shared" si="497"/>
        <v>0</v>
      </c>
      <c r="BC428" s="2">
        <f t="shared" si="497"/>
        <v>0</v>
      </c>
      <c r="BD428" s="2">
        <f t="shared" si="497"/>
        <v>0</v>
      </c>
      <c r="BE428" s="2">
        <f t="shared" si="497"/>
        <v>0</v>
      </c>
      <c r="BF428" s="2">
        <f t="shared" si="497"/>
        <v>0</v>
      </c>
      <c r="BG428" s="2">
        <f t="shared" si="497"/>
        <v>0</v>
      </c>
      <c r="BH428" s="2">
        <f t="shared" si="497"/>
        <v>0</v>
      </c>
      <c r="BI428" s="2">
        <f t="shared" si="497"/>
        <v>0</v>
      </c>
      <c r="BJ428" s="2">
        <f t="shared" si="497"/>
        <v>0</v>
      </c>
      <c r="BK428" s="2">
        <f t="shared" si="497"/>
        <v>0</v>
      </c>
      <c r="BL428" s="2">
        <f t="shared" si="497"/>
        <v>0</v>
      </c>
      <c r="BM428" s="2">
        <f t="shared" si="497"/>
        <v>0</v>
      </c>
      <c r="BN428" s="2">
        <f t="shared" si="497"/>
        <v>0</v>
      </c>
      <c r="BO428" s="2">
        <f t="shared" si="497"/>
        <v>0</v>
      </c>
      <c r="BP428" s="2">
        <f t="shared" si="497"/>
        <v>0</v>
      </c>
      <c r="BQ428" s="2">
        <f t="shared" si="497"/>
        <v>0</v>
      </c>
      <c r="BR428" s="2">
        <f t="shared" si="497"/>
        <v>0</v>
      </c>
      <c r="BS428" s="2">
        <f t="shared" si="497"/>
        <v>0</v>
      </c>
      <c r="BT428" s="2">
        <f t="shared" si="497"/>
        <v>0</v>
      </c>
      <c r="BU428" s="2">
        <f t="shared" si="497"/>
        <v>0</v>
      </c>
      <c r="BV428" s="2">
        <f t="shared" si="497"/>
        <v>0</v>
      </c>
      <c r="BW428" s="2">
        <f t="shared" si="497"/>
        <v>0</v>
      </c>
      <c r="BX428" s="2">
        <f t="shared" si="497"/>
        <v>0</v>
      </c>
      <c r="BY428" s="2">
        <f t="shared" si="497"/>
        <v>0</v>
      </c>
      <c r="BZ428" s="2">
        <f t="shared" si="497"/>
        <v>0</v>
      </c>
      <c r="CA428" s="2">
        <f t="shared" ref="CA428:DF428" si="498">CA433</f>
        <v>27076.44</v>
      </c>
      <c r="CB428" s="2">
        <f t="shared" si="498"/>
        <v>27076.44</v>
      </c>
      <c r="CC428" s="2">
        <f t="shared" si="498"/>
        <v>0</v>
      </c>
      <c r="CD428" s="2">
        <f t="shared" si="498"/>
        <v>0</v>
      </c>
      <c r="CE428" s="2">
        <f t="shared" si="498"/>
        <v>27076.44</v>
      </c>
      <c r="CF428" s="2">
        <f t="shared" si="498"/>
        <v>27076.44</v>
      </c>
      <c r="CG428" s="2">
        <f t="shared" si="498"/>
        <v>0</v>
      </c>
      <c r="CH428" s="2">
        <f t="shared" si="498"/>
        <v>27076.44</v>
      </c>
      <c r="CI428" s="2">
        <f t="shared" si="498"/>
        <v>0</v>
      </c>
      <c r="CJ428" s="2">
        <f t="shared" si="498"/>
        <v>0</v>
      </c>
      <c r="CK428" s="2">
        <f t="shared" si="498"/>
        <v>0</v>
      </c>
      <c r="CL428" s="2">
        <f t="shared" si="498"/>
        <v>0</v>
      </c>
      <c r="CM428" s="2">
        <f t="shared" si="498"/>
        <v>0</v>
      </c>
      <c r="CN428" s="2">
        <f t="shared" si="498"/>
        <v>0</v>
      </c>
      <c r="CO428" s="2">
        <f t="shared" si="498"/>
        <v>0</v>
      </c>
      <c r="CP428" s="2">
        <f t="shared" si="498"/>
        <v>0</v>
      </c>
      <c r="CQ428" s="2">
        <f t="shared" si="498"/>
        <v>0</v>
      </c>
      <c r="CR428" s="2">
        <f t="shared" si="498"/>
        <v>0</v>
      </c>
      <c r="CS428" s="2">
        <f t="shared" si="498"/>
        <v>0</v>
      </c>
      <c r="CT428" s="2">
        <f t="shared" si="498"/>
        <v>0</v>
      </c>
      <c r="CU428" s="2">
        <f t="shared" si="498"/>
        <v>0</v>
      </c>
      <c r="CV428" s="2">
        <f t="shared" si="498"/>
        <v>0</v>
      </c>
      <c r="CW428" s="2">
        <f t="shared" si="498"/>
        <v>0</v>
      </c>
      <c r="CX428" s="2">
        <f t="shared" si="498"/>
        <v>0</v>
      </c>
      <c r="CY428" s="2">
        <f t="shared" si="498"/>
        <v>0</v>
      </c>
      <c r="CZ428" s="2">
        <f t="shared" si="498"/>
        <v>0</v>
      </c>
      <c r="DA428" s="2">
        <f t="shared" si="498"/>
        <v>0</v>
      </c>
      <c r="DB428" s="2">
        <f t="shared" si="498"/>
        <v>0</v>
      </c>
      <c r="DC428" s="2">
        <f t="shared" si="498"/>
        <v>0</v>
      </c>
      <c r="DD428" s="2">
        <f t="shared" si="498"/>
        <v>0</v>
      </c>
      <c r="DE428" s="2">
        <f t="shared" si="498"/>
        <v>0</v>
      </c>
      <c r="DF428" s="2">
        <f t="shared" si="498"/>
        <v>0</v>
      </c>
      <c r="DG428" s="3">
        <f t="shared" ref="DG428:EL428" si="499">DG433</f>
        <v>0</v>
      </c>
      <c r="DH428" s="3">
        <f t="shared" si="499"/>
        <v>0</v>
      </c>
      <c r="DI428" s="3">
        <f t="shared" si="499"/>
        <v>0</v>
      </c>
      <c r="DJ428" s="3">
        <f t="shared" si="499"/>
        <v>0</v>
      </c>
      <c r="DK428" s="3">
        <f t="shared" si="499"/>
        <v>0</v>
      </c>
      <c r="DL428" s="3">
        <f t="shared" si="499"/>
        <v>0</v>
      </c>
      <c r="DM428" s="3">
        <f t="shared" si="499"/>
        <v>0</v>
      </c>
      <c r="DN428" s="3">
        <f t="shared" si="499"/>
        <v>0</v>
      </c>
      <c r="DO428" s="3">
        <f t="shared" si="499"/>
        <v>0</v>
      </c>
      <c r="DP428" s="3">
        <f t="shared" si="499"/>
        <v>0</v>
      </c>
      <c r="DQ428" s="3">
        <f t="shared" si="499"/>
        <v>0</v>
      </c>
      <c r="DR428" s="3">
        <f t="shared" si="499"/>
        <v>0</v>
      </c>
      <c r="DS428" s="3">
        <f t="shared" si="499"/>
        <v>0</v>
      </c>
      <c r="DT428" s="3">
        <f t="shared" si="499"/>
        <v>0</v>
      </c>
      <c r="DU428" s="3">
        <f t="shared" si="499"/>
        <v>0</v>
      </c>
      <c r="DV428" s="3">
        <f t="shared" si="499"/>
        <v>0</v>
      </c>
      <c r="DW428" s="3">
        <f t="shared" si="499"/>
        <v>0</v>
      </c>
      <c r="DX428" s="3">
        <f t="shared" si="499"/>
        <v>0</v>
      </c>
      <c r="DY428" s="3">
        <f t="shared" si="499"/>
        <v>0</v>
      </c>
      <c r="DZ428" s="3">
        <f t="shared" si="499"/>
        <v>0</v>
      </c>
      <c r="EA428" s="3">
        <f t="shared" si="499"/>
        <v>0</v>
      </c>
      <c r="EB428" s="3">
        <f t="shared" si="499"/>
        <v>0</v>
      </c>
      <c r="EC428" s="3">
        <f t="shared" si="499"/>
        <v>0</v>
      </c>
      <c r="ED428" s="3">
        <f t="shared" si="499"/>
        <v>0</v>
      </c>
      <c r="EE428" s="3">
        <f t="shared" si="499"/>
        <v>0</v>
      </c>
      <c r="EF428" s="3">
        <f t="shared" si="499"/>
        <v>0</v>
      </c>
      <c r="EG428" s="3">
        <f t="shared" si="499"/>
        <v>0</v>
      </c>
      <c r="EH428" s="3">
        <f t="shared" si="499"/>
        <v>0</v>
      </c>
      <c r="EI428" s="3">
        <f t="shared" si="499"/>
        <v>0</v>
      </c>
      <c r="EJ428" s="3">
        <f t="shared" si="499"/>
        <v>0</v>
      </c>
      <c r="EK428" s="3">
        <f t="shared" si="499"/>
        <v>0</v>
      </c>
      <c r="EL428" s="3">
        <f t="shared" si="499"/>
        <v>0</v>
      </c>
      <c r="EM428" s="3">
        <f t="shared" ref="EM428:FR428" si="500">EM433</f>
        <v>0</v>
      </c>
      <c r="EN428" s="3">
        <f t="shared" si="500"/>
        <v>0</v>
      </c>
      <c r="EO428" s="3">
        <f t="shared" si="500"/>
        <v>0</v>
      </c>
      <c r="EP428" s="3">
        <f t="shared" si="500"/>
        <v>0</v>
      </c>
      <c r="EQ428" s="3">
        <f t="shared" si="500"/>
        <v>0</v>
      </c>
      <c r="ER428" s="3">
        <f t="shared" si="500"/>
        <v>0</v>
      </c>
      <c r="ES428" s="3">
        <f t="shared" si="500"/>
        <v>0</v>
      </c>
      <c r="ET428" s="3">
        <f t="shared" si="500"/>
        <v>0</v>
      </c>
      <c r="EU428" s="3">
        <f t="shared" si="500"/>
        <v>0</v>
      </c>
      <c r="EV428" s="3">
        <f t="shared" si="500"/>
        <v>0</v>
      </c>
      <c r="EW428" s="3">
        <f t="shared" si="500"/>
        <v>0</v>
      </c>
      <c r="EX428" s="3">
        <f t="shared" si="500"/>
        <v>0</v>
      </c>
      <c r="EY428" s="3">
        <f t="shared" si="500"/>
        <v>0</v>
      </c>
      <c r="EZ428" s="3">
        <f t="shared" si="500"/>
        <v>0</v>
      </c>
      <c r="FA428" s="3">
        <f t="shared" si="500"/>
        <v>0</v>
      </c>
      <c r="FB428" s="3">
        <f t="shared" si="500"/>
        <v>0</v>
      </c>
      <c r="FC428" s="3">
        <f t="shared" si="500"/>
        <v>0</v>
      </c>
      <c r="FD428" s="3">
        <f t="shared" si="500"/>
        <v>0</v>
      </c>
      <c r="FE428" s="3">
        <f t="shared" si="500"/>
        <v>0</v>
      </c>
      <c r="FF428" s="3">
        <f t="shared" si="500"/>
        <v>0</v>
      </c>
      <c r="FG428" s="3">
        <f t="shared" si="500"/>
        <v>0</v>
      </c>
      <c r="FH428" s="3">
        <f t="shared" si="500"/>
        <v>0</v>
      </c>
      <c r="FI428" s="3">
        <f t="shared" si="500"/>
        <v>0</v>
      </c>
      <c r="FJ428" s="3">
        <f t="shared" si="500"/>
        <v>0</v>
      </c>
      <c r="FK428" s="3">
        <f t="shared" si="500"/>
        <v>0</v>
      </c>
      <c r="FL428" s="3">
        <f t="shared" si="500"/>
        <v>0</v>
      </c>
      <c r="FM428" s="3">
        <f t="shared" si="500"/>
        <v>0</v>
      </c>
      <c r="FN428" s="3">
        <f t="shared" si="500"/>
        <v>0</v>
      </c>
      <c r="FO428" s="3">
        <f t="shared" si="500"/>
        <v>0</v>
      </c>
      <c r="FP428" s="3">
        <f t="shared" si="500"/>
        <v>0</v>
      </c>
      <c r="FQ428" s="3">
        <f t="shared" si="500"/>
        <v>0</v>
      </c>
      <c r="FR428" s="3">
        <f t="shared" si="500"/>
        <v>0</v>
      </c>
      <c r="FS428" s="3">
        <f t="shared" ref="FS428:GX428" si="501">FS433</f>
        <v>0</v>
      </c>
      <c r="FT428" s="3">
        <f t="shared" si="501"/>
        <v>0</v>
      </c>
      <c r="FU428" s="3">
        <f t="shared" si="501"/>
        <v>0</v>
      </c>
      <c r="FV428" s="3">
        <f t="shared" si="501"/>
        <v>0</v>
      </c>
      <c r="FW428" s="3">
        <f t="shared" si="501"/>
        <v>0</v>
      </c>
      <c r="FX428" s="3">
        <f t="shared" si="501"/>
        <v>0</v>
      </c>
      <c r="FY428" s="3">
        <f t="shared" si="501"/>
        <v>0</v>
      </c>
      <c r="FZ428" s="3">
        <f t="shared" si="501"/>
        <v>0</v>
      </c>
      <c r="GA428" s="3">
        <f t="shared" si="501"/>
        <v>0</v>
      </c>
      <c r="GB428" s="3">
        <f t="shared" si="501"/>
        <v>0</v>
      </c>
      <c r="GC428" s="3">
        <f t="shared" si="501"/>
        <v>0</v>
      </c>
      <c r="GD428" s="3">
        <f t="shared" si="501"/>
        <v>0</v>
      </c>
      <c r="GE428" s="3">
        <f t="shared" si="501"/>
        <v>0</v>
      </c>
      <c r="GF428" s="3">
        <f t="shared" si="501"/>
        <v>0</v>
      </c>
      <c r="GG428" s="3">
        <f t="shared" si="501"/>
        <v>0</v>
      </c>
      <c r="GH428" s="3">
        <f t="shared" si="501"/>
        <v>0</v>
      </c>
      <c r="GI428" s="3">
        <f t="shared" si="501"/>
        <v>0</v>
      </c>
      <c r="GJ428" s="3">
        <f t="shared" si="501"/>
        <v>0</v>
      </c>
      <c r="GK428" s="3">
        <f t="shared" si="501"/>
        <v>0</v>
      </c>
      <c r="GL428" s="3">
        <f t="shared" si="501"/>
        <v>0</v>
      </c>
      <c r="GM428" s="3">
        <f t="shared" si="501"/>
        <v>0</v>
      </c>
      <c r="GN428" s="3">
        <f t="shared" si="501"/>
        <v>0</v>
      </c>
      <c r="GO428" s="3">
        <f t="shared" si="501"/>
        <v>0</v>
      </c>
      <c r="GP428" s="3">
        <f t="shared" si="501"/>
        <v>0</v>
      </c>
      <c r="GQ428" s="3">
        <f t="shared" si="501"/>
        <v>0</v>
      </c>
      <c r="GR428" s="3">
        <f t="shared" si="501"/>
        <v>0</v>
      </c>
      <c r="GS428" s="3">
        <f t="shared" si="501"/>
        <v>0</v>
      </c>
      <c r="GT428" s="3">
        <f t="shared" si="501"/>
        <v>0</v>
      </c>
      <c r="GU428" s="3">
        <f t="shared" si="501"/>
        <v>0</v>
      </c>
      <c r="GV428" s="3">
        <f t="shared" si="501"/>
        <v>0</v>
      </c>
      <c r="GW428" s="3">
        <f t="shared" si="501"/>
        <v>0</v>
      </c>
      <c r="GX428" s="3">
        <f t="shared" si="501"/>
        <v>0</v>
      </c>
    </row>
    <row r="430" spans="1:245" x14ac:dyDescent="0.2">
      <c r="A430">
        <v>17</v>
      </c>
      <c r="B430">
        <v>1</v>
      </c>
      <c r="E430" t="s">
        <v>565</v>
      </c>
      <c r="F430" t="s">
        <v>566</v>
      </c>
      <c r="G430" t="s">
        <v>567</v>
      </c>
      <c r="H430" t="s">
        <v>568</v>
      </c>
      <c r="I430">
        <v>24</v>
      </c>
      <c r="J430">
        <v>0</v>
      </c>
      <c r="K430">
        <v>24</v>
      </c>
      <c r="O430">
        <f>ROUND(CP430,2)</f>
        <v>3065.76</v>
      </c>
      <c r="P430">
        <f>ROUND(CQ430*I430,2)</f>
        <v>3065.76</v>
      </c>
      <c r="Q430">
        <f>ROUND(CR430*I430,2)</f>
        <v>0</v>
      </c>
      <c r="R430">
        <f>ROUND(CS430*I430,2)</f>
        <v>0</v>
      </c>
      <c r="S430">
        <f>ROUND(CT430*I430,2)</f>
        <v>0</v>
      </c>
      <c r="T430">
        <f>ROUND(CU430*I430,2)</f>
        <v>0</v>
      </c>
      <c r="U430">
        <f>ROUND(CV430*I430,7)</f>
        <v>0</v>
      </c>
      <c r="V430">
        <f>ROUND(CW430*I430,7)</f>
        <v>0</v>
      </c>
      <c r="W430">
        <f>ROUND(CX430*I430,2)</f>
        <v>0</v>
      </c>
      <c r="X430">
        <f>ROUND(CY430,2)</f>
        <v>0</v>
      </c>
      <c r="Y430">
        <f>ROUND(CZ430,2)</f>
        <v>0</v>
      </c>
      <c r="AA430">
        <v>334399310</v>
      </c>
      <c r="AB430">
        <f>ROUND((AC430+AD430+AF430),6)</f>
        <v>127.74</v>
      </c>
      <c r="AC430">
        <f>ROUND((ES430),6)</f>
        <v>127.74</v>
      </c>
      <c r="AD430">
        <f>ROUND((((ET430)-(EU430))+AE430),6)</f>
        <v>0</v>
      </c>
      <c r="AE430">
        <f>ROUND((EU430),6)</f>
        <v>0</v>
      </c>
      <c r="AF430">
        <f>ROUND((EV430),6)</f>
        <v>0</v>
      </c>
      <c r="AG430">
        <f>ROUND((AP430),6)</f>
        <v>0</v>
      </c>
      <c r="AH430">
        <f>(EW430)</f>
        <v>0</v>
      </c>
      <c r="AI430">
        <f>(EX430)</f>
        <v>0</v>
      </c>
      <c r="AJ430">
        <f>(AS430)</f>
        <v>0</v>
      </c>
      <c r="AK430">
        <v>127.74</v>
      </c>
      <c r="AL430">
        <v>127.74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3</v>
      </c>
      <c r="BI430">
        <v>1</v>
      </c>
      <c r="BJ430" t="s">
        <v>3</v>
      </c>
      <c r="BM430">
        <v>1100</v>
      </c>
      <c r="BN430">
        <v>0</v>
      </c>
      <c r="BO430" t="s">
        <v>3</v>
      </c>
      <c r="BP430">
        <v>0</v>
      </c>
      <c r="BQ430">
        <v>8</v>
      </c>
      <c r="BR430">
        <v>0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0</v>
      </c>
      <c r="CA430">
        <v>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>(P430+Q430+S430+R430)</f>
        <v>3065.76</v>
      </c>
      <c r="CQ430">
        <f>ROUND(AL430*BC430,2)</f>
        <v>127.74</v>
      </c>
      <c r="CR430">
        <f>ROUND(AM430*BB430,2)</f>
        <v>0</v>
      </c>
      <c r="CS430">
        <f>ROUND(AN430*BS430,2)</f>
        <v>0</v>
      </c>
      <c r="CT430">
        <f>ROUND(AO430*BA430,2)</f>
        <v>0</v>
      </c>
      <c r="CU430">
        <f t="shared" ref="CU430:CX431" si="502">AG430</f>
        <v>0</v>
      </c>
      <c r="CV430">
        <f t="shared" si="502"/>
        <v>0</v>
      </c>
      <c r="CW430">
        <f t="shared" si="502"/>
        <v>0</v>
      </c>
      <c r="CX430">
        <f t="shared" si="502"/>
        <v>0</v>
      </c>
      <c r="CY430">
        <f>(((S430+R430)*AT430)/100)</f>
        <v>0</v>
      </c>
      <c r="CZ430">
        <f>(((S430+R430)*AU430)/100)</f>
        <v>0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1013</v>
      </c>
      <c r="DV430" t="s">
        <v>568</v>
      </c>
      <c r="DW430" t="s">
        <v>568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293259530</v>
      </c>
      <c r="EF430">
        <v>8</v>
      </c>
      <c r="EG430" t="s">
        <v>223</v>
      </c>
      <c r="EH430">
        <v>0</v>
      </c>
      <c r="EI430" t="s">
        <v>3</v>
      </c>
      <c r="EJ430">
        <v>1</v>
      </c>
      <c r="EK430">
        <v>1100</v>
      </c>
      <c r="EL430" t="s">
        <v>224</v>
      </c>
      <c r="EM430" t="s">
        <v>225</v>
      </c>
      <c r="EO430" t="s">
        <v>3</v>
      </c>
      <c r="EQ430">
        <v>131072</v>
      </c>
      <c r="ER430">
        <v>127.74</v>
      </c>
      <c r="ES430">
        <v>127.74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FQ430">
        <v>0</v>
      </c>
      <c r="FR430">
        <f>ROUND(IF(BI430=3,GM430,0),2)</f>
        <v>0</v>
      </c>
      <c r="FS430">
        <v>0</v>
      </c>
      <c r="FX430">
        <v>0</v>
      </c>
      <c r="FY430">
        <v>0</v>
      </c>
      <c r="GA430" t="s">
        <v>227</v>
      </c>
      <c r="GD430">
        <v>1</v>
      </c>
      <c r="GF430">
        <v>1805619932</v>
      </c>
      <c r="GG430">
        <v>2</v>
      </c>
      <c r="GH430">
        <v>0</v>
      </c>
      <c r="GI430">
        <v>-2</v>
      </c>
      <c r="GJ430">
        <v>0</v>
      </c>
      <c r="GK430">
        <v>0</v>
      </c>
      <c r="GL430">
        <f>ROUND(IF(AND(BH430=3,BI430=3,FS430&lt;&gt;0),P430,0),2)</f>
        <v>0</v>
      </c>
      <c r="GM430">
        <f>ROUND(O430+X430+Y430,2)+GX430</f>
        <v>3065.76</v>
      </c>
      <c r="GN430">
        <f>IF(OR(BI430=0,BI430=1),GM430-GX430,0)</f>
        <v>3065.76</v>
      </c>
      <c r="GO430">
        <f>IF(BI430=2,GM430-GX430,0)</f>
        <v>0</v>
      </c>
      <c r="GP430">
        <f>IF(BI430=4,GM430-GX430,0)</f>
        <v>0</v>
      </c>
      <c r="GR430">
        <v>0</v>
      </c>
      <c r="GS430">
        <v>4</v>
      </c>
      <c r="GT430">
        <v>0</v>
      </c>
      <c r="GU430" t="s">
        <v>3</v>
      </c>
      <c r="GV430">
        <f>ROUND((GT430),6)</f>
        <v>0</v>
      </c>
      <c r="GW430">
        <v>1</v>
      </c>
      <c r="GX430">
        <f>ROUND(HC430*I430,2)</f>
        <v>0</v>
      </c>
      <c r="HA430">
        <v>0</v>
      </c>
      <c r="HB430">
        <v>0</v>
      </c>
      <c r="HC430">
        <f>GV430*GW430</f>
        <v>0</v>
      </c>
      <c r="HE430" t="s">
        <v>3</v>
      </c>
      <c r="HF430" t="s">
        <v>3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1" spans="1:245" x14ac:dyDescent="0.2">
      <c r="A431">
        <v>17</v>
      </c>
      <c r="B431">
        <v>1</v>
      </c>
      <c r="E431" t="s">
        <v>569</v>
      </c>
      <c r="F431" t="s">
        <v>570</v>
      </c>
      <c r="G431" t="s">
        <v>571</v>
      </c>
      <c r="H431" t="s">
        <v>572</v>
      </c>
      <c r="I431">
        <v>19</v>
      </c>
      <c r="J431">
        <v>0</v>
      </c>
      <c r="K431">
        <v>19</v>
      </c>
      <c r="O431">
        <f>ROUND(CP431,2)</f>
        <v>24010.68</v>
      </c>
      <c r="P431">
        <f>ROUND(CQ431*I431,2)</f>
        <v>24010.68</v>
      </c>
      <c r="Q431">
        <f>ROUND(CR431*I431,2)</f>
        <v>0</v>
      </c>
      <c r="R431">
        <f>ROUND(CS431*I431,2)</f>
        <v>0</v>
      </c>
      <c r="S431">
        <f>ROUND(CT431*I431,2)</f>
        <v>0</v>
      </c>
      <c r="T431">
        <f>ROUND(CU431*I431,2)</f>
        <v>0</v>
      </c>
      <c r="U431">
        <f>ROUND(CV431*I431,7)</f>
        <v>0</v>
      </c>
      <c r="V431">
        <f>ROUND(CW431*I431,7)</f>
        <v>0</v>
      </c>
      <c r="W431">
        <f>ROUND(CX431*I431,2)</f>
        <v>0</v>
      </c>
      <c r="X431">
        <f>ROUND(CY431,2)</f>
        <v>0</v>
      </c>
      <c r="Y431">
        <f>ROUND(CZ431,2)</f>
        <v>0</v>
      </c>
      <c r="AA431">
        <v>334399310</v>
      </c>
      <c r="AB431">
        <f>ROUND((AC431+AD431+AF431),6)</f>
        <v>1263.72</v>
      </c>
      <c r="AC431">
        <f>ROUND((ES431),6)</f>
        <v>1263.72</v>
      </c>
      <c r="AD431">
        <f>ROUND((((ET431)-(EU431))+AE431),6)</f>
        <v>0</v>
      </c>
      <c r="AE431">
        <f>ROUND((EU431),6)</f>
        <v>0</v>
      </c>
      <c r="AF431">
        <f>ROUND((EV431),6)</f>
        <v>0</v>
      </c>
      <c r="AG431">
        <f>ROUND((AP431),6)</f>
        <v>0</v>
      </c>
      <c r="AH431">
        <f>(EW431)</f>
        <v>0</v>
      </c>
      <c r="AI431">
        <f>(EX431)</f>
        <v>0</v>
      </c>
      <c r="AJ431">
        <f>(AS431)</f>
        <v>0</v>
      </c>
      <c r="AK431">
        <v>1263.72</v>
      </c>
      <c r="AL431">
        <v>1263.72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3</v>
      </c>
      <c r="BM431">
        <v>1100</v>
      </c>
      <c r="BN431">
        <v>0</v>
      </c>
      <c r="BO431" t="s">
        <v>3</v>
      </c>
      <c r="BP431">
        <v>0</v>
      </c>
      <c r="BQ431">
        <v>8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>(P431+Q431+S431+R431)</f>
        <v>24010.68</v>
      </c>
      <c r="CQ431">
        <f>ROUND(AL431*BC431,2)</f>
        <v>1263.72</v>
      </c>
      <c r="CR431">
        <f>ROUND(AM431*BB431,2)</f>
        <v>0</v>
      </c>
      <c r="CS431">
        <f>ROUND(AN431*BS431,2)</f>
        <v>0</v>
      </c>
      <c r="CT431">
        <f>ROUND(AO431*BA431,2)</f>
        <v>0</v>
      </c>
      <c r="CU431">
        <f t="shared" si="502"/>
        <v>0</v>
      </c>
      <c r="CV431">
        <f t="shared" si="502"/>
        <v>0</v>
      </c>
      <c r="CW431">
        <f t="shared" si="502"/>
        <v>0</v>
      </c>
      <c r="CX431">
        <f t="shared" si="502"/>
        <v>0</v>
      </c>
      <c r="CY431">
        <f>(((S431+R431)*AT431)/100)</f>
        <v>0</v>
      </c>
      <c r="CZ431">
        <f>(((S431+R431)*AU431)/100)</f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1013</v>
      </c>
      <c r="DV431" t="s">
        <v>572</v>
      </c>
      <c r="DW431" t="s">
        <v>572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293259530</v>
      </c>
      <c r="EF431">
        <v>8</v>
      </c>
      <c r="EG431" t="s">
        <v>223</v>
      </c>
      <c r="EH431">
        <v>0</v>
      </c>
      <c r="EI431" t="s">
        <v>3</v>
      </c>
      <c r="EJ431">
        <v>1</v>
      </c>
      <c r="EK431">
        <v>1100</v>
      </c>
      <c r="EL431" t="s">
        <v>224</v>
      </c>
      <c r="EM431" t="s">
        <v>225</v>
      </c>
      <c r="EO431" t="s">
        <v>3</v>
      </c>
      <c r="EQ431">
        <v>131072</v>
      </c>
      <c r="ER431">
        <v>1263.72</v>
      </c>
      <c r="ES431">
        <v>1263.72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>ROUND(IF(BI431=3,GM431,0),2)</f>
        <v>0</v>
      </c>
      <c r="FS431">
        <v>0</v>
      </c>
      <c r="FX431">
        <v>0</v>
      </c>
      <c r="FY431">
        <v>0</v>
      </c>
      <c r="GA431" t="s">
        <v>227</v>
      </c>
      <c r="GD431">
        <v>1</v>
      </c>
      <c r="GF431">
        <v>-1504429599</v>
      </c>
      <c r="GG431">
        <v>2</v>
      </c>
      <c r="GH431">
        <v>0</v>
      </c>
      <c r="GI431">
        <v>-2</v>
      </c>
      <c r="GJ431">
        <v>0</v>
      </c>
      <c r="GK431">
        <v>0</v>
      </c>
      <c r="GL431">
        <f>ROUND(IF(AND(BH431=3,BI431=3,FS431&lt;&gt;0),P431,0),2)</f>
        <v>0</v>
      </c>
      <c r="GM431">
        <f>ROUND(O431+X431+Y431,2)+GX431</f>
        <v>24010.68</v>
      </c>
      <c r="GN431">
        <f>IF(OR(BI431=0,BI431=1),GM431-GX431,0)</f>
        <v>24010.68</v>
      </c>
      <c r="GO431">
        <f>IF(BI431=2,GM431-GX431,0)</f>
        <v>0</v>
      </c>
      <c r="GP431">
        <f>IF(BI431=4,GM431-GX431,0)</f>
        <v>0</v>
      </c>
      <c r="GR431">
        <v>0</v>
      </c>
      <c r="GS431">
        <v>4</v>
      </c>
      <c r="GT431">
        <v>0</v>
      </c>
      <c r="GU431" t="s">
        <v>3</v>
      </c>
      <c r="GV431">
        <f>ROUND((GT431),6)</f>
        <v>0</v>
      </c>
      <c r="GW431">
        <v>1</v>
      </c>
      <c r="GX431">
        <f>ROUND(HC431*I431,2)</f>
        <v>0</v>
      </c>
      <c r="HA431">
        <v>0</v>
      </c>
      <c r="HB431">
        <v>0</v>
      </c>
      <c r="HC431">
        <f>GV431*GW431</f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3" spans="1:206" x14ac:dyDescent="0.2">
      <c r="A433" s="2">
        <v>51</v>
      </c>
      <c r="B433" s="2">
        <f>B426</f>
        <v>1</v>
      </c>
      <c r="C433" s="2">
        <f>A426</f>
        <v>4</v>
      </c>
      <c r="D433" s="2">
        <f>ROW(A426)</f>
        <v>426</v>
      </c>
      <c r="E433" s="2"/>
      <c r="F433" s="2" t="str">
        <f>IF(F426&lt;&gt;"",F426,"")</f>
        <v>Новый раздел</v>
      </c>
      <c r="G433" s="2" t="str">
        <f>IF(G426&lt;&gt;"",G426,"")</f>
        <v>Пуско-наладочные работы</v>
      </c>
      <c r="H433" s="2">
        <v>0</v>
      </c>
      <c r="I433" s="2"/>
      <c r="J433" s="2"/>
      <c r="K433" s="2"/>
      <c r="L433" s="2"/>
      <c r="M433" s="2"/>
      <c r="N433" s="2"/>
      <c r="O433" s="2">
        <f t="shared" ref="O433:T433" si="503">ROUND(AB433,2)</f>
        <v>27076.44</v>
      </c>
      <c r="P433" s="2">
        <f t="shared" si="503"/>
        <v>27076.44</v>
      </c>
      <c r="Q433" s="2">
        <f t="shared" si="503"/>
        <v>0</v>
      </c>
      <c r="R433" s="2">
        <f t="shared" si="503"/>
        <v>0</v>
      </c>
      <c r="S433" s="2">
        <f t="shared" si="503"/>
        <v>0</v>
      </c>
      <c r="T433" s="2">
        <f t="shared" si="503"/>
        <v>0</v>
      </c>
      <c r="U433" s="2">
        <f>AH433</f>
        <v>0</v>
      </c>
      <c r="V433" s="2">
        <f>AI433</f>
        <v>0</v>
      </c>
      <c r="W433" s="2">
        <f>ROUND(AJ433,2)</f>
        <v>0</v>
      </c>
      <c r="X433" s="2">
        <f>ROUND(AK433,2)</f>
        <v>0</v>
      </c>
      <c r="Y433" s="2">
        <f>ROUND(AL433,2)</f>
        <v>0</v>
      </c>
      <c r="Z433" s="2"/>
      <c r="AA433" s="2"/>
      <c r="AB433" s="2">
        <f>ROUND(SUMIF(AA430:AA431,"=334399310",O430:O431),2)</f>
        <v>27076.44</v>
      </c>
      <c r="AC433" s="2">
        <f>ROUND(SUMIF(AA430:AA431,"=334399310",P430:P431),2)</f>
        <v>27076.44</v>
      </c>
      <c r="AD433" s="2">
        <f>ROUND(SUMIF(AA430:AA431,"=334399310",Q430:Q431),2)</f>
        <v>0</v>
      </c>
      <c r="AE433" s="2">
        <f>ROUND(SUMIF(AA430:AA431,"=334399310",R430:R431),2)</f>
        <v>0</v>
      </c>
      <c r="AF433" s="2">
        <f>ROUND(SUMIF(AA430:AA431,"=334399310",S430:S431),2)</f>
        <v>0</v>
      </c>
      <c r="AG433" s="2">
        <f>ROUND(SUMIF(AA430:AA431,"=334399310",T430:T431),2)</f>
        <v>0</v>
      </c>
      <c r="AH433" s="2">
        <f>SUMIF(AA430:AA431,"=334399310",U430:U431)</f>
        <v>0</v>
      </c>
      <c r="AI433" s="2">
        <f>SUMIF(AA430:AA431,"=334399310",V430:V431)</f>
        <v>0</v>
      </c>
      <c r="AJ433" s="2">
        <f>ROUND(SUMIF(AA430:AA431,"=334399310",W430:W431),2)</f>
        <v>0</v>
      </c>
      <c r="AK433" s="2">
        <f>ROUND(SUMIF(AA430:AA431,"=334399310",X430:X431),2)</f>
        <v>0</v>
      </c>
      <c r="AL433" s="2">
        <f>ROUND(SUMIF(AA430:AA431,"=334399310",Y430:Y431),2)</f>
        <v>0</v>
      </c>
      <c r="AM433" s="2"/>
      <c r="AN433" s="2"/>
      <c r="AO433" s="2">
        <f t="shared" ref="AO433:BD433" si="504">ROUND(BX433,2)</f>
        <v>0</v>
      </c>
      <c r="AP433" s="2">
        <f t="shared" si="504"/>
        <v>0</v>
      </c>
      <c r="AQ433" s="2">
        <f t="shared" si="504"/>
        <v>0</v>
      </c>
      <c r="AR433" s="2">
        <f t="shared" si="504"/>
        <v>27076.44</v>
      </c>
      <c r="AS433" s="2">
        <f t="shared" si="504"/>
        <v>27076.44</v>
      </c>
      <c r="AT433" s="2">
        <f t="shared" si="504"/>
        <v>0</v>
      </c>
      <c r="AU433" s="2">
        <f t="shared" si="504"/>
        <v>0</v>
      </c>
      <c r="AV433" s="2">
        <f t="shared" si="504"/>
        <v>27076.44</v>
      </c>
      <c r="AW433" s="2">
        <f t="shared" si="504"/>
        <v>27076.44</v>
      </c>
      <c r="AX433" s="2">
        <f t="shared" si="504"/>
        <v>0</v>
      </c>
      <c r="AY433" s="2">
        <f t="shared" si="504"/>
        <v>27076.44</v>
      </c>
      <c r="AZ433" s="2">
        <f t="shared" si="504"/>
        <v>0</v>
      </c>
      <c r="BA433" s="2">
        <f t="shared" si="504"/>
        <v>0</v>
      </c>
      <c r="BB433" s="2">
        <f t="shared" si="504"/>
        <v>0</v>
      </c>
      <c r="BC433" s="2">
        <f t="shared" si="504"/>
        <v>0</v>
      </c>
      <c r="BD433" s="2">
        <f t="shared" si="504"/>
        <v>0</v>
      </c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>
        <f>ROUND(SUMIF(AA430:AA431,"=334399310",FQ430:FQ431),2)</f>
        <v>0</v>
      </c>
      <c r="BY433" s="2">
        <f>ROUND(SUMIF(AA430:AA431,"=334399310",FR430:FR431),2)</f>
        <v>0</v>
      </c>
      <c r="BZ433" s="2">
        <f>ROUND(SUMIF(AA430:AA431,"=334399310",GL430:GL431),2)</f>
        <v>0</v>
      </c>
      <c r="CA433" s="2">
        <f>ROUND(SUMIF(AA430:AA431,"=334399310",GM430:GM431),2)</f>
        <v>27076.44</v>
      </c>
      <c r="CB433" s="2">
        <f>ROUND(SUMIF(AA430:AA431,"=334399310",GN430:GN431),2)</f>
        <v>27076.44</v>
      </c>
      <c r="CC433" s="2">
        <f>ROUND(SUMIF(AA430:AA431,"=334399310",GO430:GO431),2)</f>
        <v>0</v>
      </c>
      <c r="CD433" s="2">
        <f>ROUND(SUMIF(AA430:AA431,"=334399310",GP430:GP431),2)</f>
        <v>0</v>
      </c>
      <c r="CE433" s="2">
        <f>AC433-BX433</f>
        <v>27076.44</v>
      </c>
      <c r="CF433" s="2">
        <f>AC433-BY433</f>
        <v>27076.44</v>
      </c>
      <c r="CG433" s="2">
        <f>BX433-BZ433</f>
        <v>0</v>
      </c>
      <c r="CH433" s="2">
        <f>AC433-BX433-BY433+BZ433</f>
        <v>27076.44</v>
      </c>
      <c r="CI433" s="2">
        <f>BY433-BZ433</f>
        <v>0</v>
      </c>
      <c r="CJ433" s="2">
        <f>ROUND(SUMIF(AA430:AA431,"=334399310",GX430:GX431),2)</f>
        <v>0</v>
      </c>
      <c r="CK433" s="2">
        <f>ROUND(SUMIF(AA430:AA431,"=334399310",GY430:GY431),2)</f>
        <v>0</v>
      </c>
      <c r="CL433" s="2">
        <f>ROUND(SUMIF(AA430:AA431,"=334399310",GZ430:GZ431),2)</f>
        <v>0</v>
      </c>
      <c r="CM433" s="2">
        <f>ROUND(SUMIF(AA430:AA431,"=334399310",HD430:HD431),2)</f>
        <v>0</v>
      </c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3"/>
      <c r="DH433" s="3"/>
      <c r="DI433" s="3"/>
      <c r="DJ433" s="3"/>
      <c r="DK433" s="3"/>
      <c r="DL433" s="3"/>
      <c r="DM433" s="3"/>
      <c r="DN433" s="3"/>
      <c r="DO433" s="3"/>
      <c r="DP433" s="3"/>
      <c r="DQ433" s="3"/>
      <c r="DR433" s="3"/>
      <c r="DS433" s="3"/>
      <c r="DT433" s="3"/>
      <c r="DU433" s="3"/>
      <c r="DV433" s="3"/>
      <c r="DW433" s="3"/>
      <c r="DX433" s="3"/>
      <c r="DY433" s="3"/>
      <c r="DZ433" s="3"/>
      <c r="EA433" s="3"/>
      <c r="EB433" s="3"/>
      <c r="EC433" s="3"/>
      <c r="ED433" s="3"/>
      <c r="EE433" s="3"/>
      <c r="EF433" s="3"/>
      <c r="EG433" s="3"/>
      <c r="EH433" s="3"/>
      <c r="EI433" s="3"/>
      <c r="EJ433" s="3"/>
      <c r="EK433" s="3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3"/>
      <c r="EW433" s="3"/>
      <c r="EX433" s="3"/>
      <c r="EY433" s="3"/>
      <c r="EZ433" s="3"/>
      <c r="FA433" s="3"/>
      <c r="FB433" s="3"/>
      <c r="FC433" s="3"/>
      <c r="FD433" s="3"/>
      <c r="FE433" s="3"/>
      <c r="FF433" s="3"/>
      <c r="FG433" s="3"/>
      <c r="FH433" s="3"/>
      <c r="FI433" s="3"/>
      <c r="FJ433" s="3"/>
      <c r="FK433" s="3"/>
      <c r="FL433" s="3"/>
      <c r="FM433" s="3"/>
      <c r="FN433" s="3"/>
      <c r="FO433" s="3"/>
      <c r="FP433" s="3"/>
      <c r="FQ433" s="3"/>
      <c r="FR433" s="3"/>
      <c r="FS433" s="3"/>
      <c r="FT433" s="3"/>
      <c r="FU433" s="3"/>
      <c r="FV433" s="3"/>
      <c r="FW433" s="3"/>
      <c r="FX433" s="3"/>
      <c r="FY433" s="3"/>
      <c r="FZ433" s="3"/>
      <c r="GA433" s="3"/>
      <c r="GB433" s="3"/>
      <c r="GC433" s="3"/>
      <c r="GD433" s="3"/>
      <c r="GE433" s="3"/>
      <c r="GF433" s="3"/>
      <c r="GG433" s="3"/>
      <c r="GH433" s="3"/>
      <c r="GI433" s="3"/>
      <c r="GJ433" s="3"/>
      <c r="GK433" s="3"/>
      <c r="GL433" s="3"/>
      <c r="GM433" s="3"/>
      <c r="GN433" s="3"/>
      <c r="GO433" s="3"/>
      <c r="GP433" s="3"/>
      <c r="GQ433" s="3"/>
      <c r="GR433" s="3"/>
      <c r="GS433" s="3"/>
      <c r="GT433" s="3"/>
      <c r="GU433" s="3"/>
      <c r="GV433" s="3"/>
      <c r="GW433" s="3"/>
      <c r="GX433" s="3">
        <v>0</v>
      </c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201</v>
      </c>
      <c r="F435" s="4">
        <f>ROUND(Source!O433,O435)</f>
        <v>27076.44</v>
      </c>
      <c r="G435" s="4" t="s">
        <v>141</v>
      </c>
      <c r="H435" s="4" t="s">
        <v>142</v>
      </c>
      <c r="I435" s="4"/>
      <c r="J435" s="4"/>
      <c r="K435" s="4">
        <v>201</v>
      </c>
      <c r="L435" s="4">
        <v>1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27076.44</v>
      </c>
      <c r="X435" s="4">
        <v>1</v>
      </c>
      <c r="Y435" s="4">
        <v>27076.44</v>
      </c>
      <c r="Z435" s="4"/>
      <c r="AA435" s="4"/>
      <c r="AB435" s="4"/>
    </row>
    <row r="436" spans="1:206" x14ac:dyDescent="0.2">
      <c r="A436" s="4">
        <v>50</v>
      </c>
      <c r="B436" s="4">
        <v>0</v>
      </c>
      <c r="C436" s="4">
        <v>0</v>
      </c>
      <c r="D436" s="4">
        <v>1</v>
      </c>
      <c r="E436" s="4">
        <v>202</v>
      </c>
      <c r="F436" s="4">
        <f>ROUND(Source!P433,O436)</f>
        <v>27076.44</v>
      </c>
      <c r="G436" s="4" t="s">
        <v>143</v>
      </c>
      <c r="H436" s="4" t="s">
        <v>144</v>
      </c>
      <c r="I436" s="4"/>
      <c r="J436" s="4"/>
      <c r="K436" s="4">
        <v>202</v>
      </c>
      <c r="L436" s="4">
        <v>2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27076.44</v>
      </c>
      <c r="X436" s="4">
        <v>1</v>
      </c>
      <c r="Y436" s="4">
        <v>27076.44</v>
      </c>
      <c r="Z436" s="4"/>
      <c r="AA436" s="4"/>
      <c r="AB436" s="4"/>
    </row>
    <row r="437" spans="1:206" x14ac:dyDescent="0.2">
      <c r="A437" s="4">
        <v>50</v>
      </c>
      <c r="B437" s="4">
        <v>0</v>
      </c>
      <c r="C437" s="4">
        <v>0</v>
      </c>
      <c r="D437" s="4">
        <v>1</v>
      </c>
      <c r="E437" s="4">
        <v>222</v>
      </c>
      <c r="F437" s="4">
        <f>ROUND(Source!AO433,O437)</f>
        <v>0</v>
      </c>
      <c r="G437" s="4" t="s">
        <v>145</v>
      </c>
      <c r="H437" s="4" t="s">
        <v>146</v>
      </c>
      <c r="I437" s="4"/>
      <c r="J437" s="4"/>
      <c r="K437" s="4">
        <v>222</v>
      </c>
      <c r="L437" s="4">
        <v>3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06" x14ac:dyDescent="0.2">
      <c r="A438" s="4">
        <v>50</v>
      </c>
      <c r="B438" s="4">
        <v>0</v>
      </c>
      <c r="C438" s="4">
        <v>0</v>
      </c>
      <c r="D438" s="4">
        <v>1</v>
      </c>
      <c r="E438" s="4">
        <v>225</v>
      </c>
      <c r="F438" s="4">
        <f>ROUND(Source!AV433,O438)</f>
        <v>27076.44</v>
      </c>
      <c r="G438" s="4" t="s">
        <v>147</v>
      </c>
      <c r="H438" s="4" t="s">
        <v>148</v>
      </c>
      <c r="I438" s="4"/>
      <c r="J438" s="4"/>
      <c r="K438" s="4">
        <v>225</v>
      </c>
      <c r="L438" s="4">
        <v>4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27076.44</v>
      </c>
      <c r="X438" s="4">
        <v>1</v>
      </c>
      <c r="Y438" s="4">
        <v>27076.44</v>
      </c>
      <c r="Z438" s="4"/>
      <c r="AA438" s="4"/>
      <c r="AB438" s="4"/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226</v>
      </c>
      <c r="F439" s="4">
        <f>ROUND(Source!AW433,O439)</f>
        <v>27076.44</v>
      </c>
      <c r="G439" s="4" t="s">
        <v>149</v>
      </c>
      <c r="H439" s="4" t="s">
        <v>150</v>
      </c>
      <c r="I439" s="4"/>
      <c r="J439" s="4"/>
      <c r="K439" s="4">
        <v>226</v>
      </c>
      <c r="L439" s="4">
        <v>5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27076.44</v>
      </c>
      <c r="X439" s="4">
        <v>1</v>
      </c>
      <c r="Y439" s="4">
        <v>27076.44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227</v>
      </c>
      <c r="F440" s="4">
        <f>ROUND(Source!AX433,O440)</f>
        <v>0</v>
      </c>
      <c r="G440" s="4" t="s">
        <v>151</v>
      </c>
      <c r="H440" s="4" t="s">
        <v>152</v>
      </c>
      <c r="I440" s="4"/>
      <c r="J440" s="4"/>
      <c r="K440" s="4">
        <v>227</v>
      </c>
      <c r="L440" s="4">
        <v>6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228</v>
      </c>
      <c r="F441" s="4">
        <f>ROUND(Source!AY433,O441)</f>
        <v>27076.44</v>
      </c>
      <c r="G441" s="4" t="s">
        <v>153</v>
      </c>
      <c r="H441" s="4" t="s">
        <v>154</v>
      </c>
      <c r="I441" s="4"/>
      <c r="J441" s="4"/>
      <c r="K441" s="4">
        <v>228</v>
      </c>
      <c r="L441" s="4">
        <v>7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27076.44</v>
      </c>
      <c r="X441" s="4">
        <v>1</v>
      </c>
      <c r="Y441" s="4">
        <v>27076.44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216</v>
      </c>
      <c r="F442" s="4">
        <f>ROUND(Source!AP433,O442)</f>
        <v>0</v>
      </c>
      <c r="G442" s="4" t="s">
        <v>155</v>
      </c>
      <c r="H442" s="4" t="s">
        <v>156</v>
      </c>
      <c r="I442" s="4"/>
      <c r="J442" s="4"/>
      <c r="K442" s="4">
        <v>216</v>
      </c>
      <c r="L442" s="4">
        <v>8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223</v>
      </c>
      <c r="F443" s="4">
        <f>ROUND(Source!AQ433,O443)</f>
        <v>0</v>
      </c>
      <c r="G443" s="4" t="s">
        <v>157</v>
      </c>
      <c r="H443" s="4" t="s">
        <v>158</v>
      </c>
      <c r="I443" s="4"/>
      <c r="J443" s="4"/>
      <c r="K443" s="4">
        <v>223</v>
      </c>
      <c r="L443" s="4">
        <v>9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229</v>
      </c>
      <c r="F444" s="4">
        <f>ROUND(Source!AZ433,O444)</f>
        <v>0</v>
      </c>
      <c r="G444" s="4" t="s">
        <v>159</v>
      </c>
      <c r="H444" s="4" t="s">
        <v>160</v>
      </c>
      <c r="I444" s="4"/>
      <c r="J444" s="4"/>
      <c r="K444" s="4">
        <v>229</v>
      </c>
      <c r="L444" s="4">
        <v>10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203</v>
      </c>
      <c r="F445" s="4">
        <f>ROUND(Source!Q433,O445)</f>
        <v>0</v>
      </c>
      <c r="G445" s="4" t="s">
        <v>161</v>
      </c>
      <c r="H445" s="4" t="s">
        <v>162</v>
      </c>
      <c r="I445" s="4"/>
      <c r="J445" s="4"/>
      <c r="K445" s="4">
        <v>203</v>
      </c>
      <c r="L445" s="4">
        <v>11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231</v>
      </c>
      <c r="F446" s="4">
        <f>ROUND(Source!BB433,O446)</f>
        <v>0</v>
      </c>
      <c r="G446" s="4" t="s">
        <v>163</v>
      </c>
      <c r="H446" s="4" t="s">
        <v>164</v>
      </c>
      <c r="I446" s="4"/>
      <c r="J446" s="4"/>
      <c r="K446" s="4">
        <v>231</v>
      </c>
      <c r="L446" s="4">
        <v>12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204</v>
      </c>
      <c r="F447" s="4">
        <f>ROUND(Source!R433,O447)</f>
        <v>0</v>
      </c>
      <c r="G447" s="4" t="s">
        <v>165</v>
      </c>
      <c r="H447" s="4" t="s">
        <v>166</v>
      </c>
      <c r="I447" s="4"/>
      <c r="J447" s="4"/>
      <c r="K447" s="4">
        <v>204</v>
      </c>
      <c r="L447" s="4">
        <v>13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205</v>
      </c>
      <c r="F448" s="4">
        <f>ROUND(Source!S433,O448)</f>
        <v>0</v>
      </c>
      <c r="G448" s="4" t="s">
        <v>167</v>
      </c>
      <c r="H448" s="4" t="s">
        <v>168</v>
      </c>
      <c r="I448" s="4"/>
      <c r="J448" s="4"/>
      <c r="K448" s="4">
        <v>205</v>
      </c>
      <c r="L448" s="4">
        <v>14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88" x14ac:dyDescent="0.2">
      <c r="A449" s="4">
        <v>50</v>
      </c>
      <c r="B449" s="4">
        <v>0</v>
      </c>
      <c r="C449" s="4">
        <v>0</v>
      </c>
      <c r="D449" s="4">
        <v>1</v>
      </c>
      <c r="E449" s="4">
        <v>232</v>
      </c>
      <c r="F449" s="4">
        <f>ROUND(Source!BC433,O449)</f>
        <v>0</v>
      </c>
      <c r="G449" s="4" t="s">
        <v>169</v>
      </c>
      <c r="H449" s="4" t="s">
        <v>170</v>
      </c>
      <c r="I449" s="4"/>
      <c r="J449" s="4"/>
      <c r="K449" s="4">
        <v>232</v>
      </c>
      <c r="L449" s="4">
        <v>15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88" x14ac:dyDescent="0.2">
      <c r="A450" s="4">
        <v>50</v>
      </c>
      <c r="B450" s="4">
        <v>0</v>
      </c>
      <c r="C450" s="4">
        <v>0</v>
      </c>
      <c r="D450" s="4">
        <v>1</v>
      </c>
      <c r="E450" s="4">
        <v>214</v>
      </c>
      <c r="F450" s="4">
        <f>ROUND(Source!AS433,O450)</f>
        <v>27076.44</v>
      </c>
      <c r="G450" s="4" t="s">
        <v>171</v>
      </c>
      <c r="H450" s="4" t="s">
        <v>172</v>
      </c>
      <c r="I450" s="4"/>
      <c r="J450" s="4"/>
      <c r="K450" s="4">
        <v>214</v>
      </c>
      <c r="L450" s="4">
        <v>16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27076.44</v>
      </c>
      <c r="X450" s="4">
        <v>1</v>
      </c>
      <c r="Y450" s="4">
        <v>27076.44</v>
      </c>
      <c r="Z450" s="4"/>
      <c r="AA450" s="4"/>
      <c r="AB450" s="4"/>
    </row>
    <row r="451" spans="1:88" x14ac:dyDescent="0.2">
      <c r="A451" s="4">
        <v>50</v>
      </c>
      <c r="B451" s="4">
        <v>0</v>
      </c>
      <c r="C451" s="4">
        <v>0</v>
      </c>
      <c r="D451" s="4">
        <v>1</v>
      </c>
      <c r="E451" s="4">
        <v>215</v>
      </c>
      <c r="F451" s="4">
        <f>ROUND(Source!AT433,O451)</f>
        <v>0</v>
      </c>
      <c r="G451" s="4" t="s">
        <v>173</v>
      </c>
      <c r="H451" s="4" t="s">
        <v>174</v>
      </c>
      <c r="I451" s="4"/>
      <c r="J451" s="4"/>
      <c r="K451" s="4">
        <v>215</v>
      </c>
      <c r="L451" s="4">
        <v>17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88" x14ac:dyDescent="0.2">
      <c r="A452" s="4">
        <v>50</v>
      </c>
      <c r="B452" s="4">
        <v>0</v>
      </c>
      <c r="C452" s="4">
        <v>0</v>
      </c>
      <c r="D452" s="4">
        <v>1</v>
      </c>
      <c r="E452" s="4">
        <v>217</v>
      </c>
      <c r="F452" s="4">
        <f>ROUND(Source!AU433,O452)</f>
        <v>0</v>
      </c>
      <c r="G452" s="4" t="s">
        <v>175</v>
      </c>
      <c r="H452" s="4" t="s">
        <v>176</v>
      </c>
      <c r="I452" s="4"/>
      <c r="J452" s="4"/>
      <c r="K452" s="4">
        <v>217</v>
      </c>
      <c r="L452" s="4">
        <v>18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88" x14ac:dyDescent="0.2">
      <c r="A453" s="4">
        <v>50</v>
      </c>
      <c r="B453" s="4">
        <v>0</v>
      </c>
      <c r="C453" s="4">
        <v>0</v>
      </c>
      <c r="D453" s="4">
        <v>1</v>
      </c>
      <c r="E453" s="4">
        <v>230</v>
      </c>
      <c r="F453" s="4">
        <f>ROUND(Source!BA433,O453)</f>
        <v>0</v>
      </c>
      <c r="G453" s="4" t="s">
        <v>177</v>
      </c>
      <c r="H453" s="4" t="s">
        <v>178</v>
      </c>
      <c r="I453" s="4"/>
      <c r="J453" s="4"/>
      <c r="K453" s="4">
        <v>230</v>
      </c>
      <c r="L453" s="4">
        <v>19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88" x14ac:dyDescent="0.2">
      <c r="A454" s="4">
        <v>50</v>
      </c>
      <c r="B454" s="4">
        <v>0</v>
      </c>
      <c r="C454" s="4">
        <v>0</v>
      </c>
      <c r="D454" s="4">
        <v>1</v>
      </c>
      <c r="E454" s="4">
        <v>206</v>
      </c>
      <c r="F454" s="4">
        <f>ROUND(Source!T433,O454)</f>
        <v>0</v>
      </c>
      <c r="G454" s="4" t="s">
        <v>179</v>
      </c>
      <c r="H454" s="4" t="s">
        <v>180</v>
      </c>
      <c r="I454" s="4"/>
      <c r="J454" s="4"/>
      <c r="K454" s="4">
        <v>206</v>
      </c>
      <c r="L454" s="4">
        <v>20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88" x14ac:dyDescent="0.2">
      <c r="A455" s="4">
        <v>50</v>
      </c>
      <c r="B455" s="4">
        <v>0</v>
      </c>
      <c r="C455" s="4">
        <v>0</v>
      </c>
      <c r="D455" s="4">
        <v>1</v>
      </c>
      <c r="E455" s="4">
        <v>207</v>
      </c>
      <c r="F455" s="4">
        <f>ROUND(Source!U433,O455)</f>
        <v>0</v>
      </c>
      <c r="G455" s="4" t="s">
        <v>181</v>
      </c>
      <c r="H455" s="4" t="s">
        <v>182</v>
      </c>
      <c r="I455" s="4"/>
      <c r="J455" s="4"/>
      <c r="K455" s="4">
        <v>207</v>
      </c>
      <c r="L455" s="4">
        <v>21</v>
      </c>
      <c r="M455" s="4">
        <v>3</v>
      </c>
      <c r="N455" s="4" t="s">
        <v>3</v>
      </c>
      <c r="O455" s="4">
        <v>7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88" x14ac:dyDescent="0.2">
      <c r="A456" s="4">
        <v>50</v>
      </c>
      <c r="B456" s="4">
        <v>0</v>
      </c>
      <c r="C456" s="4">
        <v>0</v>
      </c>
      <c r="D456" s="4">
        <v>1</v>
      </c>
      <c r="E456" s="4">
        <v>208</v>
      </c>
      <c r="F456" s="4">
        <f>ROUND(Source!V433,O456)</f>
        <v>0</v>
      </c>
      <c r="G456" s="4" t="s">
        <v>183</v>
      </c>
      <c r="H456" s="4" t="s">
        <v>184</v>
      </c>
      <c r="I456" s="4"/>
      <c r="J456" s="4"/>
      <c r="K456" s="4">
        <v>208</v>
      </c>
      <c r="L456" s="4">
        <v>22</v>
      </c>
      <c r="M456" s="4">
        <v>3</v>
      </c>
      <c r="N456" s="4" t="s">
        <v>3</v>
      </c>
      <c r="O456" s="4">
        <v>7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88" x14ac:dyDescent="0.2">
      <c r="A457" s="4">
        <v>50</v>
      </c>
      <c r="B457" s="4">
        <v>0</v>
      </c>
      <c r="C457" s="4">
        <v>0</v>
      </c>
      <c r="D457" s="4">
        <v>1</v>
      </c>
      <c r="E457" s="4">
        <v>209</v>
      </c>
      <c r="F457" s="4">
        <f>ROUND(Source!W433,O457)</f>
        <v>0</v>
      </c>
      <c r="G457" s="4" t="s">
        <v>185</v>
      </c>
      <c r="H457" s="4" t="s">
        <v>186</v>
      </c>
      <c r="I457" s="4"/>
      <c r="J457" s="4"/>
      <c r="K457" s="4">
        <v>209</v>
      </c>
      <c r="L457" s="4">
        <v>23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88" x14ac:dyDescent="0.2">
      <c r="A458" s="4">
        <v>50</v>
      </c>
      <c r="B458" s="4">
        <v>0</v>
      </c>
      <c r="C458" s="4">
        <v>0</v>
      </c>
      <c r="D458" s="4">
        <v>1</v>
      </c>
      <c r="E458" s="4">
        <v>233</v>
      </c>
      <c r="F458" s="4">
        <f>ROUND(Source!BD433,O458)</f>
        <v>0</v>
      </c>
      <c r="G458" s="4" t="s">
        <v>187</v>
      </c>
      <c r="H458" s="4" t="s">
        <v>188</v>
      </c>
      <c r="I458" s="4"/>
      <c r="J458" s="4"/>
      <c r="K458" s="4">
        <v>233</v>
      </c>
      <c r="L458" s="4">
        <v>24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88" x14ac:dyDescent="0.2">
      <c r="A459" s="4">
        <v>50</v>
      </c>
      <c r="B459" s="4">
        <v>0</v>
      </c>
      <c r="C459" s="4">
        <v>0</v>
      </c>
      <c r="D459" s="4">
        <v>1</v>
      </c>
      <c r="E459" s="4">
        <v>210</v>
      </c>
      <c r="F459" s="4">
        <f>ROUND(Source!X433,O459)</f>
        <v>0</v>
      </c>
      <c r="G459" s="4" t="s">
        <v>189</v>
      </c>
      <c r="H459" s="4" t="s">
        <v>190</v>
      </c>
      <c r="I459" s="4"/>
      <c r="J459" s="4"/>
      <c r="K459" s="4">
        <v>210</v>
      </c>
      <c r="L459" s="4">
        <v>25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88" x14ac:dyDescent="0.2">
      <c r="A460" s="4">
        <v>50</v>
      </c>
      <c r="B460" s="4">
        <v>0</v>
      </c>
      <c r="C460" s="4">
        <v>0</v>
      </c>
      <c r="D460" s="4">
        <v>1</v>
      </c>
      <c r="E460" s="4">
        <v>211</v>
      </c>
      <c r="F460" s="4">
        <f>ROUND(Source!Y433,O460)</f>
        <v>0</v>
      </c>
      <c r="G460" s="4" t="s">
        <v>191</v>
      </c>
      <c r="H460" s="4" t="s">
        <v>192</v>
      </c>
      <c r="I460" s="4"/>
      <c r="J460" s="4"/>
      <c r="K460" s="4">
        <v>211</v>
      </c>
      <c r="L460" s="4">
        <v>26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88" x14ac:dyDescent="0.2">
      <c r="A461" s="4">
        <v>50</v>
      </c>
      <c r="B461" s="4">
        <v>0</v>
      </c>
      <c r="C461" s="4">
        <v>0</v>
      </c>
      <c r="D461" s="4">
        <v>1</v>
      </c>
      <c r="E461" s="4">
        <v>224</v>
      </c>
      <c r="F461" s="4">
        <f>ROUND(Source!AR433,O461)</f>
        <v>27076.44</v>
      </c>
      <c r="G461" s="4" t="s">
        <v>193</v>
      </c>
      <c r="H461" s="4" t="s">
        <v>194</v>
      </c>
      <c r="I461" s="4"/>
      <c r="J461" s="4"/>
      <c r="K461" s="4">
        <v>224</v>
      </c>
      <c r="L461" s="4">
        <v>27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27076.44</v>
      </c>
      <c r="X461" s="4">
        <v>1</v>
      </c>
      <c r="Y461" s="4">
        <v>27076.44</v>
      </c>
      <c r="Z461" s="4"/>
      <c r="AA461" s="4"/>
      <c r="AB461" s="4"/>
    </row>
    <row r="463" spans="1:88" x14ac:dyDescent="0.2">
      <c r="A463" s="1">
        <v>4</v>
      </c>
      <c r="B463" s="1">
        <v>1</v>
      </c>
      <c r="C463" s="1"/>
      <c r="D463" s="1">
        <f>ROW(A469)</f>
        <v>469</v>
      </c>
      <c r="E463" s="1"/>
      <c r="F463" s="1" t="s">
        <v>15</v>
      </c>
      <c r="G463" s="1" t="s">
        <v>573</v>
      </c>
      <c r="H463" s="1" t="s">
        <v>3</v>
      </c>
      <c r="I463" s="1">
        <v>0</v>
      </c>
      <c r="J463" s="1"/>
      <c r="K463" s="1">
        <v>0</v>
      </c>
      <c r="L463" s="1"/>
      <c r="M463" s="1" t="s">
        <v>3</v>
      </c>
      <c r="N463" s="1"/>
      <c r="O463" s="1"/>
      <c r="P463" s="1"/>
      <c r="Q463" s="1"/>
      <c r="R463" s="1"/>
      <c r="S463" s="1">
        <v>0</v>
      </c>
      <c r="T463" s="1"/>
      <c r="U463" s="1" t="s">
        <v>3</v>
      </c>
      <c r="V463" s="1">
        <v>0</v>
      </c>
      <c r="W463" s="1"/>
      <c r="X463" s="1"/>
      <c r="Y463" s="1"/>
      <c r="Z463" s="1"/>
      <c r="AA463" s="1"/>
      <c r="AB463" s="1" t="s">
        <v>3</v>
      </c>
      <c r="AC463" s="1" t="s">
        <v>3</v>
      </c>
      <c r="AD463" s="1" t="s">
        <v>3</v>
      </c>
      <c r="AE463" s="1" t="s">
        <v>3</v>
      </c>
      <c r="AF463" s="1" t="s">
        <v>3</v>
      </c>
      <c r="AG463" s="1" t="s">
        <v>3</v>
      </c>
      <c r="AH463" s="1"/>
      <c r="AI463" s="1"/>
      <c r="AJ463" s="1"/>
      <c r="AK463" s="1"/>
      <c r="AL463" s="1"/>
      <c r="AM463" s="1"/>
      <c r="AN463" s="1"/>
      <c r="AO463" s="1"/>
      <c r="AP463" s="1" t="s">
        <v>3</v>
      </c>
      <c r="AQ463" s="1" t="s">
        <v>3</v>
      </c>
      <c r="AR463" s="1" t="s">
        <v>3</v>
      </c>
      <c r="AS463" s="1"/>
      <c r="AT463" s="1"/>
      <c r="AU463" s="1"/>
      <c r="AV463" s="1"/>
      <c r="AW463" s="1"/>
      <c r="AX463" s="1"/>
      <c r="AY463" s="1"/>
      <c r="AZ463" s="1" t="s">
        <v>3</v>
      </c>
      <c r="BA463" s="1"/>
      <c r="BB463" s="1" t="s">
        <v>3</v>
      </c>
      <c r="BC463" s="1" t="s">
        <v>3</v>
      </c>
      <c r="BD463" s="1" t="s">
        <v>3</v>
      </c>
      <c r="BE463" s="1" t="s">
        <v>3</v>
      </c>
      <c r="BF463" s="1" t="s">
        <v>3</v>
      </c>
      <c r="BG463" s="1" t="s">
        <v>3</v>
      </c>
      <c r="BH463" s="1" t="s">
        <v>3</v>
      </c>
      <c r="BI463" s="1" t="s">
        <v>3</v>
      </c>
      <c r="BJ463" s="1" t="s">
        <v>3</v>
      </c>
      <c r="BK463" s="1" t="s">
        <v>3</v>
      </c>
      <c r="BL463" s="1" t="s">
        <v>3</v>
      </c>
      <c r="BM463" s="1" t="s">
        <v>3</v>
      </c>
      <c r="BN463" s="1" t="s">
        <v>3</v>
      </c>
      <c r="BO463" s="1" t="s">
        <v>3</v>
      </c>
      <c r="BP463" s="1" t="s">
        <v>3</v>
      </c>
      <c r="BQ463" s="1"/>
      <c r="BR463" s="1"/>
      <c r="BS463" s="1"/>
      <c r="BT463" s="1"/>
      <c r="BU463" s="1"/>
      <c r="BV463" s="1"/>
      <c r="BW463" s="1"/>
      <c r="BX463" s="1">
        <v>0</v>
      </c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>
        <v>0</v>
      </c>
    </row>
    <row r="465" spans="1:245" x14ac:dyDescent="0.2">
      <c r="A465" s="2">
        <v>52</v>
      </c>
      <c r="B465" s="2">
        <f t="shared" ref="B465:G465" si="505">B469</f>
        <v>1</v>
      </c>
      <c r="C465" s="2">
        <f t="shared" si="505"/>
        <v>4</v>
      </c>
      <c r="D465" s="2">
        <f t="shared" si="505"/>
        <v>463</v>
      </c>
      <c r="E465" s="2">
        <f t="shared" si="505"/>
        <v>0</v>
      </c>
      <c r="F465" s="2" t="str">
        <f t="shared" si="505"/>
        <v>Новый раздел</v>
      </c>
      <c r="G465" s="2" t="str">
        <f t="shared" si="505"/>
        <v>Расчистка трассы</v>
      </c>
      <c r="H465" s="2"/>
      <c r="I465" s="2"/>
      <c r="J465" s="2"/>
      <c r="K465" s="2"/>
      <c r="L465" s="2"/>
      <c r="M465" s="2"/>
      <c r="N465" s="2"/>
      <c r="O465" s="2">
        <f t="shared" ref="O465:AT465" si="506">O469</f>
        <v>13298.8</v>
      </c>
      <c r="P465" s="2">
        <f t="shared" si="506"/>
        <v>13298.8</v>
      </c>
      <c r="Q465" s="2">
        <f t="shared" si="506"/>
        <v>0</v>
      </c>
      <c r="R465" s="2">
        <f t="shared" si="506"/>
        <v>0</v>
      </c>
      <c r="S465" s="2">
        <f t="shared" si="506"/>
        <v>0</v>
      </c>
      <c r="T465" s="2">
        <f t="shared" si="506"/>
        <v>0</v>
      </c>
      <c r="U465" s="2">
        <f t="shared" si="506"/>
        <v>0</v>
      </c>
      <c r="V465" s="2">
        <f t="shared" si="506"/>
        <v>0</v>
      </c>
      <c r="W465" s="2">
        <f t="shared" si="506"/>
        <v>0</v>
      </c>
      <c r="X465" s="2">
        <f t="shared" si="506"/>
        <v>0</v>
      </c>
      <c r="Y465" s="2">
        <f t="shared" si="506"/>
        <v>0</v>
      </c>
      <c r="Z465" s="2">
        <f t="shared" si="506"/>
        <v>0</v>
      </c>
      <c r="AA465" s="2">
        <f t="shared" si="506"/>
        <v>0</v>
      </c>
      <c r="AB465" s="2">
        <f t="shared" si="506"/>
        <v>13298.8</v>
      </c>
      <c r="AC465" s="2">
        <f t="shared" si="506"/>
        <v>13298.8</v>
      </c>
      <c r="AD465" s="2">
        <f t="shared" si="506"/>
        <v>0</v>
      </c>
      <c r="AE465" s="2">
        <f t="shared" si="506"/>
        <v>0</v>
      </c>
      <c r="AF465" s="2">
        <f t="shared" si="506"/>
        <v>0</v>
      </c>
      <c r="AG465" s="2">
        <f t="shared" si="506"/>
        <v>0</v>
      </c>
      <c r="AH465" s="2">
        <f t="shared" si="506"/>
        <v>0</v>
      </c>
      <c r="AI465" s="2">
        <f t="shared" si="506"/>
        <v>0</v>
      </c>
      <c r="AJ465" s="2">
        <f t="shared" si="506"/>
        <v>0</v>
      </c>
      <c r="AK465" s="2">
        <f t="shared" si="506"/>
        <v>0</v>
      </c>
      <c r="AL465" s="2">
        <f t="shared" si="506"/>
        <v>0</v>
      </c>
      <c r="AM465" s="2">
        <f t="shared" si="506"/>
        <v>0</v>
      </c>
      <c r="AN465" s="2">
        <f t="shared" si="506"/>
        <v>0</v>
      </c>
      <c r="AO465" s="2">
        <f t="shared" si="506"/>
        <v>0</v>
      </c>
      <c r="AP465" s="2">
        <f t="shared" si="506"/>
        <v>0</v>
      </c>
      <c r="AQ465" s="2">
        <f t="shared" si="506"/>
        <v>0</v>
      </c>
      <c r="AR465" s="2">
        <f t="shared" si="506"/>
        <v>13298.8</v>
      </c>
      <c r="AS465" s="2">
        <f t="shared" si="506"/>
        <v>13298.8</v>
      </c>
      <c r="AT465" s="2">
        <f t="shared" si="506"/>
        <v>0</v>
      </c>
      <c r="AU465" s="2">
        <f t="shared" ref="AU465:BZ465" si="507">AU469</f>
        <v>0</v>
      </c>
      <c r="AV465" s="2">
        <f t="shared" si="507"/>
        <v>13298.8</v>
      </c>
      <c r="AW465" s="2">
        <f t="shared" si="507"/>
        <v>13298.8</v>
      </c>
      <c r="AX465" s="2">
        <f t="shared" si="507"/>
        <v>0</v>
      </c>
      <c r="AY465" s="2">
        <f t="shared" si="507"/>
        <v>13298.8</v>
      </c>
      <c r="AZ465" s="2">
        <f t="shared" si="507"/>
        <v>0</v>
      </c>
      <c r="BA465" s="2">
        <f t="shared" si="507"/>
        <v>0</v>
      </c>
      <c r="BB465" s="2">
        <f t="shared" si="507"/>
        <v>0</v>
      </c>
      <c r="BC465" s="2">
        <f t="shared" si="507"/>
        <v>0</v>
      </c>
      <c r="BD465" s="2">
        <f t="shared" si="507"/>
        <v>0</v>
      </c>
      <c r="BE465" s="2">
        <f t="shared" si="507"/>
        <v>0</v>
      </c>
      <c r="BF465" s="2">
        <f t="shared" si="507"/>
        <v>0</v>
      </c>
      <c r="BG465" s="2">
        <f t="shared" si="507"/>
        <v>0</v>
      </c>
      <c r="BH465" s="2">
        <f t="shared" si="507"/>
        <v>0</v>
      </c>
      <c r="BI465" s="2">
        <f t="shared" si="507"/>
        <v>0</v>
      </c>
      <c r="BJ465" s="2">
        <f t="shared" si="507"/>
        <v>0</v>
      </c>
      <c r="BK465" s="2">
        <f t="shared" si="507"/>
        <v>0</v>
      </c>
      <c r="BL465" s="2">
        <f t="shared" si="507"/>
        <v>0</v>
      </c>
      <c r="BM465" s="2">
        <f t="shared" si="507"/>
        <v>0</v>
      </c>
      <c r="BN465" s="2">
        <f t="shared" si="507"/>
        <v>0</v>
      </c>
      <c r="BO465" s="2">
        <f t="shared" si="507"/>
        <v>0</v>
      </c>
      <c r="BP465" s="2">
        <f t="shared" si="507"/>
        <v>0</v>
      </c>
      <c r="BQ465" s="2">
        <f t="shared" si="507"/>
        <v>0</v>
      </c>
      <c r="BR465" s="2">
        <f t="shared" si="507"/>
        <v>0</v>
      </c>
      <c r="BS465" s="2">
        <f t="shared" si="507"/>
        <v>0</v>
      </c>
      <c r="BT465" s="2">
        <f t="shared" si="507"/>
        <v>0</v>
      </c>
      <c r="BU465" s="2">
        <f t="shared" si="507"/>
        <v>0</v>
      </c>
      <c r="BV465" s="2">
        <f t="shared" si="507"/>
        <v>0</v>
      </c>
      <c r="BW465" s="2">
        <f t="shared" si="507"/>
        <v>0</v>
      </c>
      <c r="BX465" s="2">
        <f t="shared" si="507"/>
        <v>0</v>
      </c>
      <c r="BY465" s="2">
        <f t="shared" si="507"/>
        <v>0</v>
      </c>
      <c r="BZ465" s="2">
        <f t="shared" si="507"/>
        <v>0</v>
      </c>
      <c r="CA465" s="2">
        <f t="shared" ref="CA465:DF465" si="508">CA469</f>
        <v>13298.8</v>
      </c>
      <c r="CB465" s="2">
        <f t="shared" si="508"/>
        <v>13298.8</v>
      </c>
      <c r="CC465" s="2">
        <f t="shared" si="508"/>
        <v>0</v>
      </c>
      <c r="CD465" s="2">
        <f t="shared" si="508"/>
        <v>0</v>
      </c>
      <c r="CE465" s="2">
        <f t="shared" si="508"/>
        <v>13298.8</v>
      </c>
      <c r="CF465" s="2">
        <f t="shared" si="508"/>
        <v>13298.8</v>
      </c>
      <c r="CG465" s="2">
        <f t="shared" si="508"/>
        <v>0</v>
      </c>
      <c r="CH465" s="2">
        <f t="shared" si="508"/>
        <v>13298.8</v>
      </c>
      <c r="CI465" s="2">
        <f t="shared" si="508"/>
        <v>0</v>
      </c>
      <c r="CJ465" s="2">
        <f t="shared" si="508"/>
        <v>0</v>
      </c>
      <c r="CK465" s="2">
        <f t="shared" si="508"/>
        <v>0</v>
      </c>
      <c r="CL465" s="2">
        <f t="shared" si="508"/>
        <v>0</v>
      </c>
      <c r="CM465" s="2">
        <f t="shared" si="508"/>
        <v>0</v>
      </c>
      <c r="CN465" s="2">
        <f t="shared" si="508"/>
        <v>0</v>
      </c>
      <c r="CO465" s="2">
        <f t="shared" si="508"/>
        <v>0</v>
      </c>
      <c r="CP465" s="2">
        <f t="shared" si="508"/>
        <v>0</v>
      </c>
      <c r="CQ465" s="2">
        <f t="shared" si="508"/>
        <v>0</v>
      </c>
      <c r="CR465" s="2">
        <f t="shared" si="508"/>
        <v>0</v>
      </c>
      <c r="CS465" s="2">
        <f t="shared" si="508"/>
        <v>0</v>
      </c>
      <c r="CT465" s="2">
        <f t="shared" si="508"/>
        <v>0</v>
      </c>
      <c r="CU465" s="2">
        <f t="shared" si="508"/>
        <v>0</v>
      </c>
      <c r="CV465" s="2">
        <f t="shared" si="508"/>
        <v>0</v>
      </c>
      <c r="CW465" s="2">
        <f t="shared" si="508"/>
        <v>0</v>
      </c>
      <c r="CX465" s="2">
        <f t="shared" si="508"/>
        <v>0</v>
      </c>
      <c r="CY465" s="2">
        <f t="shared" si="508"/>
        <v>0</v>
      </c>
      <c r="CZ465" s="2">
        <f t="shared" si="508"/>
        <v>0</v>
      </c>
      <c r="DA465" s="2">
        <f t="shared" si="508"/>
        <v>0</v>
      </c>
      <c r="DB465" s="2">
        <f t="shared" si="508"/>
        <v>0</v>
      </c>
      <c r="DC465" s="2">
        <f t="shared" si="508"/>
        <v>0</v>
      </c>
      <c r="DD465" s="2">
        <f t="shared" si="508"/>
        <v>0</v>
      </c>
      <c r="DE465" s="2">
        <f t="shared" si="508"/>
        <v>0</v>
      </c>
      <c r="DF465" s="2">
        <f t="shared" si="508"/>
        <v>0</v>
      </c>
      <c r="DG465" s="3">
        <f t="shared" ref="DG465:EL465" si="509">DG469</f>
        <v>0</v>
      </c>
      <c r="DH465" s="3">
        <f t="shared" si="509"/>
        <v>0</v>
      </c>
      <c r="DI465" s="3">
        <f t="shared" si="509"/>
        <v>0</v>
      </c>
      <c r="DJ465" s="3">
        <f t="shared" si="509"/>
        <v>0</v>
      </c>
      <c r="DK465" s="3">
        <f t="shared" si="509"/>
        <v>0</v>
      </c>
      <c r="DL465" s="3">
        <f t="shared" si="509"/>
        <v>0</v>
      </c>
      <c r="DM465" s="3">
        <f t="shared" si="509"/>
        <v>0</v>
      </c>
      <c r="DN465" s="3">
        <f t="shared" si="509"/>
        <v>0</v>
      </c>
      <c r="DO465" s="3">
        <f t="shared" si="509"/>
        <v>0</v>
      </c>
      <c r="DP465" s="3">
        <f t="shared" si="509"/>
        <v>0</v>
      </c>
      <c r="DQ465" s="3">
        <f t="shared" si="509"/>
        <v>0</v>
      </c>
      <c r="DR465" s="3">
        <f t="shared" si="509"/>
        <v>0</v>
      </c>
      <c r="DS465" s="3">
        <f t="shared" si="509"/>
        <v>0</v>
      </c>
      <c r="DT465" s="3">
        <f t="shared" si="509"/>
        <v>0</v>
      </c>
      <c r="DU465" s="3">
        <f t="shared" si="509"/>
        <v>0</v>
      </c>
      <c r="DV465" s="3">
        <f t="shared" si="509"/>
        <v>0</v>
      </c>
      <c r="DW465" s="3">
        <f t="shared" si="509"/>
        <v>0</v>
      </c>
      <c r="DX465" s="3">
        <f t="shared" si="509"/>
        <v>0</v>
      </c>
      <c r="DY465" s="3">
        <f t="shared" si="509"/>
        <v>0</v>
      </c>
      <c r="DZ465" s="3">
        <f t="shared" si="509"/>
        <v>0</v>
      </c>
      <c r="EA465" s="3">
        <f t="shared" si="509"/>
        <v>0</v>
      </c>
      <c r="EB465" s="3">
        <f t="shared" si="509"/>
        <v>0</v>
      </c>
      <c r="EC465" s="3">
        <f t="shared" si="509"/>
        <v>0</v>
      </c>
      <c r="ED465" s="3">
        <f t="shared" si="509"/>
        <v>0</v>
      </c>
      <c r="EE465" s="3">
        <f t="shared" si="509"/>
        <v>0</v>
      </c>
      <c r="EF465" s="3">
        <f t="shared" si="509"/>
        <v>0</v>
      </c>
      <c r="EG465" s="3">
        <f t="shared" si="509"/>
        <v>0</v>
      </c>
      <c r="EH465" s="3">
        <f t="shared" si="509"/>
        <v>0</v>
      </c>
      <c r="EI465" s="3">
        <f t="shared" si="509"/>
        <v>0</v>
      </c>
      <c r="EJ465" s="3">
        <f t="shared" si="509"/>
        <v>0</v>
      </c>
      <c r="EK465" s="3">
        <f t="shared" si="509"/>
        <v>0</v>
      </c>
      <c r="EL465" s="3">
        <f t="shared" si="509"/>
        <v>0</v>
      </c>
      <c r="EM465" s="3">
        <f t="shared" ref="EM465:FR465" si="510">EM469</f>
        <v>0</v>
      </c>
      <c r="EN465" s="3">
        <f t="shared" si="510"/>
        <v>0</v>
      </c>
      <c r="EO465" s="3">
        <f t="shared" si="510"/>
        <v>0</v>
      </c>
      <c r="EP465" s="3">
        <f t="shared" si="510"/>
        <v>0</v>
      </c>
      <c r="EQ465" s="3">
        <f t="shared" si="510"/>
        <v>0</v>
      </c>
      <c r="ER465" s="3">
        <f t="shared" si="510"/>
        <v>0</v>
      </c>
      <c r="ES465" s="3">
        <f t="shared" si="510"/>
        <v>0</v>
      </c>
      <c r="ET465" s="3">
        <f t="shared" si="510"/>
        <v>0</v>
      </c>
      <c r="EU465" s="3">
        <f t="shared" si="510"/>
        <v>0</v>
      </c>
      <c r="EV465" s="3">
        <f t="shared" si="510"/>
        <v>0</v>
      </c>
      <c r="EW465" s="3">
        <f t="shared" si="510"/>
        <v>0</v>
      </c>
      <c r="EX465" s="3">
        <f t="shared" si="510"/>
        <v>0</v>
      </c>
      <c r="EY465" s="3">
        <f t="shared" si="510"/>
        <v>0</v>
      </c>
      <c r="EZ465" s="3">
        <f t="shared" si="510"/>
        <v>0</v>
      </c>
      <c r="FA465" s="3">
        <f t="shared" si="510"/>
        <v>0</v>
      </c>
      <c r="FB465" s="3">
        <f t="shared" si="510"/>
        <v>0</v>
      </c>
      <c r="FC465" s="3">
        <f t="shared" si="510"/>
        <v>0</v>
      </c>
      <c r="FD465" s="3">
        <f t="shared" si="510"/>
        <v>0</v>
      </c>
      <c r="FE465" s="3">
        <f t="shared" si="510"/>
        <v>0</v>
      </c>
      <c r="FF465" s="3">
        <f t="shared" si="510"/>
        <v>0</v>
      </c>
      <c r="FG465" s="3">
        <f t="shared" si="510"/>
        <v>0</v>
      </c>
      <c r="FH465" s="3">
        <f t="shared" si="510"/>
        <v>0</v>
      </c>
      <c r="FI465" s="3">
        <f t="shared" si="510"/>
        <v>0</v>
      </c>
      <c r="FJ465" s="3">
        <f t="shared" si="510"/>
        <v>0</v>
      </c>
      <c r="FK465" s="3">
        <f t="shared" si="510"/>
        <v>0</v>
      </c>
      <c r="FL465" s="3">
        <f t="shared" si="510"/>
        <v>0</v>
      </c>
      <c r="FM465" s="3">
        <f t="shared" si="510"/>
        <v>0</v>
      </c>
      <c r="FN465" s="3">
        <f t="shared" si="510"/>
        <v>0</v>
      </c>
      <c r="FO465" s="3">
        <f t="shared" si="510"/>
        <v>0</v>
      </c>
      <c r="FP465" s="3">
        <f t="shared" si="510"/>
        <v>0</v>
      </c>
      <c r="FQ465" s="3">
        <f t="shared" si="510"/>
        <v>0</v>
      </c>
      <c r="FR465" s="3">
        <f t="shared" si="510"/>
        <v>0</v>
      </c>
      <c r="FS465" s="3">
        <f t="shared" ref="FS465:GX465" si="511">FS469</f>
        <v>0</v>
      </c>
      <c r="FT465" s="3">
        <f t="shared" si="511"/>
        <v>0</v>
      </c>
      <c r="FU465" s="3">
        <f t="shared" si="511"/>
        <v>0</v>
      </c>
      <c r="FV465" s="3">
        <f t="shared" si="511"/>
        <v>0</v>
      </c>
      <c r="FW465" s="3">
        <f t="shared" si="511"/>
        <v>0</v>
      </c>
      <c r="FX465" s="3">
        <f t="shared" si="511"/>
        <v>0</v>
      </c>
      <c r="FY465" s="3">
        <f t="shared" si="511"/>
        <v>0</v>
      </c>
      <c r="FZ465" s="3">
        <f t="shared" si="511"/>
        <v>0</v>
      </c>
      <c r="GA465" s="3">
        <f t="shared" si="511"/>
        <v>0</v>
      </c>
      <c r="GB465" s="3">
        <f t="shared" si="511"/>
        <v>0</v>
      </c>
      <c r="GC465" s="3">
        <f t="shared" si="511"/>
        <v>0</v>
      </c>
      <c r="GD465" s="3">
        <f t="shared" si="511"/>
        <v>0</v>
      </c>
      <c r="GE465" s="3">
        <f t="shared" si="511"/>
        <v>0</v>
      </c>
      <c r="GF465" s="3">
        <f t="shared" si="511"/>
        <v>0</v>
      </c>
      <c r="GG465" s="3">
        <f t="shared" si="511"/>
        <v>0</v>
      </c>
      <c r="GH465" s="3">
        <f t="shared" si="511"/>
        <v>0</v>
      </c>
      <c r="GI465" s="3">
        <f t="shared" si="511"/>
        <v>0</v>
      </c>
      <c r="GJ465" s="3">
        <f t="shared" si="511"/>
        <v>0</v>
      </c>
      <c r="GK465" s="3">
        <f t="shared" si="511"/>
        <v>0</v>
      </c>
      <c r="GL465" s="3">
        <f t="shared" si="511"/>
        <v>0</v>
      </c>
      <c r="GM465" s="3">
        <f t="shared" si="511"/>
        <v>0</v>
      </c>
      <c r="GN465" s="3">
        <f t="shared" si="511"/>
        <v>0</v>
      </c>
      <c r="GO465" s="3">
        <f t="shared" si="511"/>
        <v>0</v>
      </c>
      <c r="GP465" s="3">
        <f t="shared" si="511"/>
        <v>0</v>
      </c>
      <c r="GQ465" s="3">
        <f t="shared" si="511"/>
        <v>0</v>
      </c>
      <c r="GR465" s="3">
        <f t="shared" si="511"/>
        <v>0</v>
      </c>
      <c r="GS465" s="3">
        <f t="shared" si="511"/>
        <v>0</v>
      </c>
      <c r="GT465" s="3">
        <f t="shared" si="511"/>
        <v>0</v>
      </c>
      <c r="GU465" s="3">
        <f t="shared" si="511"/>
        <v>0</v>
      </c>
      <c r="GV465" s="3">
        <f t="shared" si="511"/>
        <v>0</v>
      </c>
      <c r="GW465" s="3">
        <f t="shared" si="511"/>
        <v>0</v>
      </c>
      <c r="GX465" s="3">
        <f t="shared" si="511"/>
        <v>0</v>
      </c>
    </row>
    <row r="467" spans="1:245" x14ac:dyDescent="0.2">
      <c r="A467">
        <v>17</v>
      </c>
      <c r="B467">
        <v>1</v>
      </c>
      <c r="E467" t="s">
        <v>574</v>
      </c>
      <c r="F467" t="s">
        <v>575</v>
      </c>
      <c r="G467" t="s">
        <v>576</v>
      </c>
      <c r="H467" t="s">
        <v>577</v>
      </c>
      <c r="I467">
        <v>10</v>
      </c>
      <c r="J467">
        <v>0</v>
      </c>
      <c r="K467">
        <v>10</v>
      </c>
      <c r="O467">
        <f>ROUND(CP467,2)</f>
        <v>13298.8</v>
      </c>
      <c r="P467">
        <f>ROUND(CQ467*I467,2)</f>
        <v>13298.8</v>
      </c>
      <c r="Q467">
        <f>ROUND(CR467*I467,2)</f>
        <v>0</v>
      </c>
      <c r="R467">
        <f>ROUND(CS467*I467,2)</f>
        <v>0</v>
      </c>
      <c r="S467">
        <f>ROUND(CT467*I467,2)</f>
        <v>0</v>
      </c>
      <c r="T467">
        <f>ROUND(CU467*I467,2)</f>
        <v>0</v>
      </c>
      <c r="U467">
        <f>ROUND(CV467*I467,7)</f>
        <v>0</v>
      </c>
      <c r="V467">
        <f>ROUND(CW467*I467,7)</f>
        <v>0</v>
      </c>
      <c r="W467">
        <f>ROUND(CX467*I467,2)</f>
        <v>0</v>
      </c>
      <c r="X467">
        <f>ROUND(CY467,2)</f>
        <v>0</v>
      </c>
      <c r="Y467">
        <f>ROUND(CZ467,2)</f>
        <v>0</v>
      </c>
      <c r="AA467">
        <v>334399310</v>
      </c>
      <c r="AB467">
        <f>ROUND((AC467+AD467+AF467),6)</f>
        <v>1329.88</v>
      </c>
      <c r="AC467">
        <f>ROUND((ES467),6)</f>
        <v>1329.88</v>
      </c>
      <c r="AD467">
        <f>ROUND((((ET467)-(EU467))+AE467),6)</f>
        <v>0</v>
      </c>
      <c r="AE467">
        <f>ROUND((EU467),6)</f>
        <v>0</v>
      </c>
      <c r="AF467">
        <f>ROUND((EV467),6)</f>
        <v>0</v>
      </c>
      <c r="AG467">
        <f>ROUND((AP467),6)</f>
        <v>0</v>
      </c>
      <c r="AH467">
        <f>(EW467)</f>
        <v>0</v>
      </c>
      <c r="AI467">
        <f>(EX467)</f>
        <v>0</v>
      </c>
      <c r="AJ467">
        <f>(AS467)</f>
        <v>0</v>
      </c>
      <c r="AK467">
        <v>1329.88</v>
      </c>
      <c r="AL467">
        <v>1329.88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1</v>
      </c>
      <c r="BJ467" t="s">
        <v>3</v>
      </c>
      <c r="BM467">
        <v>1100</v>
      </c>
      <c r="BN467">
        <v>0</v>
      </c>
      <c r="BO467" t="s">
        <v>3</v>
      </c>
      <c r="BP467">
        <v>0</v>
      </c>
      <c r="BQ467">
        <v>8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>(P467+Q467+S467+R467)</f>
        <v>13298.8</v>
      </c>
      <c r="CQ467">
        <f>ROUND(AL467*BC467,2)</f>
        <v>1329.88</v>
      </c>
      <c r="CR467">
        <f>ROUND(AM467*BB467,2)</f>
        <v>0</v>
      </c>
      <c r="CS467">
        <f>ROUND(AN467*BS467,2)</f>
        <v>0</v>
      </c>
      <c r="CT467">
        <f>ROUND(AO467*BA467,2)</f>
        <v>0</v>
      </c>
      <c r="CU467">
        <f>AG467</f>
        <v>0</v>
      </c>
      <c r="CV467">
        <f>AH467</f>
        <v>0</v>
      </c>
      <c r="CW467">
        <f>AI467</f>
        <v>0</v>
      </c>
      <c r="CX467">
        <f>AJ467</f>
        <v>0</v>
      </c>
      <c r="CY467">
        <f>(((S467+R467)*AT467)/100)</f>
        <v>0</v>
      </c>
      <c r="CZ467">
        <f>(((S467+R467)*AU467)/100)</f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577</v>
      </c>
      <c r="DW467" t="s">
        <v>577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293259530</v>
      </c>
      <c r="EF467">
        <v>8</v>
      </c>
      <c r="EG467" t="s">
        <v>223</v>
      </c>
      <c r="EH467">
        <v>0</v>
      </c>
      <c r="EI467" t="s">
        <v>3</v>
      </c>
      <c r="EJ467">
        <v>1</v>
      </c>
      <c r="EK467">
        <v>1100</v>
      </c>
      <c r="EL467" t="s">
        <v>224</v>
      </c>
      <c r="EM467" t="s">
        <v>225</v>
      </c>
      <c r="EO467" t="s">
        <v>3</v>
      </c>
      <c r="EQ467">
        <v>131072</v>
      </c>
      <c r="ER467">
        <v>1329.88</v>
      </c>
      <c r="ES467">
        <v>1329.88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FQ467">
        <v>0</v>
      </c>
      <c r="FR467">
        <f>ROUND(IF(BI467=3,GM467,0),2)</f>
        <v>0</v>
      </c>
      <c r="FS467">
        <v>0</v>
      </c>
      <c r="FX467">
        <v>0</v>
      </c>
      <c r="FY467">
        <v>0</v>
      </c>
      <c r="GA467" t="s">
        <v>227</v>
      </c>
      <c r="GD467">
        <v>1</v>
      </c>
      <c r="GF467">
        <v>-1739841253</v>
      </c>
      <c r="GG467">
        <v>2</v>
      </c>
      <c r="GH467">
        <v>0</v>
      </c>
      <c r="GI467">
        <v>-2</v>
      </c>
      <c r="GJ467">
        <v>0</v>
      </c>
      <c r="GK467">
        <v>0</v>
      </c>
      <c r="GL467">
        <f>ROUND(IF(AND(BH467=3,BI467=3,FS467&lt;&gt;0),P467,0),2)</f>
        <v>0</v>
      </c>
      <c r="GM467">
        <f>ROUND(O467+X467+Y467,2)+GX467</f>
        <v>13298.8</v>
      </c>
      <c r="GN467">
        <f>IF(OR(BI467=0,BI467=1),GM467-GX467,0)</f>
        <v>13298.8</v>
      </c>
      <c r="GO467">
        <f>IF(BI467=2,GM467-GX467,0)</f>
        <v>0</v>
      </c>
      <c r="GP467">
        <f>IF(BI467=4,GM467-GX467,0)</f>
        <v>0</v>
      </c>
      <c r="GR467">
        <v>0</v>
      </c>
      <c r="GS467">
        <v>4</v>
      </c>
      <c r="GT467">
        <v>0</v>
      </c>
      <c r="GU467" t="s">
        <v>3</v>
      </c>
      <c r="GV467">
        <f>ROUND((GT467),6)</f>
        <v>0</v>
      </c>
      <c r="GW467">
        <v>1</v>
      </c>
      <c r="GX467">
        <f>ROUND(HC467*I467,2)</f>
        <v>0</v>
      </c>
      <c r="HA467">
        <v>0</v>
      </c>
      <c r="HB467">
        <v>0</v>
      </c>
      <c r="HC467">
        <f>GV467*GW467</f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9" spans="1:245" x14ac:dyDescent="0.2">
      <c r="A469" s="2">
        <v>51</v>
      </c>
      <c r="B469" s="2">
        <f>B463</f>
        <v>1</v>
      </c>
      <c r="C469" s="2">
        <f>A463</f>
        <v>4</v>
      </c>
      <c r="D469" s="2">
        <f>ROW(A463)</f>
        <v>463</v>
      </c>
      <c r="E469" s="2"/>
      <c r="F469" s="2" t="str">
        <f>IF(F463&lt;&gt;"",F463,"")</f>
        <v>Новый раздел</v>
      </c>
      <c r="G469" s="2" t="str">
        <f>IF(G463&lt;&gt;"",G463,"")</f>
        <v>Расчистка трассы</v>
      </c>
      <c r="H469" s="2">
        <v>0</v>
      </c>
      <c r="I469" s="2"/>
      <c r="J469" s="2"/>
      <c r="K469" s="2"/>
      <c r="L469" s="2"/>
      <c r="M469" s="2"/>
      <c r="N469" s="2"/>
      <c r="O469" s="2">
        <f t="shared" ref="O469:T469" si="512">ROUND(AB469,2)</f>
        <v>13298.8</v>
      </c>
      <c r="P469" s="2">
        <f t="shared" si="512"/>
        <v>13298.8</v>
      </c>
      <c r="Q469" s="2">
        <f t="shared" si="512"/>
        <v>0</v>
      </c>
      <c r="R469" s="2">
        <f t="shared" si="512"/>
        <v>0</v>
      </c>
      <c r="S469" s="2">
        <f t="shared" si="512"/>
        <v>0</v>
      </c>
      <c r="T469" s="2">
        <f t="shared" si="512"/>
        <v>0</v>
      </c>
      <c r="U469" s="2">
        <f>AH469</f>
        <v>0</v>
      </c>
      <c r="V469" s="2">
        <f>AI469</f>
        <v>0</v>
      </c>
      <c r="W469" s="2">
        <f>ROUND(AJ469,2)</f>
        <v>0</v>
      </c>
      <c r="X469" s="2">
        <f>ROUND(AK469,2)</f>
        <v>0</v>
      </c>
      <c r="Y469" s="2">
        <f>ROUND(AL469,2)</f>
        <v>0</v>
      </c>
      <c r="Z469" s="2"/>
      <c r="AA469" s="2"/>
      <c r="AB469" s="2">
        <f>ROUND(SUMIF(AA467:AA467,"=334399310",O467:O467),2)</f>
        <v>13298.8</v>
      </c>
      <c r="AC469" s="2">
        <f>ROUND(SUMIF(AA467:AA467,"=334399310",P467:P467),2)</f>
        <v>13298.8</v>
      </c>
      <c r="AD469" s="2">
        <f>ROUND(SUMIF(AA467:AA467,"=334399310",Q467:Q467),2)</f>
        <v>0</v>
      </c>
      <c r="AE469" s="2">
        <f>ROUND(SUMIF(AA467:AA467,"=334399310",R467:R467),2)</f>
        <v>0</v>
      </c>
      <c r="AF469" s="2">
        <f>ROUND(SUMIF(AA467:AA467,"=334399310",S467:S467),2)</f>
        <v>0</v>
      </c>
      <c r="AG469" s="2">
        <f>ROUND(SUMIF(AA467:AA467,"=334399310",T467:T467),2)</f>
        <v>0</v>
      </c>
      <c r="AH469" s="2">
        <f>SUMIF(AA467:AA467,"=334399310",U467:U467)</f>
        <v>0</v>
      </c>
      <c r="AI469" s="2">
        <f>SUMIF(AA467:AA467,"=334399310",V467:V467)</f>
        <v>0</v>
      </c>
      <c r="AJ469" s="2">
        <f>ROUND(SUMIF(AA467:AA467,"=334399310",W467:W467),2)</f>
        <v>0</v>
      </c>
      <c r="AK469" s="2">
        <f>ROUND(SUMIF(AA467:AA467,"=334399310",X467:X467),2)</f>
        <v>0</v>
      </c>
      <c r="AL469" s="2">
        <f>ROUND(SUMIF(AA467:AA467,"=334399310",Y467:Y467),2)</f>
        <v>0</v>
      </c>
      <c r="AM469" s="2"/>
      <c r="AN469" s="2"/>
      <c r="AO469" s="2">
        <f t="shared" ref="AO469:BD469" si="513">ROUND(BX469,2)</f>
        <v>0</v>
      </c>
      <c r="AP469" s="2">
        <f t="shared" si="513"/>
        <v>0</v>
      </c>
      <c r="AQ469" s="2">
        <f t="shared" si="513"/>
        <v>0</v>
      </c>
      <c r="AR469" s="2">
        <f t="shared" si="513"/>
        <v>13298.8</v>
      </c>
      <c r="AS469" s="2">
        <f t="shared" si="513"/>
        <v>13298.8</v>
      </c>
      <c r="AT469" s="2">
        <f t="shared" si="513"/>
        <v>0</v>
      </c>
      <c r="AU469" s="2">
        <f t="shared" si="513"/>
        <v>0</v>
      </c>
      <c r="AV469" s="2">
        <f t="shared" si="513"/>
        <v>13298.8</v>
      </c>
      <c r="AW469" s="2">
        <f t="shared" si="513"/>
        <v>13298.8</v>
      </c>
      <c r="AX469" s="2">
        <f t="shared" si="513"/>
        <v>0</v>
      </c>
      <c r="AY469" s="2">
        <f t="shared" si="513"/>
        <v>13298.8</v>
      </c>
      <c r="AZ469" s="2">
        <f t="shared" si="513"/>
        <v>0</v>
      </c>
      <c r="BA469" s="2">
        <f t="shared" si="513"/>
        <v>0</v>
      </c>
      <c r="BB469" s="2">
        <f t="shared" si="513"/>
        <v>0</v>
      </c>
      <c r="BC469" s="2">
        <f t="shared" si="513"/>
        <v>0</v>
      </c>
      <c r="BD469" s="2">
        <f t="shared" si="513"/>
        <v>0</v>
      </c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>
        <f>ROUND(SUMIF(AA467:AA467,"=334399310",FQ467:FQ467),2)</f>
        <v>0</v>
      </c>
      <c r="BY469" s="2">
        <f>ROUND(SUMIF(AA467:AA467,"=334399310",FR467:FR467),2)</f>
        <v>0</v>
      </c>
      <c r="BZ469" s="2">
        <f>ROUND(SUMIF(AA467:AA467,"=334399310",GL467:GL467),2)</f>
        <v>0</v>
      </c>
      <c r="CA469" s="2">
        <f>ROUND(SUMIF(AA467:AA467,"=334399310",GM467:GM467),2)</f>
        <v>13298.8</v>
      </c>
      <c r="CB469" s="2">
        <f>ROUND(SUMIF(AA467:AA467,"=334399310",GN467:GN467),2)</f>
        <v>13298.8</v>
      </c>
      <c r="CC469" s="2">
        <f>ROUND(SUMIF(AA467:AA467,"=334399310",GO467:GO467),2)</f>
        <v>0</v>
      </c>
      <c r="CD469" s="2">
        <f>ROUND(SUMIF(AA467:AA467,"=334399310",GP467:GP467),2)</f>
        <v>0</v>
      </c>
      <c r="CE469" s="2">
        <f>AC469-BX469</f>
        <v>13298.8</v>
      </c>
      <c r="CF469" s="2">
        <f>AC469-BY469</f>
        <v>13298.8</v>
      </c>
      <c r="CG469" s="2">
        <f>BX469-BZ469</f>
        <v>0</v>
      </c>
      <c r="CH469" s="2">
        <f>AC469-BX469-BY469+BZ469</f>
        <v>13298.8</v>
      </c>
      <c r="CI469" s="2">
        <f>BY469-BZ469</f>
        <v>0</v>
      </c>
      <c r="CJ469" s="2">
        <f>ROUND(SUMIF(AA467:AA467,"=334399310",GX467:GX467),2)</f>
        <v>0</v>
      </c>
      <c r="CK469" s="2">
        <f>ROUND(SUMIF(AA467:AA467,"=334399310",GY467:GY467),2)</f>
        <v>0</v>
      </c>
      <c r="CL469" s="2">
        <f>ROUND(SUMIF(AA467:AA467,"=334399310",GZ467:GZ467),2)</f>
        <v>0</v>
      </c>
      <c r="CM469" s="2">
        <f>ROUND(SUMIF(AA467:AA467,"=334399310",HD467:HD467),2)</f>
        <v>0</v>
      </c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3"/>
      <c r="DH469" s="3"/>
      <c r="DI469" s="3"/>
      <c r="DJ469" s="3"/>
      <c r="DK469" s="3"/>
      <c r="DL469" s="3"/>
      <c r="DM469" s="3"/>
      <c r="DN469" s="3"/>
      <c r="DO469" s="3"/>
      <c r="DP469" s="3"/>
      <c r="DQ469" s="3"/>
      <c r="DR469" s="3"/>
      <c r="DS469" s="3"/>
      <c r="DT469" s="3"/>
      <c r="DU469" s="3"/>
      <c r="DV469" s="3"/>
      <c r="DW469" s="3"/>
      <c r="DX469" s="3"/>
      <c r="DY469" s="3"/>
      <c r="DZ469" s="3"/>
      <c r="EA469" s="3"/>
      <c r="EB469" s="3"/>
      <c r="EC469" s="3"/>
      <c r="ED469" s="3"/>
      <c r="EE469" s="3"/>
      <c r="EF469" s="3"/>
      <c r="EG469" s="3"/>
      <c r="EH469" s="3"/>
      <c r="EI469" s="3"/>
      <c r="EJ469" s="3"/>
      <c r="EK469" s="3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3"/>
      <c r="EW469" s="3"/>
      <c r="EX469" s="3"/>
      <c r="EY469" s="3"/>
      <c r="EZ469" s="3"/>
      <c r="FA469" s="3"/>
      <c r="FB469" s="3"/>
      <c r="FC469" s="3"/>
      <c r="FD469" s="3"/>
      <c r="FE469" s="3"/>
      <c r="FF469" s="3"/>
      <c r="FG469" s="3"/>
      <c r="FH469" s="3"/>
      <c r="FI469" s="3"/>
      <c r="FJ469" s="3"/>
      <c r="FK469" s="3"/>
      <c r="FL469" s="3"/>
      <c r="FM469" s="3"/>
      <c r="FN469" s="3"/>
      <c r="FO469" s="3"/>
      <c r="FP469" s="3"/>
      <c r="FQ469" s="3"/>
      <c r="FR469" s="3"/>
      <c r="FS469" s="3"/>
      <c r="FT469" s="3"/>
      <c r="FU469" s="3"/>
      <c r="FV469" s="3"/>
      <c r="FW469" s="3"/>
      <c r="FX469" s="3"/>
      <c r="FY469" s="3"/>
      <c r="FZ469" s="3"/>
      <c r="GA469" s="3"/>
      <c r="GB469" s="3"/>
      <c r="GC469" s="3"/>
      <c r="GD469" s="3"/>
      <c r="GE469" s="3"/>
      <c r="GF469" s="3"/>
      <c r="GG469" s="3"/>
      <c r="GH469" s="3"/>
      <c r="GI469" s="3"/>
      <c r="GJ469" s="3"/>
      <c r="GK469" s="3"/>
      <c r="GL469" s="3"/>
      <c r="GM469" s="3"/>
      <c r="GN469" s="3"/>
      <c r="GO469" s="3"/>
      <c r="GP469" s="3"/>
      <c r="GQ469" s="3"/>
      <c r="GR469" s="3"/>
      <c r="GS469" s="3"/>
      <c r="GT469" s="3"/>
      <c r="GU469" s="3"/>
      <c r="GV469" s="3"/>
      <c r="GW469" s="3"/>
      <c r="GX469" s="3">
        <v>0</v>
      </c>
    </row>
    <row r="471" spans="1:245" x14ac:dyDescent="0.2">
      <c r="A471" s="4">
        <v>50</v>
      </c>
      <c r="B471" s="4">
        <v>0</v>
      </c>
      <c r="C471" s="4">
        <v>0</v>
      </c>
      <c r="D471" s="4">
        <v>1</v>
      </c>
      <c r="E471" s="4">
        <v>201</v>
      </c>
      <c r="F471" s="4">
        <f>ROUND(Source!O469,O471)</f>
        <v>13298.8</v>
      </c>
      <c r="G471" s="4" t="s">
        <v>141</v>
      </c>
      <c r="H471" s="4" t="s">
        <v>142</v>
      </c>
      <c r="I471" s="4"/>
      <c r="J471" s="4"/>
      <c r="K471" s="4">
        <v>201</v>
      </c>
      <c r="L471" s="4">
        <v>1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13298.8</v>
      </c>
      <c r="X471" s="4">
        <v>1</v>
      </c>
      <c r="Y471" s="4">
        <v>13298.8</v>
      </c>
      <c r="Z471" s="4"/>
      <c r="AA471" s="4"/>
      <c r="AB471" s="4"/>
    </row>
    <row r="472" spans="1:245" x14ac:dyDescent="0.2">
      <c r="A472" s="4">
        <v>50</v>
      </c>
      <c r="B472" s="4">
        <v>0</v>
      </c>
      <c r="C472" s="4">
        <v>0</v>
      </c>
      <c r="D472" s="4">
        <v>1</v>
      </c>
      <c r="E472" s="4">
        <v>202</v>
      </c>
      <c r="F472" s="4">
        <f>ROUND(Source!P469,O472)</f>
        <v>13298.8</v>
      </c>
      <c r="G472" s="4" t="s">
        <v>143</v>
      </c>
      <c r="H472" s="4" t="s">
        <v>144</v>
      </c>
      <c r="I472" s="4"/>
      <c r="J472" s="4"/>
      <c r="K472" s="4">
        <v>202</v>
      </c>
      <c r="L472" s="4">
        <v>2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13298.8</v>
      </c>
      <c r="X472" s="4">
        <v>1</v>
      </c>
      <c r="Y472" s="4">
        <v>13298.8</v>
      </c>
      <c r="Z472" s="4"/>
      <c r="AA472" s="4"/>
      <c r="AB472" s="4"/>
    </row>
    <row r="473" spans="1:245" x14ac:dyDescent="0.2">
      <c r="A473" s="4">
        <v>50</v>
      </c>
      <c r="B473" s="4">
        <v>0</v>
      </c>
      <c r="C473" s="4">
        <v>0</v>
      </c>
      <c r="D473" s="4">
        <v>1</v>
      </c>
      <c r="E473" s="4">
        <v>222</v>
      </c>
      <c r="F473" s="4">
        <f>ROUND(Source!AO469,O473)</f>
        <v>0</v>
      </c>
      <c r="G473" s="4" t="s">
        <v>145</v>
      </c>
      <c r="H473" s="4" t="s">
        <v>146</v>
      </c>
      <c r="I473" s="4"/>
      <c r="J473" s="4"/>
      <c r="K473" s="4">
        <v>222</v>
      </c>
      <c r="L473" s="4">
        <v>3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45" x14ac:dyDescent="0.2">
      <c r="A474" s="4">
        <v>50</v>
      </c>
      <c r="B474" s="4">
        <v>0</v>
      </c>
      <c r="C474" s="4">
        <v>0</v>
      </c>
      <c r="D474" s="4">
        <v>1</v>
      </c>
      <c r="E474" s="4">
        <v>225</v>
      </c>
      <c r="F474" s="4">
        <f>ROUND(Source!AV469,O474)</f>
        <v>13298.8</v>
      </c>
      <c r="G474" s="4" t="s">
        <v>147</v>
      </c>
      <c r="H474" s="4" t="s">
        <v>148</v>
      </c>
      <c r="I474" s="4"/>
      <c r="J474" s="4"/>
      <c r="K474" s="4">
        <v>225</v>
      </c>
      <c r="L474" s="4">
        <v>4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13298.8</v>
      </c>
      <c r="X474" s="4">
        <v>1</v>
      </c>
      <c r="Y474" s="4">
        <v>13298.8</v>
      </c>
      <c r="Z474" s="4"/>
      <c r="AA474" s="4"/>
      <c r="AB474" s="4"/>
    </row>
    <row r="475" spans="1:245" x14ac:dyDescent="0.2">
      <c r="A475" s="4">
        <v>50</v>
      </c>
      <c r="B475" s="4">
        <v>0</v>
      </c>
      <c r="C475" s="4">
        <v>0</v>
      </c>
      <c r="D475" s="4">
        <v>1</v>
      </c>
      <c r="E475" s="4">
        <v>226</v>
      </c>
      <c r="F475" s="4">
        <f>ROUND(Source!AW469,O475)</f>
        <v>13298.8</v>
      </c>
      <c r="G475" s="4" t="s">
        <v>149</v>
      </c>
      <c r="H475" s="4" t="s">
        <v>150</v>
      </c>
      <c r="I475" s="4"/>
      <c r="J475" s="4"/>
      <c r="K475" s="4">
        <v>226</v>
      </c>
      <c r="L475" s="4">
        <v>5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13298.8</v>
      </c>
      <c r="X475" s="4">
        <v>1</v>
      </c>
      <c r="Y475" s="4">
        <v>13298.8</v>
      </c>
      <c r="Z475" s="4"/>
      <c r="AA475" s="4"/>
      <c r="AB475" s="4"/>
    </row>
    <row r="476" spans="1:245" x14ac:dyDescent="0.2">
      <c r="A476" s="4">
        <v>50</v>
      </c>
      <c r="B476" s="4">
        <v>0</v>
      </c>
      <c r="C476" s="4">
        <v>0</v>
      </c>
      <c r="D476" s="4">
        <v>1</v>
      </c>
      <c r="E476" s="4">
        <v>227</v>
      </c>
      <c r="F476" s="4">
        <f>ROUND(Source!AX469,O476)</f>
        <v>0</v>
      </c>
      <c r="G476" s="4" t="s">
        <v>151</v>
      </c>
      <c r="H476" s="4" t="s">
        <v>152</v>
      </c>
      <c r="I476" s="4"/>
      <c r="J476" s="4"/>
      <c r="K476" s="4">
        <v>227</v>
      </c>
      <c r="L476" s="4">
        <v>6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45" x14ac:dyDescent="0.2">
      <c r="A477" s="4">
        <v>50</v>
      </c>
      <c r="B477" s="4">
        <v>0</v>
      </c>
      <c r="C477" s="4">
        <v>0</v>
      </c>
      <c r="D477" s="4">
        <v>1</v>
      </c>
      <c r="E477" s="4">
        <v>228</v>
      </c>
      <c r="F477" s="4">
        <f>ROUND(Source!AY469,O477)</f>
        <v>13298.8</v>
      </c>
      <c r="G477" s="4" t="s">
        <v>153</v>
      </c>
      <c r="H477" s="4" t="s">
        <v>154</v>
      </c>
      <c r="I477" s="4"/>
      <c r="J477" s="4"/>
      <c r="K477" s="4">
        <v>228</v>
      </c>
      <c r="L477" s="4">
        <v>7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13298.8</v>
      </c>
      <c r="X477" s="4">
        <v>1</v>
      </c>
      <c r="Y477" s="4">
        <v>13298.8</v>
      </c>
      <c r="Z477" s="4"/>
      <c r="AA477" s="4"/>
      <c r="AB477" s="4"/>
    </row>
    <row r="478" spans="1:245" x14ac:dyDescent="0.2">
      <c r="A478" s="4">
        <v>50</v>
      </c>
      <c r="B478" s="4">
        <v>0</v>
      </c>
      <c r="C478" s="4">
        <v>0</v>
      </c>
      <c r="D478" s="4">
        <v>1</v>
      </c>
      <c r="E478" s="4">
        <v>216</v>
      </c>
      <c r="F478" s="4">
        <f>ROUND(Source!AP469,O478)</f>
        <v>0</v>
      </c>
      <c r="G478" s="4" t="s">
        <v>155</v>
      </c>
      <c r="H478" s="4" t="s">
        <v>156</v>
      </c>
      <c r="I478" s="4"/>
      <c r="J478" s="4"/>
      <c r="K478" s="4">
        <v>216</v>
      </c>
      <c r="L478" s="4">
        <v>8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45" x14ac:dyDescent="0.2">
      <c r="A479" s="4">
        <v>50</v>
      </c>
      <c r="B479" s="4">
        <v>0</v>
      </c>
      <c r="C479" s="4">
        <v>0</v>
      </c>
      <c r="D479" s="4">
        <v>1</v>
      </c>
      <c r="E479" s="4">
        <v>223</v>
      </c>
      <c r="F479" s="4">
        <f>ROUND(Source!AQ469,O479)</f>
        <v>0</v>
      </c>
      <c r="G479" s="4" t="s">
        <v>157</v>
      </c>
      <c r="H479" s="4" t="s">
        <v>158</v>
      </c>
      <c r="I479" s="4"/>
      <c r="J479" s="4"/>
      <c r="K479" s="4">
        <v>223</v>
      </c>
      <c r="L479" s="4">
        <v>9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0</v>
      </c>
      <c r="X479" s="4">
        <v>1</v>
      </c>
      <c r="Y479" s="4">
        <v>0</v>
      </c>
      <c r="Z479" s="4"/>
      <c r="AA479" s="4"/>
      <c r="AB479" s="4"/>
    </row>
    <row r="480" spans="1:245" x14ac:dyDescent="0.2">
      <c r="A480" s="4">
        <v>50</v>
      </c>
      <c r="B480" s="4">
        <v>0</v>
      </c>
      <c r="C480" s="4">
        <v>0</v>
      </c>
      <c r="D480" s="4">
        <v>1</v>
      </c>
      <c r="E480" s="4">
        <v>229</v>
      </c>
      <c r="F480" s="4">
        <f>ROUND(Source!AZ469,O480)</f>
        <v>0</v>
      </c>
      <c r="G480" s="4" t="s">
        <v>159</v>
      </c>
      <c r="H480" s="4" t="s">
        <v>160</v>
      </c>
      <c r="I480" s="4"/>
      <c r="J480" s="4"/>
      <c r="K480" s="4">
        <v>229</v>
      </c>
      <c r="L480" s="4">
        <v>10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203</v>
      </c>
      <c r="F481" s="4">
        <f>ROUND(Source!Q469,O481)</f>
        <v>0</v>
      </c>
      <c r="G481" s="4" t="s">
        <v>161</v>
      </c>
      <c r="H481" s="4" t="s">
        <v>162</v>
      </c>
      <c r="I481" s="4"/>
      <c r="J481" s="4"/>
      <c r="K481" s="4">
        <v>203</v>
      </c>
      <c r="L481" s="4">
        <v>11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231</v>
      </c>
      <c r="F482" s="4">
        <f>ROUND(Source!BB469,O482)</f>
        <v>0</v>
      </c>
      <c r="G482" s="4" t="s">
        <v>163</v>
      </c>
      <c r="H482" s="4" t="s">
        <v>164</v>
      </c>
      <c r="I482" s="4"/>
      <c r="J482" s="4"/>
      <c r="K482" s="4">
        <v>231</v>
      </c>
      <c r="L482" s="4">
        <v>12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204</v>
      </c>
      <c r="F483" s="4">
        <f>ROUND(Source!R469,O483)</f>
        <v>0</v>
      </c>
      <c r="G483" s="4" t="s">
        <v>165</v>
      </c>
      <c r="H483" s="4" t="s">
        <v>166</v>
      </c>
      <c r="I483" s="4"/>
      <c r="J483" s="4"/>
      <c r="K483" s="4">
        <v>204</v>
      </c>
      <c r="L483" s="4">
        <v>13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205</v>
      </c>
      <c r="F484" s="4">
        <f>ROUND(Source!S469,O484)</f>
        <v>0</v>
      </c>
      <c r="G484" s="4" t="s">
        <v>167</v>
      </c>
      <c r="H484" s="4" t="s">
        <v>168</v>
      </c>
      <c r="I484" s="4"/>
      <c r="J484" s="4"/>
      <c r="K484" s="4">
        <v>205</v>
      </c>
      <c r="L484" s="4">
        <v>14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232</v>
      </c>
      <c r="F485" s="4">
        <f>ROUND(Source!BC469,O485)</f>
        <v>0</v>
      </c>
      <c r="G485" s="4" t="s">
        <v>169</v>
      </c>
      <c r="H485" s="4" t="s">
        <v>170</v>
      </c>
      <c r="I485" s="4"/>
      <c r="J485" s="4"/>
      <c r="K485" s="4">
        <v>232</v>
      </c>
      <c r="L485" s="4">
        <v>15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214</v>
      </c>
      <c r="F486" s="4">
        <f>ROUND(Source!AS469,O486)</f>
        <v>13298.8</v>
      </c>
      <c r="G486" s="4" t="s">
        <v>171</v>
      </c>
      <c r="H486" s="4" t="s">
        <v>172</v>
      </c>
      <c r="I486" s="4"/>
      <c r="J486" s="4"/>
      <c r="K486" s="4">
        <v>214</v>
      </c>
      <c r="L486" s="4">
        <v>16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13298.8</v>
      </c>
      <c r="X486" s="4">
        <v>1</v>
      </c>
      <c r="Y486" s="4">
        <v>13298.8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215</v>
      </c>
      <c r="F487" s="4">
        <f>ROUND(Source!AT469,O487)</f>
        <v>0</v>
      </c>
      <c r="G487" s="4" t="s">
        <v>173</v>
      </c>
      <c r="H487" s="4" t="s">
        <v>174</v>
      </c>
      <c r="I487" s="4"/>
      <c r="J487" s="4"/>
      <c r="K487" s="4">
        <v>215</v>
      </c>
      <c r="L487" s="4">
        <v>17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217</v>
      </c>
      <c r="F488" s="4">
        <f>ROUND(Source!AU469,O488)</f>
        <v>0</v>
      </c>
      <c r="G488" s="4" t="s">
        <v>175</v>
      </c>
      <c r="H488" s="4" t="s">
        <v>176</v>
      </c>
      <c r="I488" s="4"/>
      <c r="J488" s="4"/>
      <c r="K488" s="4">
        <v>217</v>
      </c>
      <c r="L488" s="4">
        <v>18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230</v>
      </c>
      <c r="F489" s="4">
        <f>ROUND(Source!BA469,O489)</f>
        <v>0</v>
      </c>
      <c r="G489" s="4" t="s">
        <v>177</v>
      </c>
      <c r="H489" s="4" t="s">
        <v>178</v>
      </c>
      <c r="I489" s="4"/>
      <c r="J489" s="4"/>
      <c r="K489" s="4">
        <v>230</v>
      </c>
      <c r="L489" s="4">
        <v>19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206</v>
      </c>
      <c r="F490" s="4">
        <f>ROUND(Source!T469,O490)</f>
        <v>0</v>
      </c>
      <c r="G490" s="4" t="s">
        <v>179</v>
      </c>
      <c r="H490" s="4" t="s">
        <v>180</v>
      </c>
      <c r="I490" s="4"/>
      <c r="J490" s="4"/>
      <c r="K490" s="4">
        <v>206</v>
      </c>
      <c r="L490" s="4">
        <v>20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207</v>
      </c>
      <c r="F491" s="4">
        <f>ROUND(Source!U469,O491)</f>
        <v>0</v>
      </c>
      <c r="G491" s="4" t="s">
        <v>181</v>
      </c>
      <c r="H491" s="4" t="s">
        <v>182</v>
      </c>
      <c r="I491" s="4"/>
      <c r="J491" s="4"/>
      <c r="K491" s="4">
        <v>207</v>
      </c>
      <c r="L491" s="4">
        <v>21</v>
      </c>
      <c r="M491" s="4">
        <v>3</v>
      </c>
      <c r="N491" s="4" t="s">
        <v>3</v>
      </c>
      <c r="O491" s="4">
        <v>7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208</v>
      </c>
      <c r="F492" s="4">
        <f>ROUND(Source!V469,O492)</f>
        <v>0</v>
      </c>
      <c r="G492" s="4" t="s">
        <v>183</v>
      </c>
      <c r="H492" s="4" t="s">
        <v>184</v>
      </c>
      <c r="I492" s="4"/>
      <c r="J492" s="4"/>
      <c r="K492" s="4">
        <v>208</v>
      </c>
      <c r="L492" s="4">
        <v>22</v>
      </c>
      <c r="M492" s="4">
        <v>3</v>
      </c>
      <c r="N492" s="4" t="s">
        <v>3</v>
      </c>
      <c r="O492" s="4">
        <v>7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209</v>
      </c>
      <c r="F493" s="4">
        <f>ROUND(Source!W469,O493)</f>
        <v>0</v>
      </c>
      <c r="G493" s="4" t="s">
        <v>185</v>
      </c>
      <c r="H493" s="4" t="s">
        <v>186</v>
      </c>
      <c r="I493" s="4"/>
      <c r="J493" s="4"/>
      <c r="K493" s="4">
        <v>209</v>
      </c>
      <c r="L493" s="4">
        <v>23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233</v>
      </c>
      <c r="F494" s="4">
        <f>ROUND(Source!BD469,O494)</f>
        <v>0</v>
      </c>
      <c r="G494" s="4" t="s">
        <v>187</v>
      </c>
      <c r="H494" s="4" t="s">
        <v>188</v>
      </c>
      <c r="I494" s="4"/>
      <c r="J494" s="4"/>
      <c r="K494" s="4">
        <v>233</v>
      </c>
      <c r="L494" s="4">
        <v>24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210</v>
      </c>
      <c r="F495" s="4">
        <f>ROUND(Source!X469,O495)</f>
        <v>0</v>
      </c>
      <c r="G495" s="4" t="s">
        <v>189</v>
      </c>
      <c r="H495" s="4" t="s">
        <v>190</v>
      </c>
      <c r="I495" s="4"/>
      <c r="J495" s="4"/>
      <c r="K495" s="4">
        <v>210</v>
      </c>
      <c r="L495" s="4">
        <v>25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211</v>
      </c>
      <c r="F496" s="4">
        <f>ROUND(Source!Y469,O496)</f>
        <v>0</v>
      </c>
      <c r="G496" s="4" t="s">
        <v>191</v>
      </c>
      <c r="H496" s="4" t="s">
        <v>192</v>
      </c>
      <c r="I496" s="4"/>
      <c r="J496" s="4"/>
      <c r="K496" s="4">
        <v>211</v>
      </c>
      <c r="L496" s="4">
        <v>26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45" x14ac:dyDescent="0.2">
      <c r="A497" s="4">
        <v>50</v>
      </c>
      <c r="B497" s="4">
        <v>0</v>
      </c>
      <c r="C497" s="4">
        <v>0</v>
      </c>
      <c r="D497" s="4">
        <v>1</v>
      </c>
      <c r="E497" s="4">
        <v>224</v>
      </c>
      <c r="F497" s="4">
        <f>ROUND(Source!AR469,O497)</f>
        <v>13298.8</v>
      </c>
      <c r="G497" s="4" t="s">
        <v>193</v>
      </c>
      <c r="H497" s="4" t="s">
        <v>194</v>
      </c>
      <c r="I497" s="4"/>
      <c r="J497" s="4"/>
      <c r="K497" s="4">
        <v>224</v>
      </c>
      <c r="L497" s="4">
        <v>27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13298.8</v>
      </c>
      <c r="X497" s="4">
        <v>1</v>
      </c>
      <c r="Y497" s="4">
        <v>13298.8</v>
      </c>
      <c r="Z497" s="4"/>
      <c r="AA497" s="4"/>
      <c r="AB497" s="4"/>
    </row>
    <row r="499" spans="1:245" x14ac:dyDescent="0.2">
      <c r="A499" s="1">
        <v>4</v>
      </c>
      <c r="B499" s="1">
        <v>1</v>
      </c>
      <c r="C499" s="1"/>
      <c r="D499" s="1">
        <f>ROW(A505)</f>
        <v>505</v>
      </c>
      <c r="E499" s="1"/>
      <c r="F499" s="1" t="s">
        <v>15</v>
      </c>
      <c r="G499" s="1" t="s">
        <v>578</v>
      </c>
      <c r="H499" s="1" t="s">
        <v>3</v>
      </c>
      <c r="I499" s="1">
        <v>0</v>
      </c>
      <c r="J499" s="1"/>
      <c r="K499" s="1">
        <v>-1</v>
      </c>
      <c r="L499" s="1"/>
      <c r="M499" s="1" t="s">
        <v>3</v>
      </c>
      <c r="N499" s="1"/>
      <c r="O499" s="1"/>
      <c r="P499" s="1"/>
      <c r="Q499" s="1"/>
      <c r="R499" s="1"/>
      <c r="S499" s="1">
        <v>0</v>
      </c>
      <c r="T499" s="1"/>
      <c r="U499" s="1" t="s">
        <v>3</v>
      </c>
      <c r="V499" s="1">
        <v>0</v>
      </c>
      <c r="W499" s="1"/>
      <c r="X499" s="1"/>
      <c r="Y499" s="1"/>
      <c r="Z499" s="1"/>
      <c r="AA499" s="1"/>
      <c r="AB499" s="1" t="s">
        <v>3</v>
      </c>
      <c r="AC499" s="1" t="s">
        <v>3</v>
      </c>
      <c r="AD499" s="1" t="s">
        <v>3</v>
      </c>
      <c r="AE499" s="1" t="s">
        <v>3</v>
      </c>
      <c r="AF499" s="1" t="s">
        <v>3</v>
      </c>
      <c r="AG499" s="1" t="s">
        <v>3</v>
      </c>
      <c r="AH499" s="1"/>
      <c r="AI499" s="1"/>
      <c r="AJ499" s="1"/>
      <c r="AK499" s="1"/>
      <c r="AL499" s="1"/>
      <c r="AM499" s="1"/>
      <c r="AN499" s="1"/>
      <c r="AO499" s="1"/>
      <c r="AP499" s="1" t="s">
        <v>3</v>
      </c>
      <c r="AQ499" s="1" t="s">
        <v>3</v>
      </c>
      <c r="AR499" s="1" t="s">
        <v>3</v>
      </c>
      <c r="AS499" s="1"/>
      <c r="AT499" s="1"/>
      <c r="AU499" s="1"/>
      <c r="AV499" s="1"/>
      <c r="AW499" s="1"/>
      <c r="AX499" s="1"/>
      <c r="AY499" s="1"/>
      <c r="AZ499" s="1" t="s">
        <v>3</v>
      </c>
      <c r="BA499" s="1"/>
      <c r="BB499" s="1" t="s">
        <v>3</v>
      </c>
      <c r="BC499" s="1" t="s">
        <v>3</v>
      </c>
      <c r="BD499" s="1" t="s">
        <v>3</v>
      </c>
      <c r="BE499" s="1" t="s">
        <v>3</v>
      </c>
      <c r="BF499" s="1" t="s">
        <v>3</v>
      </c>
      <c r="BG499" s="1" t="s">
        <v>3</v>
      </c>
      <c r="BH499" s="1" t="s">
        <v>3</v>
      </c>
      <c r="BI499" s="1" t="s">
        <v>3</v>
      </c>
      <c r="BJ499" s="1" t="s">
        <v>3</v>
      </c>
      <c r="BK499" s="1" t="s">
        <v>3</v>
      </c>
      <c r="BL499" s="1" t="s">
        <v>3</v>
      </c>
      <c r="BM499" s="1" t="s">
        <v>3</v>
      </c>
      <c r="BN499" s="1" t="s">
        <v>3</v>
      </c>
      <c r="BO499" s="1" t="s">
        <v>3</v>
      </c>
      <c r="BP499" s="1" t="s">
        <v>3</v>
      </c>
      <c r="BQ499" s="1"/>
      <c r="BR499" s="1"/>
      <c r="BS499" s="1"/>
      <c r="BT499" s="1"/>
      <c r="BU499" s="1"/>
      <c r="BV499" s="1"/>
      <c r="BW499" s="1"/>
      <c r="BX499" s="1">
        <v>0</v>
      </c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>
        <v>0</v>
      </c>
    </row>
    <row r="501" spans="1:245" x14ac:dyDescent="0.2">
      <c r="A501" s="2">
        <v>52</v>
      </c>
      <c r="B501" s="2">
        <f t="shared" ref="B501:G501" si="514">B505</f>
        <v>1</v>
      </c>
      <c r="C501" s="2">
        <f t="shared" si="514"/>
        <v>4</v>
      </c>
      <c r="D501" s="2">
        <f t="shared" si="514"/>
        <v>499</v>
      </c>
      <c r="E501" s="2">
        <f t="shared" si="514"/>
        <v>0</v>
      </c>
      <c r="F501" s="2" t="str">
        <f t="shared" si="514"/>
        <v>Новый раздел</v>
      </c>
      <c r="G501" s="2" t="str">
        <f t="shared" si="514"/>
        <v>Доставка бригады до объекта ремонта и обратно</v>
      </c>
      <c r="H501" s="2"/>
      <c r="I501" s="2"/>
      <c r="J501" s="2"/>
      <c r="K501" s="2"/>
      <c r="L501" s="2"/>
      <c r="M501" s="2"/>
      <c r="N501" s="2"/>
      <c r="O501" s="2">
        <f t="shared" ref="O501:AT501" si="515">O505</f>
        <v>7024.56</v>
      </c>
      <c r="P501" s="2">
        <f t="shared" si="515"/>
        <v>0</v>
      </c>
      <c r="Q501" s="2">
        <f t="shared" si="515"/>
        <v>3454.05</v>
      </c>
      <c r="R501" s="2">
        <f t="shared" si="515"/>
        <v>3570.51</v>
      </c>
      <c r="S501" s="2">
        <f t="shared" si="515"/>
        <v>0</v>
      </c>
      <c r="T501" s="2">
        <f t="shared" si="515"/>
        <v>0</v>
      </c>
      <c r="U501" s="2">
        <f t="shared" si="515"/>
        <v>0</v>
      </c>
      <c r="V501" s="2">
        <f t="shared" si="515"/>
        <v>7.47</v>
      </c>
      <c r="W501" s="2">
        <f t="shared" si="515"/>
        <v>0</v>
      </c>
      <c r="X501" s="2">
        <f t="shared" si="515"/>
        <v>0</v>
      </c>
      <c r="Y501" s="2">
        <f t="shared" si="515"/>
        <v>0</v>
      </c>
      <c r="Z501" s="2">
        <f t="shared" si="515"/>
        <v>0</v>
      </c>
      <c r="AA501" s="2">
        <f t="shared" si="515"/>
        <v>0</v>
      </c>
      <c r="AB501" s="2">
        <f t="shared" si="515"/>
        <v>7024.56</v>
      </c>
      <c r="AC501" s="2">
        <f t="shared" si="515"/>
        <v>0</v>
      </c>
      <c r="AD501" s="2">
        <f t="shared" si="515"/>
        <v>3454.05</v>
      </c>
      <c r="AE501" s="2">
        <f t="shared" si="515"/>
        <v>3570.51</v>
      </c>
      <c r="AF501" s="2">
        <f t="shared" si="515"/>
        <v>0</v>
      </c>
      <c r="AG501" s="2">
        <f t="shared" si="515"/>
        <v>0</v>
      </c>
      <c r="AH501" s="2">
        <f t="shared" si="515"/>
        <v>0</v>
      </c>
      <c r="AI501" s="2">
        <f t="shared" si="515"/>
        <v>7.47</v>
      </c>
      <c r="AJ501" s="2">
        <f t="shared" si="515"/>
        <v>0</v>
      </c>
      <c r="AK501" s="2">
        <f t="shared" si="515"/>
        <v>0</v>
      </c>
      <c r="AL501" s="2">
        <f t="shared" si="515"/>
        <v>0</v>
      </c>
      <c r="AM501" s="2">
        <f t="shared" si="515"/>
        <v>0</v>
      </c>
      <c r="AN501" s="2">
        <f t="shared" si="515"/>
        <v>0</v>
      </c>
      <c r="AO501" s="2">
        <f t="shared" si="515"/>
        <v>0</v>
      </c>
      <c r="AP501" s="2">
        <f t="shared" si="515"/>
        <v>0</v>
      </c>
      <c r="AQ501" s="2">
        <f t="shared" si="515"/>
        <v>0</v>
      </c>
      <c r="AR501" s="2">
        <f t="shared" si="515"/>
        <v>7024.56</v>
      </c>
      <c r="AS501" s="2">
        <f t="shared" si="515"/>
        <v>7024.56</v>
      </c>
      <c r="AT501" s="2">
        <f t="shared" si="515"/>
        <v>0</v>
      </c>
      <c r="AU501" s="2">
        <f t="shared" ref="AU501:BZ501" si="516">AU505</f>
        <v>0</v>
      </c>
      <c r="AV501" s="2">
        <f t="shared" si="516"/>
        <v>0</v>
      </c>
      <c r="AW501" s="2">
        <f t="shared" si="516"/>
        <v>0</v>
      </c>
      <c r="AX501" s="2">
        <f t="shared" si="516"/>
        <v>0</v>
      </c>
      <c r="AY501" s="2">
        <f t="shared" si="516"/>
        <v>0</v>
      </c>
      <c r="AZ501" s="2">
        <f t="shared" si="516"/>
        <v>0</v>
      </c>
      <c r="BA501" s="2">
        <f t="shared" si="516"/>
        <v>0</v>
      </c>
      <c r="BB501" s="2">
        <f t="shared" si="516"/>
        <v>0</v>
      </c>
      <c r="BC501" s="2">
        <f t="shared" si="516"/>
        <v>0</v>
      </c>
      <c r="BD501" s="2">
        <f t="shared" si="516"/>
        <v>0</v>
      </c>
      <c r="BE501" s="2">
        <f t="shared" si="516"/>
        <v>0</v>
      </c>
      <c r="BF501" s="2">
        <f t="shared" si="516"/>
        <v>0</v>
      </c>
      <c r="BG501" s="2">
        <f t="shared" si="516"/>
        <v>0</v>
      </c>
      <c r="BH501" s="2">
        <f t="shared" si="516"/>
        <v>0</v>
      </c>
      <c r="BI501" s="2">
        <f t="shared" si="516"/>
        <v>0</v>
      </c>
      <c r="BJ501" s="2">
        <f t="shared" si="516"/>
        <v>0</v>
      </c>
      <c r="BK501" s="2">
        <f t="shared" si="516"/>
        <v>0</v>
      </c>
      <c r="BL501" s="2">
        <f t="shared" si="516"/>
        <v>0</v>
      </c>
      <c r="BM501" s="2">
        <f t="shared" si="516"/>
        <v>0</v>
      </c>
      <c r="BN501" s="2">
        <f t="shared" si="516"/>
        <v>0</v>
      </c>
      <c r="BO501" s="2">
        <f t="shared" si="516"/>
        <v>0</v>
      </c>
      <c r="BP501" s="2">
        <f t="shared" si="516"/>
        <v>0</v>
      </c>
      <c r="BQ501" s="2">
        <f t="shared" si="516"/>
        <v>0</v>
      </c>
      <c r="BR501" s="2">
        <f t="shared" si="516"/>
        <v>0</v>
      </c>
      <c r="BS501" s="2">
        <f t="shared" si="516"/>
        <v>0</v>
      </c>
      <c r="BT501" s="2">
        <f t="shared" si="516"/>
        <v>0</v>
      </c>
      <c r="BU501" s="2">
        <f t="shared" si="516"/>
        <v>0</v>
      </c>
      <c r="BV501" s="2">
        <f t="shared" si="516"/>
        <v>0</v>
      </c>
      <c r="BW501" s="2">
        <f t="shared" si="516"/>
        <v>0</v>
      </c>
      <c r="BX501" s="2">
        <f t="shared" si="516"/>
        <v>0</v>
      </c>
      <c r="BY501" s="2">
        <f t="shared" si="516"/>
        <v>0</v>
      </c>
      <c r="BZ501" s="2">
        <f t="shared" si="516"/>
        <v>0</v>
      </c>
      <c r="CA501" s="2">
        <f t="shared" ref="CA501:DF501" si="517">CA505</f>
        <v>7024.56</v>
      </c>
      <c r="CB501" s="2">
        <f t="shared" si="517"/>
        <v>7024.56</v>
      </c>
      <c r="CC501" s="2">
        <f t="shared" si="517"/>
        <v>0</v>
      </c>
      <c r="CD501" s="2">
        <f t="shared" si="517"/>
        <v>0</v>
      </c>
      <c r="CE501" s="2">
        <f t="shared" si="517"/>
        <v>0</v>
      </c>
      <c r="CF501" s="2">
        <f t="shared" si="517"/>
        <v>0</v>
      </c>
      <c r="CG501" s="2">
        <f t="shared" si="517"/>
        <v>0</v>
      </c>
      <c r="CH501" s="2">
        <f t="shared" si="517"/>
        <v>0</v>
      </c>
      <c r="CI501" s="2">
        <f t="shared" si="517"/>
        <v>0</v>
      </c>
      <c r="CJ501" s="2">
        <f t="shared" si="517"/>
        <v>0</v>
      </c>
      <c r="CK501" s="2">
        <f t="shared" si="517"/>
        <v>0</v>
      </c>
      <c r="CL501" s="2">
        <f t="shared" si="517"/>
        <v>0</v>
      </c>
      <c r="CM501" s="2">
        <f t="shared" si="517"/>
        <v>0</v>
      </c>
      <c r="CN501" s="2">
        <f t="shared" si="517"/>
        <v>0</v>
      </c>
      <c r="CO501" s="2">
        <f t="shared" si="517"/>
        <v>0</v>
      </c>
      <c r="CP501" s="2">
        <f t="shared" si="517"/>
        <v>0</v>
      </c>
      <c r="CQ501" s="2">
        <f t="shared" si="517"/>
        <v>0</v>
      </c>
      <c r="CR501" s="2">
        <f t="shared" si="517"/>
        <v>0</v>
      </c>
      <c r="CS501" s="2">
        <f t="shared" si="517"/>
        <v>0</v>
      </c>
      <c r="CT501" s="2">
        <f t="shared" si="517"/>
        <v>0</v>
      </c>
      <c r="CU501" s="2">
        <f t="shared" si="517"/>
        <v>0</v>
      </c>
      <c r="CV501" s="2">
        <f t="shared" si="517"/>
        <v>0</v>
      </c>
      <c r="CW501" s="2">
        <f t="shared" si="517"/>
        <v>0</v>
      </c>
      <c r="CX501" s="2">
        <f t="shared" si="517"/>
        <v>0</v>
      </c>
      <c r="CY501" s="2">
        <f t="shared" si="517"/>
        <v>0</v>
      </c>
      <c r="CZ501" s="2">
        <f t="shared" si="517"/>
        <v>0</v>
      </c>
      <c r="DA501" s="2">
        <f t="shared" si="517"/>
        <v>0</v>
      </c>
      <c r="DB501" s="2">
        <f t="shared" si="517"/>
        <v>0</v>
      </c>
      <c r="DC501" s="2">
        <f t="shared" si="517"/>
        <v>0</v>
      </c>
      <c r="DD501" s="2">
        <f t="shared" si="517"/>
        <v>0</v>
      </c>
      <c r="DE501" s="2">
        <f t="shared" si="517"/>
        <v>0</v>
      </c>
      <c r="DF501" s="2">
        <f t="shared" si="517"/>
        <v>0</v>
      </c>
      <c r="DG501" s="3">
        <f t="shared" ref="DG501:EL501" si="518">DG505</f>
        <v>0</v>
      </c>
      <c r="DH501" s="3">
        <f t="shared" si="518"/>
        <v>0</v>
      </c>
      <c r="DI501" s="3">
        <f t="shared" si="518"/>
        <v>0</v>
      </c>
      <c r="DJ501" s="3">
        <f t="shared" si="518"/>
        <v>0</v>
      </c>
      <c r="DK501" s="3">
        <f t="shared" si="518"/>
        <v>0</v>
      </c>
      <c r="DL501" s="3">
        <f t="shared" si="518"/>
        <v>0</v>
      </c>
      <c r="DM501" s="3">
        <f t="shared" si="518"/>
        <v>0</v>
      </c>
      <c r="DN501" s="3">
        <f t="shared" si="518"/>
        <v>0</v>
      </c>
      <c r="DO501" s="3">
        <f t="shared" si="518"/>
        <v>0</v>
      </c>
      <c r="DP501" s="3">
        <f t="shared" si="518"/>
        <v>0</v>
      </c>
      <c r="DQ501" s="3">
        <f t="shared" si="518"/>
        <v>0</v>
      </c>
      <c r="DR501" s="3">
        <f t="shared" si="518"/>
        <v>0</v>
      </c>
      <c r="DS501" s="3">
        <f t="shared" si="518"/>
        <v>0</v>
      </c>
      <c r="DT501" s="3">
        <f t="shared" si="518"/>
        <v>0</v>
      </c>
      <c r="DU501" s="3">
        <f t="shared" si="518"/>
        <v>0</v>
      </c>
      <c r="DV501" s="3">
        <f t="shared" si="518"/>
        <v>0</v>
      </c>
      <c r="DW501" s="3">
        <f t="shared" si="518"/>
        <v>0</v>
      </c>
      <c r="DX501" s="3">
        <f t="shared" si="518"/>
        <v>0</v>
      </c>
      <c r="DY501" s="3">
        <f t="shared" si="518"/>
        <v>0</v>
      </c>
      <c r="DZ501" s="3">
        <f t="shared" si="518"/>
        <v>0</v>
      </c>
      <c r="EA501" s="3">
        <f t="shared" si="518"/>
        <v>0</v>
      </c>
      <c r="EB501" s="3">
        <f t="shared" si="518"/>
        <v>0</v>
      </c>
      <c r="EC501" s="3">
        <f t="shared" si="518"/>
        <v>0</v>
      </c>
      <c r="ED501" s="3">
        <f t="shared" si="518"/>
        <v>0</v>
      </c>
      <c r="EE501" s="3">
        <f t="shared" si="518"/>
        <v>0</v>
      </c>
      <c r="EF501" s="3">
        <f t="shared" si="518"/>
        <v>0</v>
      </c>
      <c r="EG501" s="3">
        <f t="shared" si="518"/>
        <v>0</v>
      </c>
      <c r="EH501" s="3">
        <f t="shared" si="518"/>
        <v>0</v>
      </c>
      <c r="EI501" s="3">
        <f t="shared" si="518"/>
        <v>0</v>
      </c>
      <c r="EJ501" s="3">
        <f t="shared" si="518"/>
        <v>0</v>
      </c>
      <c r="EK501" s="3">
        <f t="shared" si="518"/>
        <v>0</v>
      </c>
      <c r="EL501" s="3">
        <f t="shared" si="518"/>
        <v>0</v>
      </c>
      <c r="EM501" s="3">
        <f t="shared" ref="EM501:FR501" si="519">EM505</f>
        <v>0</v>
      </c>
      <c r="EN501" s="3">
        <f t="shared" si="519"/>
        <v>0</v>
      </c>
      <c r="EO501" s="3">
        <f t="shared" si="519"/>
        <v>0</v>
      </c>
      <c r="EP501" s="3">
        <f t="shared" si="519"/>
        <v>0</v>
      </c>
      <c r="EQ501" s="3">
        <f t="shared" si="519"/>
        <v>0</v>
      </c>
      <c r="ER501" s="3">
        <f t="shared" si="519"/>
        <v>0</v>
      </c>
      <c r="ES501" s="3">
        <f t="shared" si="519"/>
        <v>0</v>
      </c>
      <c r="ET501" s="3">
        <f t="shared" si="519"/>
        <v>0</v>
      </c>
      <c r="EU501" s="3">
        <f t="shared" si="519"/>
        <v>0</v>
      </c>
      <c r="EV501" s="3">
        <f t="shared" si="519"/>
        <v>0</v>
      </c>
      <c r="EW501" s="3">
        <f t="shared" si="519"/>
        <v>0</v>
      </c>
      <c r="EX501" s="3">
        <f t="shared" si="519"/>
        <v>0</v>
      </c>
      <c r="EY501" s="3">
        <f t="shared" si="519"/>
        <v>0</v>
      </c>
      <c r="EZ501" s="3">
        <f t="shared" si="519"/>
        <v>0</v>
      </c>
      <c r="FA501" s="3">
        <f t="shared" si="519"/>
        <v>0</v>
      </c>
      <c r="FB501" s="3">
        <f t="shared" si="519"/>
        <v>0</v>
      </c>
      <c r="FC501" s="3">
        <f t="shared" si="519"/>
        <v>0</v>
      </c>
      <c r="FD501" s="3">
        <f t="shared" si="519"/>
        <v>0</v>
      </c>
      <c r="FE501" s="3">
        <f t="shared" si="519"/>
        <v>0</v>
      </c>
      <c r="FF501" s="3">
        <f t="shared" si="519"/>
        <v>0</v>
      </c>
      <c r="FG501" s="3">
        <f t="shared" si="519"/>
        <v>0</v>
      </c>
      <c r="FH501" s="3">
        <f t="shared" si="519"/>
        <v>0</v>
      </c>
      <c r="FI501" s="3">
        <f t="shared" si="519"/>
        <v>0</v>
      </c>
      <c r="FJ501" s="3">
        <f t="shared" si="519"/>
        <v>0</v>
      </c>
      <c r="FK501" s="3">
        <f t="shared" si="519"/>
        <v>0</v>
      </c>
      <c r="FL501" s="3">
        <f t="shared" si="519"/>
        <v>0</v>
      </c>
      <c r="FM501" s="3">
        <f t="shared" si="519"/>
        <v>0</v>
      </c>
      <c r="FN501" s="3">
        <f t="shared" si="519"/>
        <v>0</v>
      </c>
      <c r="FO501" s="3">
        <f t="shared" si="519"/>
        <v>0</v>
      </c>
      <c r="FP501" s="3">
        <f t="shared" si="519"/>
        <v>0</v>
      </c>
      <c r="FQ501" s="3">
        <f t="shared" si="519"/>
        <v>0</v>
      </c>
      <c r="FR501" s="3">
        <f t="shared" si="519"/>
        <v>0</v>
      </c>
      <c r="FS501" s="3">
        <f t="shared" ref="FS501:GX501" si="520">FS505</f>
        <v>0</v>
      </c>
      <c r="FT501" s="3">
        <f t="shared" si="520"/>
        <v>0</v>
      </c>
      <c r="FU501" s="3">
        <f t="shared" si="520"/>
        <v>0</v>
      </c>
      <c r="FV501" s="3">
        <f t="shared" si="520"/>
        <v>0</v>
      </c>
      <c r="FW501" s="3">
        <f t="shared" si="520"/>
        <v>0</v>
      </c>
      <c r="FX501" s="3">
        <f t="shared" si="520"/>
        <v>0</v>
      </c>
      <c r="FY501" s="3">
        <f t="shared" si="520"/>
        <v>0</v>
      </c>
      <c r="FZ501" s="3">
        <f t="shared" si="520"/>
        <v>0</v>
      </c>
      <c r="GA501" s="3">
        <f t="shared" si="520"/>
        <v>0</v>
      </c>
      <c r="GB501" s="3">
        <f t="shared" si="520"/>
        <v>0</v>
      </c>
      <c r="GC501" s="3">
        <f t="shared" si="520"/>
        <v>0</v>
      </c>
      <c r="GD501" s="3">
        <f t="shared" si="520"/>
        <v>0</v>
      </c>
      <c r="GE501" s="3">
        <f t="shared" si="520"/>
        <v>0</v>
      </c>
      <c r="GF501" s="3">
        <f t="shared" si="520"/>
        <v>0</v>
      </c>
      <c r="GG501" s="3">
        <f t="shared" si="520"/>
        <v>0</v>
      </c>
      <c r="GH501" s="3">
        <f t="shared" si="520"/>
        <v>0</v>
      </c>
      <c r="GI501" s="3">
        <f t="shared" si="520"/>
        <v>0</v>
      </c>
      <c r="GJ501" s="3">
        <f t="shared" si="520"/>
        <v>0</v>
      </c>
      <c r="GK501" s="3">
        <f t="shared" si="520"/>
        <v>0</v>
      </c>
      <c r="GL501" s="3">
        <f t="shared" si="520"/>
        <v>0</v>
      </c>
      <c r="GM501" s="3">
        <f t="shared" si="520"/>
        <v>0</v>
      </c>
      <c r="GN501" s="3">
        <f t="shared" si="520"/>
        <v>0</v>
      </c>
      <c r="GO501" s="3">
        <f t="shared" si="520"/>
        <v>0</v>
      </c>
      <c r="GP501" s="3">
        <f t="shared" si="520"/>
        <v>0</v>
      </c>
      <c r="GQ501" s="3">
        <f t="shared" si="520"/>
        <v>0</v>
      </c>
      <c r="GR501" s="3">
        <f t="shared" si="520"/>
        <v>0</v>
      </c>
      <c r="GS501" s="3">
        <f t="shared" si="520"/>
        <v>0</v>
      </c>
      <c r="GT501" s="3">
        <f t="shared" si="520"/>
        <v>0</v>
      </c>
      <c r="GU501" s="3">
        <f t="shared" si="520"/>
        <v>0</v>
      </c>
      <c r="GV501" s="3">
        <f t="shared" si="520"/>
        <v>0</v>
      </c>
      <c r="GW501" s="3">
        <f t="shared" si="520"/>
        <v>0</v>
      </c>
      <c r="GX501" s="3">
        <f t="shared" si="520"/>
        <v>0</v>
      </c>
    </row>
    <row r="503" spans="1:245" x14ac:dyDescent="0.2">
      <c r="A503">
        <v>17</v>
      </c>
      <c r="B503">
        <v>1</v>
      </c>
      <c r="C503">
        <f>ROW(SmtRes!A465)</f>
        <v>465</v>
      </c>
      <c r="D503">
        <f>ROW(EtalonRes!A580)</f>
        <v>580</v>
      </c>
      <c r="E503" t="s">
        <v>579</v>
      </c>
      <c r="F503" t="s">
        <v>580</v>
      </c>
      <c r="G503" t="s">
        <v>581</v>
      </c>
      <c r="H503" t="s">
        <v>582</v>
      </c>
      <c r="I503">
        <v>7.47</v>
      </c>
      <c r="J503">
        <v>0</v>
      </c>
      <c r="K503">
        <v>7.47</v>
      </c>
      <c r="O503">
        <f>ROUND(CP503,2)</f>
        <v>7024.56</v>
      </c>
      <c r="P503">
        <f>ROUND(CQ503*I503,2)</f>
        <v>0</v>
      </c>
      <c r="Q503">
        <f>ROUND(CR503*I503,2)</f>
        <v>3454.05</v>
      </c>
      <c r="R503">
        <f>ROUND(CS503*I503,2)</f>
        <v>3570.51</v>
      </c>
      <c r="S503">
        <f>ROUND(CT503*I503,2)</f>
        <v>0</v>
      </c>
      <c r="T503">
        <f>ROUND(CU503*I503,2)</f>
        <v>0</v>
      </c>
      <c r="U503">
        <f>ROUND(CV503*I503,7)</f>
        <v>0</v>
      </c>
      <c r="V503">
        <f>ROUND(CW503*I503,7)</f>
        <v>7.47</v>
      </c>
      <c r="W503">
        <f>ROUND(CX503*I503,2)</f>
        <v>0</v>
      </c>
      <c r="X503">
        <f>ROUND(CY503,2)</f>
        <v>0</v>
      </c>
      <c r="Y503">
        <f>ROUND(CZ503,2)</f>
        <v>0</v>
      </c>
      <c r="AA503">
        <v>334399310</v>
      </c>
      <c r="AB503">
        <f>ROUND((AC503+AD503+AF503),6)</f>
        <v>388.56</v>
      </c>
      <c r="AC503">
        <f>ROUND(((ES503*ROUND(0,7))),6)</f>
        <v>0</v>
      </c>
      <c r="AD503">
        <f>ROUND((((ET503)-(EU503))+AE503),6)</f>
        <v>388.56</v>
      </c>
      <c r="AE503">
        <f>ROUND((EU503),6)</f>
        <v>477.98</v>
      </c>
      <c r="AF503">
        <f>ROUND((EV503),6)</f>
        <v>0</v>
      </c>
      <c r="AG503">
        <f>ROUND((AP503),6)</f>
        <v>0</v>
      </c>
      <c r="AH503">
        <f>(EW503)</f>
        <v>0</v>
      </c>
      <c r="AI503">
        <f>(EX503)</f>
        <v>1</v>
      </c>
      <c r="AJ503">
        <f>(AS503)</f>
        <v>0</v>
      </c>
      <c r="AK503">
        <v>388.56</v>
      </c>
      <c r="AL503">
        <v>0</v>
      </c>
      <c r="AM503">
        <v>388.56</v>
      </c>
      <c r="AN503">
        <v>477.98</v>
      </c>
      <c r="AO503">
        <v>0</v>
      </c>
      <c r="AP503">
        <v>0</v>
      </c>
      <c r="AQ503">
        <v>0</v>
      </c>
      <c r="AR503">
        <v>1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1.19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2</v>
      </c>
      <c r="BI503">
        <v>1</v>
      </c>
      <c r="BJ503" t="s">
        <v>583</v>
      </c>
      <c r="BM503">
        <v>400001</v>
      </c>
      <c r="BN503">
        <v>0</v>
      </c>
      <c r="BO503" t="s">
        <v>580</v>
      </c>
      <c r="BP503">
        <v>1</v>
      </c>
      <c r="BQ503">
        <v>7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0</v>
      </c>
      <c r="CA503">
        <v>0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>(P503+Q503+S503+R503)</f>
        <v>7024.56</v>
      </c>
      <c r="CQ503">
        <f>(ROUND(AL503*BC503,2)*ROUND(0,7))</f>
        <v>0</v>
      </c>
      <c r="CR503">
        <f>ROUND(AM503*BB503,2)</f>
        <v>462.39</v>
      </c>
      <c r="CS503">
        <f>ROUND(AN503*BS503,2)</f>
        <v>477.98</v>
      </c>
      <c r="CT503">
        <f>ROUND(AO503*BA503,2)</f>
        <v>0</v>
      </c>
      <c r="CU503">
        <f>AG503</f>
        <v>0</v>
      </c>
      <c r="CV503">
        <f>AH503</f>
        <v>0</v>
      </c>
      <c r="CW503">
        <f>AI503</f>
        <v>1</v>
      </c>
      <c r="CX503">
        <f>AJ503</f>
        <v>0</v>
      </c>
      <c r="CY503">
        <f>(((S503+R503)*AT503)/100)</f>
        <v>0</v>
      </c>
      <c r="CZ503">
        <f>(((S503+R503)*AU503)/100)</f>
        <v>0</v>
      </c>
      <c r="DC503" t="s">
        <v>3</v>
      </c>
      <c r="DD503" t="s">
        <v>584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1011</v>
      </c>
      <c r="DV503" t="s">
        <v>582</v>
      </c>
      <c r="DW503" t="s">
        <v>582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293259283</v>
      </c>
      <c r="EF503">
        <v>7</v>
      </c>
      <c r="EG503" t="s">
        <v>585</v>
      </c>
      <c r="EH503">
        <v>0</v>
      </c>
      <c r="EI503" t="s">
        <v>3</v>
      </c>
      <c r="EJ503">
        <v>1</v>
      </c>
      <c r="EK503">
        <v>400001</v>
      </c>
      <c r="EL503" t="s">
        <v>586</v>
      </c>
      <c r="EM503" t="s">
        <v>161</v>
      </c>
      <c r="EO503" t="s">
        <v>3</v>
      </c>
      <c r="EQ503">
        <v>131072</v>
      </c>
      <c r="ER503">
        <v>388.56</v>
      </c>
      <c r="ES503">
        <v>0</v>
      </c>
      <c r="ET503">
        <v>388.56</v>
      </c>
      <c r="EU503">
        <v>477.98</v>
      </c>
      <c r="EV503">
        <v>0</v>
      </c>
      <c r="EW503">
        <v>0</v>
      </c>
      <c r="EX503">
        <v>1</v>
      </c>
      <c r="EY503">
        <v>0</v>
      </c>
      <c r="FQ503">
        <v>0</v>
      </c>
      <c r="FR503">
        <f>ROUND(IF(BI503=3,GM503,0),2)</f>
        <v>0</v>
      </c>
      <c r="FS503">
        <v>1</v>
      </c>
      <c r="FX503">
        <v>0</v>
      </c>
      <c r="FY503">
        <v>0</v>
      </c>
      <c r="GA503" t="s">
        <v>3</v>
      </c>
      <c r="GD503">
        <v>1</v>
      </c>
      <c r="GF503">
        <v>-446422675</v>
      </c>
      <c r="GG503">
        <v>2</v>
      </c>
      <c r="GH503">
        <v>1</v>
      </c>
      <c r="GI503">
        <v>2</v>
      </c>
      <c r="GJ503">
        <v>0</v>
      </c>
      <c r="GK503">
        <v>0</v>
      </c>
      <c r="GL503">
        <f>ROUND(IF(AND(BH503=3,BI503=3,FS503&lt;&gt;0),P503,0),2)</f>
        <v>0</v>
      </c>
      <c r="GM503">
        <f>ROUND(O503+X503+Y503,2)+GX503</f>
        <v>7024.56</v>
      </c>
      <c r="GN503">
        <f>IF(OR(BI503=0,BI503=1),GM503-GX503,0)</f>
        <v>7024.56</v>
      </c>
      <c r="GO503">
        <f>IF(BI503=2,GM503-GX503,0)</f>
        <v>0</v>
      </c>
      <c r="GP503">
        <f>IF(BI503=4,GM503-GX503,0)</f>
        <v>0</v>
      </c>
      <c r="GR503">
        <v>0</v>
      </c>
      <c r="GS503">
        <v>3</v>
      </c>
      <c r="GT503">
        <v>0</v>
      </c>
      <c r="GU503" t="s">
        <v>3</v>
      </c>
      <c r="GV503">
        <f>ROUND((GT503),6)</f>
        <v>0</v>
      </c>
      <c r="GW503">
        <v>1</v>
      </c>
      <c r="GX503">
        <f>ROUND(HC503*I503,2)</f>
        <v>0</v>
      </c>
      <c r="HA503">
        <v>0</v>
      </c>
      <c r="HB503">
        <v>0</v>
      </c>
      <c r="HC503">
        <f>GV503*GW503</f>
        <v>0</v>
      </c>
      <c r="HE503" t="s">
        <v>3</v>
      </c>
      <c r="HF503" t="s">
        <v>3</v>
      </c>
      <c r="HM503" t="s">
        <v>3</v>
      </c>
      <c r="HN503" t="s">
        <v>3</v>
      </c>
      <c r="HO503" t="s">
        <v>3</v>
      </c>
      <c r="HP503" t="s">
        <v>3</v>
      </c>
      <c r="HQ503" t="s">
        <v>3</v>
      </c>
      <c r="IK503">
        <v>0</v>
      </c>
    </row>
    <row r="505" spans="1:245" x14ac:dyDescent="0.2">
      <c r="A505" s="2">
        <v>51</v>
      </c>
      <c r="B505" s="2">
        <f>B499</f>
        <v>1</v>
      </c>
      <c r="C505" s="2">
        <f>A499</f>
        <v>4</v>
      </c>
      <c r="D505" s="2">
        <f>ROW(A499)</f>
        <v>499</v>
      </c>
      <c r="E505" s="2"/>
      <c r="F505" s="2" t="str">
        <f>IF(F499&lt;&gt;"",F499,"")</f>
        <v>Новый раздел</v>
      </c>
      <c r="G505" s="2" t="str">
        <f>IF(G499&lt;&gt;"",G499,"")</f>
        <v>Доставка бригады до объекта ремонта и обратно</v>
      </c>
      <c r="H505" s="2">
        <v>0</v>
      </c>
      <c r="I505" s="2"/>
      <c r="J505" s="2"/>
      <c r="K505" s="2"/>
      <c r="L505" s="2"/>
      <c r="M505" s="2"/>
      <c r="N505" s="2"/>
      <c r="O505" s="2">
        <f t="shared" ref="O505:T505" si="521">ROUND(AB505,2)</f>
        <v>7024.56</v>
      </c>
      <c r="P505" s="2">
        <f t="shared" si="521"/>
        <v>0</v>
      </c>
      <c r="Q505" s="2">
        <f t="shared" si="521"/>
        <v>3454.05</v>
      </c>
      <c r="R505" s="2">
        <f t="shared" si="521"/>
        <v>3570.51</v>
      </c>
      <c r="S505" s="2">
        <f t="shared" si="521"/>
        <v>0</v>
      </c>
      <c r="T505" s="2">
        <f t="shared" si="521"/>
        <v>0</v>
      </c>
      <c r="U505" s="2">
        <f>AH505</f>
        <v>0</v>
      </c>
      <c r="V505" s="2">
        <f>AI505</f>
        <v>7.47</v>
      </c>
      <c r="W505" s="2">
        <f>ROUND(AJ505,2)</f>
        <v>0</v>
      </c>
      <c r="X505" s="2">
        <f>ROUND(AK505,2)</f>
        <v>0</v>
      </c>
      <c r="Y505" s="2">
        <f>ROUND(AL505,2)</f>
        <v>0</v>
      </c>
      <c r="Z505" s="2"/>
      <c r="AA505" s="2"/>
      <c r="AB505" s="2">
        <f>ROUND(SUMIF(AA503:AA503,"=334399310",O503:O503),2)</f>
        <v>7024.56</v>
      </c>
      <c r="AC505" s="2">
        <f>ROUND(SUMIF(AA503:AA503,"=334399310",P503:P503),2)</f>
        <v>0</v>
      </c>
      <c r="AD505" s="2">
        <f>ROUND(SUMIF(AA503:AA503,"=334399310",Q503:Q503),2)</f>
        <v>3454.05</v>
      </c>
      <c r="AE505" s="2">
        <f>ROUND(SUMIF(AA503:AA503,"=334399310",R503:R503),2)</f>
        <v>3570.51</v>
      </c>
      <c r="AF505" s="2">
        <f>ROUND(SUMIF(AA503:AA503,"=334399310",S503:S503),2)</f>
        <v>0</v>
      </c>
      <c r="AG505" s="2">
        <f>ROUND(SUMIF(AA503:AA503,"=334399310",T503:T503),2)</f>
        <v>0</v>
      </c>
      <c r="AH505" s="2">
        <f>SUMIF(AA503:AA503,"=334399310",U503:U503)</f>
        <v>0</v>
      </c>
      <c r="AI505" s="2">
        <f>SUMIF(AA503:AA503,"=334399310",V503:V503)</f>
        <v>7.47</v>
      </c>
      <c r="AJ505" s="2">
        <f>ROUND(SUMIF(AA503:AA503,"=334399310",W503:W503),2)</f>
        <v>0</v>
      </c>
      <c r="AK505" s="2">
        <f>ROUND(SUMIF(AA503:AA503,"=334399310",X503:X503),2)</f>
        <v>0</v>
      </c>
      <c r="AL505" s="2">
        <f>ROUND(SUMIF(AA503:AA503,"=334399310",Y503:Y503),2)</f>
        <v>0</v>
      </c>
      <c r="AM505" s="2"/>
      <c r="AN505" s="2"/>
      <c r="AO505" s="2">
        <f t="shared" ref="AO505:BD505" si="522">ROUND(BX505,2)</f>
        <v>0</v>
      </c>
      <c r="AP505" s="2">
        <f t="shared" si="522"/>
        <v>0</v>
      </c>
      <c r="AQ505" s="2">
        <f t="shared" si="522"/>
        <v>0</v>
      </c>
      <c r="AR505" s="2">
        <f t="shared" si="522"/>
        <v>7024.56</v>
      </c>
      <c r="AS505" s="2">
        <f t="shared" si="522"/>
        <v>7024.56</v>
      </c>
      <c r="AT505" s="2">
        <f t="shared" si="522"/>
        <v>0</v>
      </c>
      <c r="AU505" s="2">
        <f t="shared" si="522"/>
        <v>0</v>
      </c>
      <c r="AV505" s="2">
        <f t="shared" si="522"/>
        <v>0</v>
      </c>
      <c r="AW505" s="2">
        <f t="shared" si="522"/>
        <v>0</v>
      </c>
      <c r="AX505" s="2">
        <f t="shared" si="522"/>
        <v>0</v>
      </c>
      <c r="AY505" s="2">
        <f t="shared" si="522"/>
        <v>0</v>
      </c>
      <c r="AZ505" s="2">
        <f t="shared" si="522"/>
        <v>0</v>
      </c>
      <c r="BA505" s="2">
        <f t="shared" si="522"/>
        <v>0</v>
      </c>
      <c r="BB505" s="2">
        <f t="shared" si="522"/>
        <v>0</v>
      </c>
      <c r="BC505" s="2">
        <f t="shared" si="522"/>
        <v>0</v>
      </c>
      <c r="BD505" s="2">
        <f t="shared" si="522"/>
        <v>0</v>
      </c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>
        <f>ROUND(SUMIF(AA503:AA503,"=334399310",FQ503:FQ503),2)</f>
        <v>0</v>
      </c>
      <c r="BY505" s="2">
        <f>ROUND(SUMIF(AA503:AA503,"=334399310",FR503:FR503),2)</f>
        <v>0</v>
      </c>
      <c r="BZ505" s="2">
        <f>ROUND(SUMIF(AA503:AA503,"=334399310",GL503:GL503),2)</f>
        <v>0</v>
      </c>
      <c r="CA505" s="2">
        <f>ROUND(SUMIF(AA503:AA503,"=334399310",GM503:GM503),2)</f>
        <v>7024.56</v>
      </c>
      <c r="CB505" s="2">
        <f>ROUND(SUMIF(AA503:AA503,"=334399310",GN503:GN503),2)</f>
        <v>7024.56</v>
      </c>
      <c r="CC505" s="2">
        <f>ROUND(SUMIF(AA503:AA503,"=334399310",GO503:GO503),2)</f>
        <v>0</v>
      </c>
      <c r="CD505" s="2">
        <f>ROUND(SUMIF(AA503:AA503,"=334399310",GP503:GP503),2)</f>
        <v>0</v>
      </c>
      <c r="CE505" s="2">
        <f>AC505-BX505</f>
        <v>0</v>
      </c>
      <c r="CF505" s="2">
        <f>AC505-BY505</f>
        <v>0</v>
      </c>
      <c r="CG505" s="2">
        <f>BX505-BZ505</f>
        <v>0</v>
      </c>
      <c r="CH505" s="2">
        <f>AC505-BX505-BY505+BZ505</f>
        <v>0</v>
      </c>
      <c r="CI505" s="2">
        <f>BY505-BZ505</f>
        <v>0</v>
      </c>
      <c r="CJ505" s="2">
        <f>ROUND(SUMIF(AA503:AA503,"=334399310",GX503:GX503),2)</f>
        <v>0</v>
      </c>
      <c r="CK505" s="2">
        <f>ROUND(SUMIF(AA503:AA503,"=334399310",GY503:GY503),2)</f>
        <v>0</v>
      </c>
      <c r="CL505" s="2">
        <f>ROUND(SUMIF(AA503:AA503,"=334399310",GZ503:GZ503),2)</f>
        <v>0</v>
      </c>
      <c r="CM505" s="2">
        <f>ROUND(SUMIF(AA503:AA503,"=334399310",HD503:HD503),2)</f>
        <v>0</v>
      </c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3"/>
      <c r="DH505" s="3"/>
      <c r="DI505" s="3"/>
      <c r="DJ505" s="3"/>
      <c r="DK505" s="3"/>
      <c r="DL505" s="3"/>
      <c r="DM505" s="3"/>
      <c r="DN505" s="3"/>
      <c r="DO505" s="3"/>
      <c r="DP505" s="3"/>
      <c r="DQ505" s="3"/>
      <c r="DR505" s="3"/>
      <c r="DS505" s="3"/>
      <c r="DT505" s="3"/>
      <c r="DU505" s="3"/>
      <c r="DV505" s="3"/>
      <c r="DW505" s="3"/>
      <c r="DX505" s="3"/>
      <c r="DY505" s="3"/>
      <c r="DZ505" s="3"/>
      <c r="EA505" s="3"/>
      <c r="EB505" s="3"/>
      <c r="EC505" s="3"/>
      <c r="ED505" s="3"/>
      <c r="EE505" s="3"/>
      <c r="EF505" s="3"/>
      <c r="EG505" s="3"/>
      <c r="EH505" s="3"/>
      <c r="EI505" s="3"/>
      <c r="EJ505" s="3"/>
      <c r="EK505" s="3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3"/>
      <c r="EW505" s="3"/>
      <c r="EX505" s="3"/>
      <c r="EY505" s="3"/>
      <c r="EZ505" s="3"/>
      <c r="FA505" s="3"/>
      <c r="FB505" s="3"/>
      <c r="FC505" s="3"/>
      <c r="FD505" s="3"/>
      <c r="FE505" s="3"/>
      <c r="FF505" s="3"/>
      <c r="FG505" s="3"/>
      <c r="FH505" s="3"/>
      <c r="FI505" s="3"/>
      <c r="FJ505" s="3"/>
      <c r="FK505" s="3"/>
      <c r="FL505" s="3"/>
      <c r="FM505" s="3"/>
      <c r="FN505" s="3"/>
      <c r="FO505" s="3"/>
      <c r="FP505" s="3"/>
      <c r="FQ505" s="3"/>
      <c r="FR505" s="3"/>
      <c r="FS505" s="3"/>
      <c r="FT505" s="3"/>
      <c r="FU505" s="3"/>
      <c r="FV505" s="3"/>
      <c r="FW505" s="3"/>
      <c r="FX505" s="3"/>
      <c r="FY505" s="3"/>
      <c r="FZ505" s="3"/>
      <c r="GA505" s="3"/>
      <c r="GB505" s="3"/>
      <c r="GC505" s="3"/>
      <c r="GD505" s="3"/>
      <c r="GE505" s="3"/>
      <c r="GF505" s="3"/>
      <c r="GG505" s="3"/>
      <c r="GH505" s="3"/>
      <c r="GI505" s="3"/>
      <c r="GJ505" s="3"/>
      <c r="GK505" s="3"/>
      <c r="GL505" s="3"/>
      <c r="GM505" s="3"/>
      <c r="GN505" s="3"/>
      <c r="GO505" s="3"/>
      <c r="GP505" s="3"/>
      <c r="GQ505" s="3"/>
      <c r="GR505" s="3"/>
      <c r="GS505" s="3"/>
      <c r="GT505" s="3"/>
      <c r="GU505" s="3"/>
      <c r="GV505" s="3"/>
      <c r="GW505" s="3"/>
      <c r="GX505" s="3">
        <v>0</v>
      </c>
    </row>
    <row r="507" spans="1:245" x14ac:dyDescent="0.2">
      <c r="A507" s="4">
        <v>50</v>
      </c>
      <c r="B507" s="4">
        <v>0</v>
      </c>
      <c r="C507" s="4">
        <v>0</v>
      </c>
      <c r="D507" s="4">
        <v>1</v>
      </c>
      <c r="E507" s="4">
        <v>201</v>
      </c>
      <c r="F507" s="4">
        <f>ROUND(Source!O505,O507)</f>
        <v>7024.56</v>
      </c>
      <c r="G507" s="4" t="s">
        <v>141</v>
      </c>
      <c r="H507" s="4" t="s">
        <v>142</v>
      </c>
      <c r="I507" s="4"/>
      <c r="J507" s="4"/>
      <c r="K507" s="4">
        <v>201</v>
      </c>
      <c r="L507" s="4">
        <v>1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7024.56</v>
      </c>
      <c r="X507" s="4">
        <v>1</v>
      </c>
      <c r="Y507" s="4">
        <v>7024.56</v>
      </c>
      <c r="Z507" s="4"/>
      <c r="AA507" s="4"/>
      <c r="AB507" s="4"/>
    </row>
    <row r="508" spans="1:245" x14ac:dyDescent="0.2">
      <c r="A508" s="4">
        <v>50</v>
      </c>
      <c r="B508" s="4">
        <v>0</v>
      </c>
      <c r="C508" s="4">
        <v>0</v>
      </c>
      <c r="D508" s="4">
        <v>1</v>
      </c>
      <c r="E508" s="4">
        <v>202</v>
      </c>
      <c r="F508" s="4">
        <f>ROUND(Source!P505,O508)</f>
        <v>0</v>
      </c>
      <c r="G508" s="4" t="s">
        <v>143</v>
      </c>
      <c r="H508" s="4" t="s">
        <v>144</v>
      </c>
      <c r="I508" s="4"/>
      <c r="J508" s="4"/>
      <c r="K508" s="4">
        <v>202</v>
      </c>
      <c r="L508" s="4">
        <v>2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45" x14ac:dyDescent="0.2">
      <c r="A509" s="4">
        <v>50</v>
      </c>
      <c r="B509" s="4">
        <v>0</v>
      </c>
      <c r="C509" s="4">
        <v>0</v>
      </c>
      <c r="D509" s="4">
        <v>1</v>
      </c>
      <c r="E509" s="4">
        <v>222</v>
      </c>
      <c r="F509" s="4">
        <f>ROUND(Source!AO505,O509)</f>
        <v>0</v>
      </c>
      <c r="G509" s="4" t="s">
        <v>145</v>
      </c>
      <c r="H509" s="4" t="s">
        <v>146</v>
      </c>
      <c r="I509" s="4"/>
      <c r="J509" s="4"/>
      <c r="K509" s="4">
        <v>222</v>
      </c>
      <c r="L509" s="4">
        <v>3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45" x14ac:dyDescent="0.2">
      <c r="A510" s="4">
        <v>50</v>
      </c>
      <c r="B510" s="4">
        <v>0</v>
      </c>
      <c r="C510" s="4">
        <v>0</v>
      </c>
      <c r="D510" s="4">
        <v>1</v>
      </c>
      <c r="E510" s="4">
        <v>225</v>
      </c>
      <c r="F510" s="4">
        <f>ROUND(Source!AV505,O510)</f>
        <v>0</v>
      </c>
      <c r="G510" s="4" t="s">
        <v>147</v>
      </c>
      <c r="H510" s="4" t="s">
        <v>148</v>
      </c>
      <c r="I510" s="4"/>
      <c r="J510" s="4"/>
      <c r="K510" s="4">
        <v>225</v>
      </c>
      <c r="L510" s="4">
        <v>4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45" x14ac:dyDescent="0.2">
      <c r="A511" s="4">
        <v>50</v>
      </c>
      <c r="B511" s="4">
        <v>0</v>
      </c>
      <c r="C511" s="4">
        <v>0</v>
      </c>
      <c r="D511" s="4">
        <v>1</v>
      </c>
      <c r="E511" s="4">
        <v>226</v>
      </c>
      <c r="F511" s="4">
        <f>ROUND(Source!AW505,O511)</f>
        <v>0</v>
      </c>
      <c r="G511" s="4" t="s">
        <v>149</v>
      </c>
      <c r="H511" s="4" t="s">
        <v>150</v>
      </c>
      <c r="I511" s="4"/>
      <c r="J511" s="4"/>
      <c r="K511" s="4">
        <v>226</v>
      </c>
      <c r="L511" s="4">
        <v>5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45" x14ac:dyDescent="0.2">
      <c r="A512" s="4">
        <v>50</v>
      </c>
      <c r="B512" s="4">
        <v>0</v>
      </c>
      <c r="C512" s="4">
        <v>0</v>
      </c>
      <c r="D512" s="4">
        <v>1</v>
      </c>
      <c r="E512" s="4">
        <v>227</v>
      </c>
      <c r="F512" s="4">
        <f>ROUND(Source!AX505,O512)</f>
        <v>0</v>
      </c>
      <c r="G512" s="4" t="s">
        <v>151</v>
      </c>
      <c r="H512" s="4" t="s">
        <v>152</v>
      </c>
      <c r="I512" s="4"/>
      <c r="J512" s="4"/>
      <c r="K512" s="4">
        <v>227</v>
      </c>
      <c r="L512" s="4">
        <v>6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228</v>
      </c>
      <c r="F513" s="4">
        <f>ROUND(Source!AY505,O513)</f>
        <v>0</v>
      </c>
      <c r="G513" s="4" t="s">
        <v>153</v>
      </c>
      <c r="H513" s="4" t="s">
        <v>154</v>
      </c>
      <c r="I513" s="4"/>
      <c r="J513" s="4"/>
      <c r="K513" s="4">
        <v>228</v>
      </c>
      <c r="L513" s="4">
        <v>7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216</v>
      </c>
      <c r="F514" s="4">
        <f>ROUND(Source!AP505,O514)</f>
        <v>0</v>
      </c>
      <c r="G514" s="4" t="s">
        <v>155</v>
      </c>
      <c r="H514" s="4" t="s">
        <v>156</v>
      </c>
      <c r="I514" s="4"/>
      <c r="J514" s="4"/>
      <c r="K514" s="4">
        <v>216</v>
      </c>
      <c r="L514" s="4">
        <v>8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223</v>
      </c>
      <c r="F515" s="4">
        <f>ROUND(Source!AQ505,O515)</f>
        <v>0</v>
      </c>
      <c r="G515" s="4" t="s">
        <v>157</v>
      </c>
      <c r="H515" s="4" t="s">
        <v>158</v>
      </c>
      <c r="I515" s="4"/>
      <c r="J515" s="4"/>
      <c r="K515" s="4">
        <v>223</v>
      </c>
      <c r="L515" s="4">
        <v>9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229</v>
      </c>
      <c r="F516" s="4">
        <f>ROUND(Source!AZ505,O516)</f>
        <v>0</v>
      </c>
      <c r="G516" s="4" t="s">
        <v>159</v>
      </c>
      <c r="H516" s="4" t="s">
        <v>160</v>
      </c>
      <c r="I516" s="4"/>
      <c r="J516" s="4"/>
      <c r="K516" s="4">
        <v>229</v>
      </c>
      <c r="L516" s="4">
        <v>10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203</v>
      </c>
      <c r="F517" s="4">
        <f>ROUND(Source!Q505,O517)</f>
        <v>3454.05</v>
      </c>
      <c r="G517" s="4" t="s">
        <v>161</v>
      </c>
      <c r="H517" s="4" t="s">
        <v>162</v>
      </c>
      <c r="I517" s="4"/>
      <c r="J517" s="4"/>
      <c r="K517" s="4">
        <v>203</v>
      </c>
      <c r="L517" s="4">
        <v>11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3454.05</v>
      </c>
      <c r="X517" s="4">
        <v>1</v>
      </c>
      <c r="Y517" s="4">
        <v>3454.05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231</v>
      </c>
      <c r="F518" s="4">
        <f>ROUND(Source!BB505,O518)</f>
        <v>0</v>
      </c>
      <c r="G518" s="4" t="s">
        <v>163</v>
      </c>
      <c r="H518" s="4" t="s">
        <v>164</v>
      </c>
      <c r="I518" s="4"/>
      <c r="J518" s="4"/>
      <c r="K518" s="4">
        <v>231</v>
      </c>
      <c r="L518" s="4">
        <v>12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204</v>
      </c>
      <c r="F519" s="4">
        <f>ROUND(Source!R505,O519)</f>
        <v>3570.51</v>
      </c>
      <c r="G519" s="4" t="s">
        <v>165</v>
      </c>
      <c r="H519" s="4" t="s">
        <v>166</v>
      </c>
      <c r="I519" s="4"/>
      <c r="J519" s="4"/>
      <c r="K519" s="4">
        <v>204</v>
      </c>
      <c r="L519" s="4">
        <v>13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3570.51</v>
      </c>
      <c r="X519" s="4">
        <v>1</v>
      </c>
      <c r="Y519" s="4">
        <v>3570.51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205</v>
      </c>
      <c r="F520" s="4">
        <f>ROUND(Source!S505,O520)</f>
        <v>0</v>
      </c>
      <c r="G520" s="4" t="s">
        <v>167</v>
      </c>
      <c r="H520" s="4" t="s">
        <v>168</v>
      </c>
      <c r="I520" s="4"/>
      <c r="J520" s="4"/>
      <c r="K520" s="4">
        <v>205</v>
      </c>
      <c r="L520" s="4">
        <v>14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232</v>
      </c>
      <c r="F521" s="4">
        <f>ROUND(Source!BC505,O521)</f>
        <v>0</v>
      </c>
      <c r="G521" s="4" t="s">
        <v>169</v>
      </c>
      <c r="H521" s="4" t="s">
        <v>170</v>
      </c>
      <c r="I521" s="4"/>
      <c r="J521" s="4"/>
      <c r="K521" s="4">
        <v>232</v>
      </c>
      <c r="L521" s="4">
        <v>15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214</v>
      </c>
      <c r="F522" s="4">
        <f>ROUND(Source!AS505,O522)</f>
        <v>7024.56</v>
      </c>
      <c r="G522" s="4" t="s">
        <v>171</v>
      </c>
      <c r="H522" s="4" t="s">
        <v>172</v>
      </c>
      <c r="I522" s="4"/>
      <c r="J522" s="4"/>
      <c r="K522" s="4">
        <v>214</v>
      </c>
      <c r="L522" s="4">
        <v>16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7024.56</v>
      </c>
      <c r="X522" s="4">
        <v>1</v>
      </c>
      <c r="Y522" s="4">
        <v>7024.56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215</v>
      </c>
      <c r="F523" s="4">
        <f>ROUND(Source!AT505,O523)</f>
        <v>0</v>
      </c>
      <c r="G523" s="4" t="s">
        <v>173</v>
      </c>
      <c r="H523" s="4" t="s">
        <v>174</v>
      </c>
      <c r="I523" s="4"/>
      <c r="J523" s="4"/>
      <c r="K523" s="4">
        <v>215</v>
      </c>
      <c r="L523" s="4">
        <v>17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217</v>
      </c>
      <c r="F524" s="4">
        <f>ROUND(Source!AU505,O524)</f>
        <v>0</v>
      </c>
      <c r="G524" s="4" t="s">
        <v>175</v>
      </c>
      <c r="H524" s="4" t="s">
        <v>176</v>
      </c>
      <c r="I524" s="4"/>
      <c r="J524" s="4"/>
      <c r="K524" s="4">
        <v>217</v>
      </c>
      <c r="L524" s="4">
        <v>18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230</v>
      </c>
      <c r="F525" s="4">
        <f>ROUND(Source!BA505,O525)</f>
        <v>0</v>
      </c>
      <c r="G525" s="4" t="s">
        <v>177</v>
      </c>
      <c r="H525" s="4" t="s">
        <v>178</v>
      </c>
      <c r="I525" s="4"/>
      <c r="J525" s="4"/>
      <c r="K525" s="4">
        <v>230</v>
      </c>
      <c r="L525" s="4">
        <v>19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206</v>
      </c>
      <c r="F526" s="4">
        <f>ROUND(Source!T505,O526)</f>
        <v>0</v>
      </c>
      <c r="G526" s="4" t="s">
        <v>179</v>
      </c>
      <c r="H526" s="4" t="s">
        <v>180</v>
      </c>
      <c r="I526" s="4"/>
      <c r="J526" s="4"/>
      <c r="K526" s="4">
        <v>206</v>
      </c>
      <c r="L526" s="4">
        <v>20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207</v>
      </c>
      <c r="F527" s="4">
        <f>ROUND(Source!U505,O527)</f>
        <v>0</v>
      </c>
      <c r="G527" s="4" t="s">
        <v>181</v>
      </c>
      <c r="H527" s="4" t="s">
        <v>182</v>
      </c>
      <c r="I527" s="4"/>
      <c r="J527" s="4"/>
      <c r="K527" s="4">
        <v>207</v>
      </c>
      <c r="L527" s="4">
        <v>21</v>
      </c>
      <c r="M527" s="4">
        <v>3</v>
      </c>
      <c r="N527" s="4" t="s">
        <v>3</v>
      </c>
      <c r="O527" s="4">
        <v>7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208</v>
      </c>
      <c r="F528" s="4">
        <f>ROUND(Source!V505,O528)</f>
        <v>7.47</v>
      </c>
      <c r="G528" s="4" t="s">
        <v>183</v>
      </c>
      <c r="H528" s="4" t="s">
        <v>184</v>
      </c>
      <c r="I528" s="4"/>
      <c r="J528" s="4"/>
      <c r="K528" s="4">
        <v>208</v>
      </c>
      <c r="L528" s="4">
        <v>22</v>
      </c>
      <c r="M528" s="4">
        <v>3</v>
      </c>
      <c r="N528" s="4" t="s">
        <v>3</v>
      </c>
      <c r="O528" s="4">
        <v>7</v>
      </c>
      <c r="P528" s="4"/>
      <c r="Q528" s="4"/>
      <c r="R528" s="4"/>
      <c r="S528" s="4"/>
      <c r="T528" s="4"/>
      <c r="U528" s="4"/>
      <c r="V528" s="4"/>
      <c r="W528" s="4">
        <v>7.47</v>
      </c>
      <c r="X528" s="4">
        <v>1</v>
      </c>
      <c r="Y528" s="4">
        <v>7.47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209</v>
      </c>
      <c r="F529" s="4">
        <f>ROUND(Source!W505,O529)</f>
        <v>0</v>
      </c>
      <c r="G529" s="4" t="s">
        <v>185</v>
      </c>
      <c r="H529" s="4" t="s">
        <v>186</v>
      </c>
      <c r="I529" s="4"/>
      <c r="J529" s="4"/>
      <c r="K529" s="4">
        <v>209</v>
      </c>
      <c r="L529" s="4">
        <v>23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233</v>
      </c>
      <c r="F530" s="4">
        <f>ROUND(Source!BD505,O530)</f>
        <v>0</v>
      </c>
      <c r="G530" s="4" t="s">
        <v>187</v>
      </c>
      <c r="H530" s="4" t="s">
        <v>188</v>
      </c>
      <c r="I530" s="4"/>
      <c r="J530" s="4"/>
      <c r="K530" s="4">
        <v>233</v>
      </c>
      <c r="L530" s="4">
        <v>24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210</v>
      </c>
      <c r="F531" s="4">
        <f>ROUND(Source!X505,O531)</f>
        <v>0</v>
      </c>
      <c r="G531" s="4" t="s">
        <v>189</v>
      </c>
      <c r="H531" s="4" t="s">
        <v>190</v>
      </c>
      <c r="I531" s="4"/>
      <c r="J531" s="4"/>
      <c r="K531" s="4">
        <v>210</v>
      </c>
      <c r="L531" s="4">
        <v>25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211</v>
      </c>
      <c r="F532" s="4">
        <f>ROUND(Source!Y505,O532)</f>
        <v>0</v>
      </c>
      <c r="G532" s="4" t="s">
        <v>191</v>
      </c>
      <c r="H532" s="4" t="s">
        <v>192</v>
      </c>
      <c r="I532" s="4"/>
      <c r="J532" s="4"/>
      <c r="K532" s="4">
        <v>211</v>
      </c>
      <c r="L532" s="4">
        <v>26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224</v>
      </c>
      <c r="F533" s="4">
        <f>ROUND(Source!AR505,O533)</f>
        <v>7024.56</v>
      </c>
      <c r="G533" s="4" t="s">
        <v>193</v>
      </c>
      <c r="H533" s="4" t="s">
        <v>194</v>
      </c>
      <c r="I533" s="4"/>
      <c r="J533" s="4"/>
      <c r="K533" s="4">
        <v>224</v>
      </c>
      <c r="L533" s="4">
        <v>27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7024.56</v>
      </c>
      <c r="X533" s="4">
        <v>1</v>
      </c>
      <c r="Y533" s="4">
        <v>7024.56</v>
      </c>
      <c r="Z533" s="4"/>
      <c r="AA533" s="4"/>
      <c r="AB533" s="4"/>
    </row>
    <row r="535" spans="1:206" x14ac:dyDescent="0.2">
      <c r="A535" s="2">
        <v>51</v>
      </c>
      <c r="B535" s="2">
        <f>B20</f>
        <v>1</v>
      </c>
      <c r="C535" s="2">
        <f>A20</f>
        <v>3</v>
      </c>
      <c r="D535" s="2">
        <f>ROW(A20)</f>
        <v>20</v>
      </c>
      <c r="E535" s="2"/>
      <c r="F535" s="2" t="str">
        <f>IF(F20&lt;&gt;"",F20,"")</f>
        <v/>
      </c>
      <c r="G535" s="2" t="str">
        <f>IF(G20&lt;&gt;"",G20,"")</f>
        <v/>
      </c>
      <c r="H535" s="2">
        <v>0</v>
      </c>
      <c r="I535" s="2"/>
      <c r="J535" s="2"/>
      <c r="K535" s="2"/>
      <c r="L535" s="2"/>
      <c r="M535" s="2"/>
      <c r="N535" s="2"/>
      <c r="O535" s="2">
        <f t="shared" ref="O535:T535" si="523">ROUND(O63+O248+O339+O396+O433+O469+O505+AB535,2)</f>
        <v>2118383.79</v>
      </c>
      <c r="P535" s="2">
        <f t="shared" si="523"/>
        <v>1561272.5</v>
      </c>
      <c r="Q535" s="2">
        <f t="shared" si="523"/>
        <v>152488.04</v>
      </c>
      <c r="R535" s="2">
        <f t="shared" si="523"/>
        <v>100506.67</v>
      </c>
      <c r="S535" s="2">
        <f t="shared" si="523"/>
        <v>304116.58</v>
      </c>
      <c r="T535" s="2">
        <f t="shared" si="523"/>
        <v>0</v>
      </c>
      <c r="U535" s="2">
        <f>U63+U248+U339+U396+U433+U469+U505+AH535</f>
        <v>652.10277900000006</v>
      </c>
      <c r="V535" s="2">
        <f>V63+V248+V339+V396+V433+V469+V505+AI535</f>
        <v>200.03174000000001</v>
      </c>
      <c r="W535" s="2">
        <f>ROUND(W63+W248+W339+W396+W433+W469+W505+AJ535,2)</f>
        <v>0</v>
      </c>
      <c r="X535" s="2">
        <f>ROUND(X63+X248+X339+X396+X433+X469+X505+AK535,2)</f>
        <v>412087.05</v>
      </c>
      <c r="Y535" s="2">
        <f>ROUND(Y63+Y248+Y339+Y396+Y433+Y469+Y505+AL535,2)</f>
        <v>233985.12</v>
      </c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>
        <f t="shared" ref="AO535:BD535" si="524">ROUND(AO63+AO248+AO339+AO396+AO433+AO469+AO505+BX535,2)</f>
        <v>0</v>
      </c>
      <c r="AP535" s="2">
        <f t="shared" si="524"/>
        <v>0</v>
      </c>
      <c r="AQ535" s="2">
        <f t="shared" si="524"/>
        <v>0</v>
      </c>
      <c r="AR535" s="2">
        <f t="shared" si="524"/>
        <v>2792382.08</v>
      </c>
      <c r="AS535" s="2">
        <f t="shared" si="524"/>
        <v>2738416.55</v>
      </c>
      <c r="AT535" s="2">
        <f t="shared" si="524"/>
        <v>53965.53</v>
      </c>
      <c r="AU535" s="2">
        <f t="shared" si="524"/>
        <v>0</v>
      </c>
      <c r="AV535" s="2">
        <f t="shared" si="524"/>
        <v>1561272.5</v>
      </c>
      <c r="AW535" s="2">
        <f t="shared" si="524"/>
        <v>1561272.5</v>
      </c>
      <c r="AX535" s="2">
        <f t="shared" si="524"/>
        <v>0</v>
      </c>
      <c r="AY535" s="2">
        <f t="shared" si="524"/>
        <v>1561272.5</v>
      </c>
      <c r="AZ535" s="2">
        <f t="shared" si="524"/>
        <v>0</v>
      </c>
      <c r="BA535" s="2">
        <f t="shared" si="524"/>
        <v>0</v>
      </c>
      <c r="BB535" s="2">
        <f t="shared" si="524"/>
        <v>0</v>
      </c>
      <c r="BC535" s="2">
        <f t="shared" si="524"/>
        <v>0</v>
      </c>
      <c r="BD535" s="2">
        <f t="shared" si="524"/>
        <v>27926.12</v>
      </c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3"/>
      <c r="DH535" s="3"/>
      <c r="DI535" s="3"/>
      <c r="DJ535" s="3"/>
      <c r="DK535" s="3"/>
      <c r="DL535" s="3"/>
      <c r="DM535" s="3"/>
      <c r="DN535" s="3"/>
      <c r="DO535" s="3"/>
      <c r="DP535" s="3"/>
      <c r="DQ535" s="3"/>
      <c r="DR535" s="3"/>
      <c r="DS535" s="3"/>
      <c r="DT535" s="3"/>
      <c r="DU535" s="3"/>
      <c r="DV535" s="3"/>
      <c r="DW535" s="3"/>
      <c r="DX535" s="3"/>
      <c r="DY535" s="3"/>
      <c r="DZ535" s="3"/>
      <c r="EA535" s="3"/>
      <c r="EB535" s="3"/>
      <c r="EC535" s="3"/>
      <c r="ED535" s="3"/>
      <c r="EE535" s="3"/>
      <c r="EF535" s="3"/>
      <c r="EG535" s="3"/>
      <c r="EH535" s="3"/>
      <c r="EI535" s="3"/>
      <c r="EJ535" s="3"/>
      <c r="EK535" s="3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3"/>
      <c r="EW535" s="3"/>
      <c r="EX535" s="3"/>
      <c r="EY535" s="3"/>
      <c r="EZ535" s="3"/>
      <c r="FA535" s="3"/>
      <c r="FB535" s="3"/>
      <c r="FC535" s="3"/>
      <c r="FD535" s="3"/>
      <c r="FE535" s="3"/>
      <c r="FF535" s="3"/>
      <c r="FG535" s="3"/>
      <c r="FH535" s="3"/>
      <c r="FI535" s="3"/>
      <c r="FJ535" s="3"/>
      <c r="FK535" s="3"/>
      <c r="FL535" s="3"/>
      <c r="FM535" s="3"/>
      <c r="FN535" s="3"/>
      <c r="FO535" s="3"/>
      <c r="FP535" s="3"/>
      <c r="FQ535" s="3"/>
      <c r="FR535" s="3"/>
      <c r="FS535" s="3"/>
      <c r="FT535" s="3"/>
      <c r="FU535" s="3"/>
      <c r="FV535" s="3"/>
      <c r="FW535" s="3"/>
      <c r="FX535" s="3"/>
      <c r="FY535" s="3"/>
      <c r="FZ535" s="3"/>
      <c r="GA535" s="3"/>
      <c r="GB535" s="3"/>
      <c r="GC535" s="3"/>
      <c r="GD535" s="3"/>
      <c r="GE535" s="3"/>
      <c r="GF535" s="3"/>
      <c r="GG535" s="3"/>
      <c r="GH535" s="3"/>
      <c r="GI535" s="3"/>
      <c r="GJ535" s="3"/>
      <c r="GK535" s="3"/>
      <c r="GL535" s="3"/>
      <c r="GM535" s="3"/>
      <c r="GN535" s="3"/>
      <c r="GO535" s="3"/>
      <c r="GP535" s="3"/>
      <c r="GQ535" s="3"/>
      <c r="GR535" s="3"/>
      <c r="GS535" s="3"/>
      <c r="GT535" s="3"/>
      <c r="GU535" s="3"/>
      <c r="GV535" s="3"/>
      <c r="GW535" s="3"/>
      <c r="GX535" s="3">
        <v>0</v>
      </c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201</v>
      </c>
      <c r="F537" s="4">
        <f>ROUND(Source!O535,O537)</f>
        <v>2118383.79</v>
      </c>
      <c r="G537" s="4" t="s">
        <v>141</v>
      </c>
      <c r="H537" s="4" t="s">
        <v>142</v>
      </c>
      <c r="I537" s="4"/>
      <c r="J537" s="4"/>
      <c r="K537" s="4">
        <v>201</v>
      </c>
      <c r="L537" s="4">
        <v>1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2146309.91</v>
      </c>
      <c r="X537" s="4">
        <v>1</v>
      </c>
      <c r="Y537" s="4">
        <v>2146309.91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202</v>
      </c>
      <c r="F538" s="4">
        <f>ROUND(Source!P535,O538)</f>
        <v>1561272.5</v>
      </c>
      <c r="G538" s="4" t="s">
        <v>143</v>
      </c>
      <c r="H538" s="4" t="s">
        <v>144</v>
      </c>
      <c r="I538" s="4"/>
      <c r="J538" s="4"/>
      <c r="K538" s="4">
        <v>202</v>
      </c>
      <c r="L538" s="4">
        <v>2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1561272.5</v>
      </c>
      <c r="X538" s="4">
        <v>1</v>
      </c>
      <c r="Y538" s="4">
        <v>1561272.5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222</v>
      </c>
      <c r="F539" s="4">
        <f>ROUND(Source!AO535,O539)</f>
        <v>0</v>
      </c>
      <c r="G539" s="4" t="s">
        <v>145</v>
      </c>
      <c r="H539" s="4" t="s">
        <v>146</v>
      </c>
      <c r="I539" s="4"/>
      <c r="J539" s="4"/>
      <c r="K539" s="4">
        <v>222</v>
      </c>
      <c r="L539" s="4">
        <v>3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225</v>
      </c>
      <c r="F540" s="4">
        <f>ROUND(Source!AV535,O540)</f>
        <v>1561272.5</v>
      </c>
      <c r="G540" s="4" t="s">
        <v>147</v>
      </c>
      <c r="H540" s="4" t="s">
        <v>148</v>
      </c>
      <c r="I540" s="4"/>
      <c r="J540" s="4"/>
      <c r="K540" s="4">
        <v>225</v>
      </c>
      <c r="L540" s="4">
        <v>4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1561272.5</v>
      </c>
      <c r="X540" s="4">
        <v>1</v>
      </c>
      <c r="Y540" s="4">
        <v>1561272.5</v>
      </c>
      <c r="Z540" s="4"/>
      <c r="AA540" s="4"/>
      <c r="AB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226</v>
      </c>
      <c r="F541" s="4">
        <f>ROUND(Source!AW535,O541)</f>
        <v>1561272.5</v>
      </c>
      <c r="G541" s="4" t="s">
        <v>149</v>
      </c>
      <c r="H541" s="4" t="s">
        <v>150</v>
      </c>
      <c r="I541" s="4"/>
      <c r="J541" s="4"/>
      <c r="K541" s="4">
        <v>226</v>
      </c>
      <c r="L541" s="4">
        <v>5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1561272.5</v>
      </c>
      <c r="X541" s="4">
        <v>1</v>
      </c>
      <c r="Y541" s="4">
        <v>1561272.5</v>
      </c>
      <c r="Z541" s="4"/>
      <c r="AA541" s="4"/>
      <c r="AB541" s="4"/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227</v>
      </c>
      <c r="F542" s="4">
        <f>ROUND(Source!AX535,O542)</f>
        <v>0</v>
      </c>
      <c r="G542" s="4" t="s">
        <v>151</v>
      </c>
      <c r="H542" s="4" t="s">
        <v>152</v>
      </c>
      <c r="I542" s="4"/>
      <c r="J542" s="4"/>
      <c r="K542" s="4">
        <v>227</v>
      </c>
      <c r="L542" s="4">
        <v>6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228</v>
      </c>
      <c r="F543" s="4">
        <f>ROUND(Source!AY535,O543)</f>
        <v>1561272.5</v>
      </c>
      <c r="G543" s="4" t="s">
        <v>153</v>
      </c>
      <c r="H543" s="4" t="s">
        <v>154</v>
      </c>
      <c r="I543" s="4"/>
      <c r="J543" s="4"/>
      <c r="K543" s="4">
        <v>228</v>
      </c>
      <c r="L543" s="4">
        <v>7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1561272.5</v>
      </c>
      <c r="X543" s="4">
        <v>1</v>
      </c>
      <c r="Y543" s="4">
        <v>1561272.5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216</v>
      </c>
      <c r="F544" s="4">
        <f>ROUND(Source!AP535,O544)</f>
        <v>0</v>
      </c>
      <c r="G544" s="4" t="s">
        <v>155</v>
      </c>
      <c r="H544" s="4" t="s">
        <v>156</v>
      </c>
      <c r="I544" s="4"/>
      <c r="J544" s="4"/>
      <c r="K544" s="4">
        <v>216</v>
      </c>
      <c r="L544" s="4">
        <v>8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223</v>
      </c>
      <c r="F545" s="4">
        <f>ROUND(Source!AQ535,O545)</f>
        <v>0</v>
      </c>
      <c r="G545" s="4" t="s">
        <v>157</v>
      </c>
      <c r="H545" s="4" t="s">
        <v>158</v>
      </c>
      <c r="I545" s="4"/>
      <c r="J545" s="4"/>
      <c r="K545" s="4">
        <v>223</v>
      </c>
      <c r="L545" s="4">
        <v>9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229</v>
      </c>
      <c r="F546" s="4">
        <f>ROUND(Source!AZ535,O546)</f>
        <v>0</v>
      </c>
      <c r="G546" s="4" t="s">
        <v>159</v>
      </c>
      <c r="H546" s="4" t="s">
        <v>160</v>
      </c>
      <c r="I546" s="4"/>
      <c r="J546" s="4"/>
      <c r="K546" s="4">
        <v>229</v>
      </c>
      <c r="L546" s="4">
        <v>10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203</v>
      </c>
      <c r="F547" s="4">
        <f>ROUND(Source!Q535,O547)</f>
        <v>152488.04</v>
      </c>
      <c r="G547" s="4" t="s">
        <v>161</v>
      </c>
      <c r="H547" s="4" t="s">
        <v>162</v>
      </c>
      <c r="I547" s="4"/>
      <c r="J547" s="4"/>
      <c r="K547" s="4">
        <v>203</v>
      </c>
      <c r="L547" s="4">
        <v>11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152488.03999999998</v>
      </c>
      <c r="X547" s="4">
        <v>1</v>
      </c>
      <c r="Y547" s="4">
        <v>152488.03999999998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231</v>
      </c>
      <c r="F548" s="4">
        <f>ROUND(Source!BB535,O548)</f>
        <v>0</v>
      </c>
      <c r="G548" s="4" t="s">
        <v>163</v>
      </c>
      <c r="H548" s="4" t="s">
        <v>164</v>
      </c>
      <c r="I548" s="4"/>
      <c r="J548" s="4"/>
      <c r="K548" s="4">
        <v>231</v>
      </c>
      <c r="L548" s="4">
        <v>12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204</v>
      </c>
      <c r="F549" s="4">
        <f>ROUND(Source!R535,O549)</f>
        <v>100506.67</v>
      </c>
      <c r="G549" s="4" t="s">
        <v>165</v>
      </c>
      <c r="H549" s="4" t="s">
        <v>166</v>
      </c>
      <c r="I549" s="4"/>
      <c r="J549" s="4"/>
      <c r="K549" s="4">
        <v>204</v>
      </c>
      <c r="L549" s="4">
        <v>13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100506.66999999998</v>
      </c>
      <c r="X549" s="4">
        <v>1</v>
      </c>
      <c r="Y549" s="4">
        <v>100506.66999999998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205</v>
      </c>
      <c r="F550" s="4">
        <f>ROUND(Source!S535,O550)</f>
        <v>304116.58</v>
      </c>
      <c r="G550" s="4" t="s">
        <v>167</v>
      </c>
      <c r="H550" s="4" t="s">
        <v>168</v>
      </c>
      <c r="I550" s="4"/>
      <c r="J550" s="4"/>
      <c r="K550" s="4">
        <v>205</v>
      </c>
      <c r="L550" s="4">
        <v>14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304116.58</v>
      </c>
      <c r="X550" s="4">
        <v>1</v>
      </c>
      <c r="Y550" s="4">
        <v>304116.58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232</v>
      </c>
      <c r="F551" s="4">
        <f>ROUND(Source!BC535,O551)</f>
        <v>0</v>
      </c>
      <c r="G551" s="4" t="s">
        <v>169</v>
      </c>
      <c r="H551" s="4" t="s">
        <v>170</v>
      </c>
      <c r="I551" s="4"/>
      <c r="J551" s="4"/>
      <c r="K551" s="4">
        <v>232</v>
      </c>
      <c r="L551" s="4">
        <v>15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214</v>
      </c>
      <c r="F552" s="4">
        <f>ROUND(Source!AS535,O552)</f>
        <v>2738416.55</v>
      </c>
      <c r="G552" s="4" t="s">
        <v>171</v>
      </c>
      <c r="H552" s="4" t="s">
        <v>172</v>
      </c>
      <c r="I552" s="4"/>
      <c r="J552" s="4"/>
      <c r="K552" s="4">
        <v>214</v>
      </c>
      <c r="L552" s="4">
        <v>16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2738416.55</v>
      </c>
      <c r="X552" s="4">
        <v>1</v>
      </c>
      <c r="Y552" s="4">
        <v>2738416.55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215</v>
      </c>
      <c r="F553" s="4">
        <f>ROUND(Source!AT535,O553)</f>
        <v>53965.53</v>
      </c>
      <c r="G553" s="4" t="s">
        <v>173</v>
      </c>
      <c r="H553" s="4" t="s">
        <v>174</v>
      </c>
      <c r="I553" s="4"/>
      <c r="J553" s="4"/>
      <c r="K553" s="4">
        <v>215</v>
      </c>
      <c r="L553" s="4">
        <v>17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53965.53</v>
      </c>
      <c r="X553" s="4">
        <v>1</v>
      </c>
      <c r="Y553" s="4">
        <v>53965.53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217</v>
      </c>
      <c r="F554" s="4">
        <f>ROUND(Source!AU535,O554)</f>
        <v>0</v>
      </c>
      <c r="G554" s="4" t="s">
        <v>175</v>
      </c>
      <c r="H554" s="4" t="s">
        <v>176</v>
      </c>
      <c r="I554" s="4"/>
      <c r="J554" s="4"/>
      <c r="K554" s="4">
        <v>217</v>
      </c>
      <c r="L554" s="4">
        <v>18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230</v>
      </c>
      <c r="F555" s="4">
        <f>ROUND(Source!BA535,O555)</f>
        <v>0</v>
      </c>
      <c r="G555" s="4" t="s">
        <v>177</v>
      </c>
      <c r="H555" s="4" t="s">
        <v>178</v>
      </c>
      <c r="I555" s="4"/>
      <c r="J555" s="4"/>
      <c r="K555" s="4">
        <v>230</v>
      </c>
      <c r="L555" s="4">
        <v>19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206</v>
      </c>
      <c r="F556" s="4">
        <f>ROUND(Source!T535,O556)</f>
        <v>0</v>
      </c>
      <c r="G556" s="4" t="s">
        <v>179</v>
      </c>
      <c r="H556" s="4" t="s">
        <v>180</v>
      </c>
      <c r="I556" s="4"/>
      <c r="J556" s="4"/>
      <c r="K556" s="4">
        <v>206</v>
      </c>
      <c r="L556" s="4">
        <v>20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207</v>
      </c>
      <c r="F557" s="4">
        <f>ROUND(Source!U535,O557)</f>
        <v>652.10277900000006</v>
      </c>
      <c r="G557" s="4" t="s">
        <v>181</v>
      </c>
      <c r="H557" s="4" t="s">
        <v>182</v>
      </c>
      <c r="I557" s="4"/>
      <c r="J557" s="4"/>
      <c r="K557" s="4">
        <v>207</v>
      </c>
      <c r="L557" s="4">
        <v>21</v>
      </c>
      <c r="M557" s="4">
        <v>3</v>
      </c>
      <c r="N557" s="4" t="s">
        <v>3</v>
      </c>
      <c r="O557" s="4">
        <v>7</v>
      </c>
      <c r="P557" s="4"/>
      <c r="Q557" s="4"/>
      <c r="R557" s="4"/>
      <c r="S557" s="4"/>
      <c r="T557" s="4"/>
      <c r="U557" s="4"/>
      <c r="V557" s="4"/>
      <c r="W557" s="4">
        <v>652.10277900000006</v>
      </c>
      <c r="X557" s="4">
        <v>1</v>
      </c>
      <c r="Y557" s="4">
        <v>652.10277900000006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208</v>
      </c>
      <c r="F558" s="4">
        <f>ROUND(Source!V535,O558)</f>
        <v>200.03174000000001</v>
      </c>
      <c r="G558" s="4" t="s">
        <v>183</v>
      </c>
      <c r="H558" s="4" t="s">
        <v>184</v>
      </c>
      <c r="I558" s="4"/>
      <c r="J558" s="4"/>
      <c r="K558" s="4">
        <v>208</v>
      </c>
      <c r="L558" s="4">
        <v>22</v>
      </c>
      <c r="M558" s="4">
        <v>3</v>
      </c>
      <c r="N558" s="4" t="s">
        <v>3</v>
      </c>
      <c r="O558" s="4">
        <v>7</v>
      </c>
      <c r="P558" s="4"/>
      <c r="Q558" s="4"/>
      <c r="R558" s="4"/>
      <c r="S558" s="4"/>
      <c r="T558" s="4"/>
      <c r="U558" s="4"/>
      <c r="V558" s="4"/>
      <c r="W558" s="4">
        <v>200.03174000000001</v>
      </c>
      <c r="X558" s="4">
        <v>1</v>
      </c>
      <c r="Y558" s="4">
        <v>200.03174000000001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209</v>
      </c>
      <c r="F559" s="4">
        <f>ROUND(Source!W535,O559)</f>
        <v>0</v>
      </c>
      <c r="G559" s="4" t="s">
        <v>185</v>
      </c>
      <c r="H559" s="4" t="s">
        <v>186</v>
      </c>
      <c r="I559" s="4"/>
      <c r="J559" s="4"/>
      <c r="K559" s="4">
        <v>209</v>
      </c>
      <c r="L559" s="4">
        <v>23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233</v>
      </c>
      <c r="F560" s="4">
        <f>ROUND(Source!BD535,O560)</f>
        <v>27926.12</v>
      </c>
      <c r="G560" s="4" t="s">
        <v>187</v>
      </c>
      <c r="H560" s="4" t="s">
        <v>188</v>
      </c>
      <c r="I560" s="4"/>
      <c r="J560" s="4"/>
      <c r="K560" s="4">
        <v>233</v>
      </c>
      <c r="L560" s="4">
        <v>24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27926.12</v>
      </c>
      <c r="X560" s="4">
        <v>1</v>
      </c>
      <c r="Y560" s="4">
        <v>27926.12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210</v>
      </c>
      <c r="F561" s="4">
        <f>ROUND(Source!X535,O561)</f>
        <v>412087.05</v>
      </c>
      <c r="G561" s="4" t="s">
        <v>189</v>
      </c>
      <c r="H561" s="4" t="s">
        <v>190</v>
      </c>
      <c r="I561" s="4"/>
      <c r="J561" s="4"/>
      <c r="K561" s="4">
        <v>210</v>
      </c>
      <c r="L561" s="4">
        <v>25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412087.05</v>
      </c>
      <c r="X561" s="4">
        <v>1</v>
      </c>
      <c r="Y561" s="4">
        <v>412087.05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211</v>
      </c>
      <c r="F562" s="4">
        <f>ROUND(Source!Y535,O562)</f>
        <v>233985.12</v>
      </c>
      <c r="G562" s="4" t="s">
        <v>191</v>
      </c>
      <c r="H562" s="4" t="s">
        <v>192</v>
      </c>
      <c r="I562" s="4"/>
      <c r="J562" s="4"/>
      <c r="K562" s="4">
        <v>211</v>
      </c>
      <c r="L562" s="4">
        <v>26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233985.12</v>
      </c>
      <c r="X562" s="4">
        <v>1</v>
      </c>
      <c r="Y562" s="4">
        <v>233985.12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224</v>
      </c>
      <c r="F563" s="4">
        <f>ROUND(Source!AR535,O563)</f>
        <v>2792382.08</v>
      </c>
      <c r="G563" s="4" t="s">
        <v>193</v>
      </c>
      <c r="H563" s="4" t="s">
        <v>194</v>
      </c>
      <c r="I563" s="4"/>
      <c r="J563" s="4"/>
      <c r="K563" s="4">
        <v>224</v>
      </c>
      <c r="L563" s="4">
        <v>27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2792382.08</v>
      </c>
      <c r="X563" s="4">
        <v>1</v>
      </c>
      <c r="Y563" s="4">
        <v>2792382.08</v>
      </c>
      <c r="Z563" s="4"/>
      <c r="AA563" s="4"/>
      <c r="AB563" s="4"/>
    </row>
    <row r="564" spans="1:206" x14ac:dyDescent="0.2">
      <c r="A564" s="4">
        <v>50</v>
      </c>
      <c r="B564" s="4">
        <v>1</v>
      </c>
      <c r="C564" s="4">
        <v>0</v>
      </c>
      <c r="D564" s="4">
        <v>2</v>
      </c>
      <c r="E564" s="4">
        <v>0</v>
      </c>
      <c r="F564" s="4">
        <f>ROUND(1448104.52*1.02,O564)</f>
        <v>1477066.61</v>
      </c>
      <c r="G564" s="4" t="s">
        <v>17</v>
      </c>
      <c r="H564" s="4" t="s">
        <v>587</v>
      </c>
      <c r="I564" s="4"/>
      <c r="J564" s="4"/>
      <c r="K564" s="4">
        <v>212</v>
      </c>
      <c r="L564" s="4">
        <v>28</v>
      </c>
      <c r="M564" s="4">
        <v>0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1477066.61</v>
      </c>
      <c r="X564" s="4">
        <v>1</v>
      </c>
      <c r="Y564" s="4">
        <v>1477066.61</v>
      </c>
      <c r="Z564" s="4"/>
      <c r="AA564" s="4"/>
      <c r="AB564" s="4"/>
    </row>
    <row r="565" spans="1:206" x14ac:dyDescent="0.2">
      <c r="A565" s="4">
        <v>50</v>
      </c>
      <c r="B565" s="4">
        <v>1</v>
      </c>
      <c r="C565" s="4">
        <v>0</v>
      </c>
      <c r="D565" s="4">
        <v>2</v>
      </c>
      <c r="E565" s="4">
        <v>0</v>
      </c>
      <c r="F565" s="4">
        <f>ROUND((F550+F549+F561+F562)*1.0785,O565)</f>
        <v>1133175.01</v>
      </c>
      <c r="G565" s="4" t="s">
        <v>29</v>
      </c>
      <c r="H565" s="4" t="s">
        <v>588</v>
      </c>
      <c r="I565" s="4"/>
      <c r="J565" s="4"/>
      <c r="K565" s="4">
        <v>212</v>
      </c>
      <c r="L565" s="4">
        <v>29</v>
      </c>
      <c r="M565" s="4">
        <v>0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1133175.01</v>
      </c>
      <c r="X565" s="4">
        <v>1</v>
      </c>
      <c r="Y565" s="4">
        <v>1133175.01</v>
      </c>
      <c r="Z565" s="4"/>
      <c r="AA565" s="4"/>
      <c r="AB565" s="4"/>
    </row>
    <row r="566" spans="1:206" x14ac:dyDescent="0.2">
      <c r="A566" s="4">
        <v>50</v>
      </c>
      <c r="B566" s="4">
        <v>1</v>
      </c>
      <c r="C566" s="4">
        <v>0</v>
      </c>
      <c r="D566" s="4">
        <v>2</v>
      </c>
      <c r="E566" s="4">
        <v>0</v>
      </c>
      <c r="F566" s="4">
        <f>ROUND(((F538-(F564/1.02))+F560+F547)*1.0927,O566)</f>
        <v>320797.2</v>
      </c>
      <c r="G566" s="4" t="s">
        <v>32</v>
      </c>
      <c r="H566" s="4" t="s">
        <v>589</v>
      </c>
      <c r="I566" s="4"/>
      <c r="J566" s="4"/>
      <c r="K566" s="4">
        <v>212</v>
      </c>
      <c r="L566" s="4">
        <v>30</v>
      </c>
      <c r="M566" s="4">
        <v>0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320797.2</v>
      </c>
      <c r="X566" s="4">
        <v>1</v>
      </c>
      <c r="Y566" s="4">
        <v>320797.2</v>
      </c>
      <c r="Z566" s="4"/>
      <c r="AA566" s="4"/>
      <c r="AB566" s="4"/>
    </row>
    <row r="567" spans="1:206" x14ac:dyDescent="0.2">
      <c r="A567" s="4">
        <v>50</v>
      </c>
      <c r="B567" s="4">
        <v>1</v>
      </c>
      <c r="C567" s="4">
        <v>0</v>
      </c>
      <c r="D567" s="4">
        <v>2</v>
      </c>
      <c r="E567" s="4">
        <v>0</v>
      </c>
      <c r="F567" s="4">
        <f>ROUND(F564*1.0634,O567)</f>
        <v>1570712.63</v>
      </c>
      <c r="G567" s="4" t="s">
        <v>35</v>
      </c>
      <c r="H567" s="4" t="s">
        <v>590</v>
      </c>
      <c r="I567" s="4"/>
      <c r="J567" s="4"/>
      <c r="K567" s="4">
        <v>212</v>
      </c>
      <c r="L567" s="4">
        <v>31</v>
      </c>
      <c r="M567" s="4">
        <v>0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1570712.63</v>
      </c>
      <c r="X567" s="4">
        <v>1</v>
      </c>
      <c r="Y567" s="4">
        <v>1570712.63</v>
      </c>
      <c r="Z567" s="4"/>
      <c r="AA567" s="4"/>
      <c r="AB567" s="4"/>
    </row>
    <row r="568" spans="1:206" x14ac:dyDescent="0.2">
      <c r="A568" s="4">
        <v>50</v>
      </c>
      <c r="B568" s="4">
        <v>1</v>
      </c>
      <c r="C568" s="4">
        <v>0</v>
      </c>
      <c r="D568" s="4">
        <v>2</v>
      </c>
      <c r="E568" s="4">
        <v>0</v>
      </c>
      <c r="F568" s="4">
        <f>ROUND(F565+F566+F567,O568)</f>
        <v>3024684.84</v>
      </c>
      <c r="G568" s="4" t="s">
        <v>38</v>
      </c>
      <c r="H568" s="4" t="s">
        <v>591</v>
      </c>
      <c r="I568" s="4"/>
      <c r="J568" s="4"/>
      <c r="K568" s="4">
        <v>212</v>
      </c>
      <c r="L568" s="4">
        <v>32</v>
      </c>
      <c r="M568" s="4">
        <v>0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3024684.84</v>
      </c>
      <c r="X568" s="4">
        <v>1</v>
      </c>
      <c r="Y568" s="4">
        <v>3024684.84</v>
      </c>
      <c r="Z568" s="4"/>
      <c r="AA568" s="4"/>
      <c r="AB568" s="4"/>
    </row>
    <row r="569" spans="1:206" x14ac:dyDescent="0.2">
      <c r="A569" s="4">
        <v>50</v>
      </c>
      <c r="B569" s="4">
        <v>1</v>
      </c>
      <c r="C569" s="4">
        <v>0</v>
      </c>
      <c r="D569" s="4">
        <v>2</v>
      </c>
      <c r="E569" s="4">
        <v>0</v>
      </c>
      <c r="F569" s="4">
        <f>ROUND(F568*0.2,O569)</f>
        <v>604936.97</v>
      </c>
      <c r="G569" s="4" t="s">
        <v>42</v>
      </c>
      <c r="H569" s="4" t="s">
        <v>592</v>
      </c>
      <c r="I569" s="4"/>
      <c r="J569" s="4"/>
      <c r="K569" s="4">
        <v>212</v>
      </c>
      <c r="L569" s="4">
        <v>33</v>
      </c>
      <c r="M569" s="4">
        <v>0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604936.97</v>
      </c>
      <c r="X569" s="4">
        <v>1</v>
      </c>
      <c r="Y569" s="4">
        <v>604936.97</v>
      </c>
      <c r="Z569" s="4"/>
      <c r="AA569" s="4"/>
      <c r="AB569" s="4"/>
    </row>
    <row r="570" spans="1:206" x14ac:dyDescent="0.2">
      <c r="A570" s="4">
        <v>50</v>
      </c>
      <c r="B570" s="4">
        <v>1</v>
      </c>
      <c r="C570" s="4">
        <v>0</v>
      </c>
      <c r="D570" s="4">
        <v>2</v>
      </c>
      <c r="E570" s="4">
        <v>0</v>
      </c>
      <c r="F570" s="4">
        <f>ROUND(F568+F569,O570)</f>
        <v>3629621.81</v>
      </c>
      <c r="G570" s="4" t="s">
        <v>43</v>
      </c>
      <c r="H570" s="4" t="s">
        <v>593</v>
      </c>
      <c r="I570" s="4"/>
      <c r="J570" s="4"/>
      <c r="K570" s="4">
        <v>212</v>
      </c>
      <c r="L570" s="4">
        <v>34</v>
      </c>
      <c r="M570" s="4">
        <v>0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3629621.81</v>
      </c>
      <c r="X570" s="4">
        <v>1</v>
      </c>
      <c r="Y570" s="4">
        <v>3629621.81</v>
      </c>
      <c r="Z570" s="4"/>
      <c r="AA570" s="4"/>
      <c r="AB570" s="4"/>
    </row>
    <row r="572" spans="1:206" x14ac:dyDescent="0.2">
      <c r="A572" s="2">
        <v>51</v>
      </c>
      <c r="B572" s="2">
        <f>B12</f>
        <v>643</v>
      </c>
      <c r="C572" s="2">
        <f>A12</f>
        <v>1</v>
      </c>
      <c r="D572" s="2">
        <f>ROW(A12)</f>
        <v>12</v>
      </c>
      <c r="E572" s="2"/>
      <c r="F572" s="2" t="str">
        <f>IF(F12&lt;&gt;"",F12,"")</f>
        <v/>
      </c>
      <c r="G572" s="2" t="str">
        <f>IF(G12&lt;&gt;"",G12,"")</f>
        <v>4.  ВЛ-10 кВ ф.9 РП-25 Подольский РЭС</v>
      </c>
      <c r="H572" s="2">
        <v>0</v>
      </c>
      <c r="I572" s="2"/>
      <c r="J572" s="2"/>
      <c r="K572" s="2"/>
      <c r="L572" s="2"/>
      <c r="M572" s="2"/>
      <c r="N572" s="2"/>
      <c r="O572" s="2">
        <f t="shared" ref="O572:T572" si="525">ROUND(O535,2)</f>
        <v>2118383.79</v>
      </c>
      <c r="P572" s="2">
        <f t="shared" si="525"/>
        <v>1561272.5</v>
      </c>
      <c r="Q572" s="2">
        <f t="shared" si="525"/>
        <v>152488.04</v>
      </c>
      <c r="R572" s="2">
        <f t="shared" si="525"/>
        <v>100506.67</v>
      </c>
      <c r="S572" s="2">
        <f t="shared" si="525"/>
        <v>304116.58</v>
      </c>
      <c r="T572" s="2">
        <f t="shared" si="525"/>
        <v>0</v>
      </c>
      <c r="U572" s="2">
        <f>U535</f>
        <v>652.10277900000006</v>
      </c>
      <c r="V572" s="2">
        <f>V535</f>
        <v>200.03174000000001</v>
      </c>
      <c r="W572" s="2">
        <f>ROUND(W535,2)</f>
        <v>0</v>
      </c>
      <c r="X572" s="2">
        <f>ROUND(X535,2)</f>
        <v>412087.05</v>
      </c>
      <c r="Y572" s="2">
        <f>ROUND(Y535,2)</f>
        <v>233985.12</v>
      </c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>
        <f t="shared" ref="AO572:BD572" si="526">ROUND(AO535,2)</f>
        <v>0</v>
      </c>
      <c r="AP572" s="2">
        <f t="shared" si="526"/>
        <v>0</v>
      </c>
      <c r="AQ572" s="2">
        <f t="shared" si="526"/>
        <v>0</v>
      </c>
      <c r="AR572" s="2">
        <f t="shared" si="526"/>
        <v>2792382.08</v>
      </c>
      <c r="AS572" s="2">
        <f t="shared" si="526"/>
        <v>2738416.55</v>
      </c>
      <c r="AT572" s="2">
        <f t="shared" si="526"/>
        <v>53965.53</v>
      </c>
      <c r="AU572" s="2">
        <f t="shared" si="526"/>
        <v>0</v>
      </c>
      <c r="AV572" s="2">
        <f t="shared" si="526"/>
        <v>1561272.5</v>
      </c>
      <c r="AW572" s="2">
        <f t="shared" si="526"/>
        <v>1561272.5</v>
      </c>
      <c r="AX572" s="2">
        <f t="shared" si="526"/>
        <v>0</v>
      </c>
      <c r="AY572" s="2">
        <f t="shared" si="526"/>
        <v>1561272.5</v>
      </c>
      <c r="AZ572" s="2">
        <f t="shared" si="526"/>
        <v>0</v>
      </c>
      <c r="BA572" s="2">
        <f t="shared" si="526"/>
        <v>0</v>
      </c>
      <c r="BB572" s="2">
        <f t="shared" si="526"/>
        <v>0</v>
      </c>
      <c r="BC572" s="2">
        <f t="shared" si="526"/>
        <v>0</v>
      </c>
      <c r="BD572" s="2">
        <f t="shared" si="526"/>
        <v>27926.12</v>
      </c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3"/>
      <c r="DH572" s="3"/>
      <c r="DI572" s="3"/>
      <c r="DJ572" s="3"/>
      <c r="DK572" s="3"/>
      <c r="DL572" s="3"/>
      <c r="DM572" s="3"/>
      <c r="DN572" s="3"/>
      <c r="DO572" s="3"/>
      <c r="DP572" s="3"/>
      <c r="DQ572" s="3"/>
      <c r="DR572" s="3"/>
      <c r="DS572" s="3"/>
      <c r="DT572" s="3"/>
      <c r="DU572" s="3"/>
      <c r="DV572" s="3"/>
      <c r="DW572" s="3"/>
      <c r="DX572" s="3"/>
      <c r="DY572" s="3"/>
      <c r="DZ572" s="3"/>
      <c r="EA572" s="3"/>
      <c r="EB572" s="3"/>
      <c r="EC572" s="3"/>
      <c r="ED572" s="3"/>
      <c r="EE572" s="3"/>
      <c r="EF572" s="3"/>
      <c r="EG572" s="3"/>
      <c r="EH572" s="3"/>
      <c r="EI572" s="3"/>
      <c r="EJ572" s="3"/>
      <c r="EK572" s="3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3"/>
      <c r="EW572" s="3"/>
      <c r="EX572" s="3"/>
      <c r="EY572" s="3"/>
      <c r="EZ572" s="3"/>
      <c r="FA572" s="3"/>
      <c r="FB572" s="3"/>
      <c r="FC572" s="3"/>
      <c r="FD572" s="3"/>
      <c r="FE572" s="3"/>
      <c r="FF572" s="3"/>
      <c r="FG572" s="3"/>
      <c r="FH572" s="3"/>
      <c r="FI572" s="3"/>
      <c r="FJ572" s="3"/>
      <c r="FK572" s="3"/>
      <c r="FL572" s="3"/>
      <c r="FM572" s="3"/>
      <c r="FN572" s="3"/>
      <c r="FO572" s="3"/>
      <c r="FP572" s="3"/>
      <c r="FQ572" s="3"/>
      <c r="FR572" s="3"/>
      <c r="FS572" s="3"/>
      <c r="FT572" s="3"/>
      <c r="FU572" s="3"/>
      <c r="FV572" s="3"/>
      <c r="FW572" s="3"/>
      <c r="FX572" s="3"/>
      <c r="FY572" s="3"/>
      <c r="FZ572" s="3"/>
      <c r="GA572" s="3"/>
      <c r="GB572" s="3"/>
      <c r="GC572" s="3"/>
      <c r="GD572" s="3"/>
      <c r="GE572" s="3"/>
      <c r="GF572" s="3"/>
      <c r="GG572" s="3"/>
      <c r="GH572" s="3"/>
      <c r="GI572" s="3"/>
      <c r="GJ572" s="3"/>
      <c r="GK572" s="3"/>
      <c r="GL572" s="3"/>
      <c r="GM572" s="3"/>
      <c r="GN572" s="3"/>
      <c r="GO572" s="3"/>
      <c r="GP572" s="3"/>
      <c r="GQ572" s="3"/>
      <c r="GR572" s="3"/>
      <c r="GS572" s="3"/>
      <c r="GT572" s="3"/>
      <c r="GU572" s="3"/>
      <c r="GV572" s="3"/>
      <c r="GW572" s="3"/>
      <c r="GX572" s="3">
        <v>0</v>
      </c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201</v>
      </c>
      <c r="F574" s="4">
        <f>ROUND(Source!O572,O574)</f>
        <v>2118383.79</v>
      </c>
      <c r="G574" s="4" t="s">
        <v>141</v>
      </c>
      <c r="H574" s="4" t="s">
        <v>142</v>
      </c>
      <c r="I574" s="4"/>
      <c r="J574" s="4"/>
      <c r="K574" s="4">
        <v>201</v>
      </c>
      <c r="L574" s="4">
        <v>1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2146309.91</v>
      </c>
      <c r="X574" s="4">
        <v>1</v>
      </c>
      <c r="Y574" s="4">
        <v>2146309.91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202</v>
      </c>
      <c r="F575" s="4">
        <f>ROUND(Source!P572,O575)</f>
        <v>1561272.5</v>
      </c>
      <c r="G575" s="4" t="s">
        <v>143</v>
      </c>
      <c r="H575" s="4" t="s">
        <v>144</v>
      </c>
      <c r="I575" s="4"/>
      <c r="J575" s="4"/>
      <c r="K575" s="4">
        <v>202</v>
      </c>
      <c r="L575" s="4">
        <v>2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1561272.5</v>
      </c>
      <c r="X575" s="4">
        <v>1</v>
      </c>
      <c r="Y575" s="4">
        <v>1561272.5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222</v>
      </c>
      <c r="F576" s="4">
        <f>ROUND(Source!AO572,O576)</f>
        <v>0</v>
      </c>
      <c r="G576" s="4" t="s">
        <v>145</v>
      </c>
      <c r="H576" s="4" t="s">
        <v>146</v>
      </c>
      <c r="I576" s="4"/>
      <c r="J576" s="4"/>
      <c r="K576" s="4">
        <v>222</v>
      </c>
      <c r="L576" s="4">
        <v>3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225</v>
      </c>
      <c r="F577" s="4">
        <f>ROUND(Source!AV572,O577)</f>
        <v>1561272.5</v>
      </c>
      <c r="G577" s="4" t="s">
        <v>147</v>
      </c>
      <c r="H577" s="4" t="s">
        <v>148</v>
      </c>
      <c r="I577" s="4"/>
      <c r="J577" s="4"/>
      <c r="K577" s="4">
        <v>225</v>
      </c>
      <c r="L577" s="4">
        <v>4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1561272.5</v>
      </c>
      <c r="X577" s="4">
        <v>1</v>
      </c>
      <c r="Y577" s="4">
        <v>1561272.5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226</v>
      </c>
      <c r="F578" s="4">
        <f>ROUND(Source!AW572,O578)</f>
        <v>1561272.5</v>
      </c>
      <c r="G578" s="4" t="s">
        <v>149</v>
      </c>
      <c r="H578" s="4" t="s">
        <v>150</v>
      </c>
      <c r="I578" s="4"/>
      <c r="J578" s="4"/>
      <c r="K578" s="4">
        <v>226</v>
      </c>
      <c r="L578" s="4">
        <v>5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1561272.5</v>
      </c>
      <c r="X578" s="4">
        <v>1</v>
      </c>
      <c r="Y578" s="4">
        <v>1561272.5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227</v>
      </c>
      <c r="F579" s="4">
        <f>ROUND(Source!AX572,O579)</f>
        <v>0</v>
      </c>
      <c r="G579" s="4" t="s">
        <v>151</v>
      </c>
      <c r="H579" s="4" t="s">
        <v>152</v>
      </c>
      <c r="I579" s="4"/>
      <c r="J579" s="4"/>
      <c r="K579" s="4">
        <v>227</v>
      </c>
      <c r="L579" s="4">
        <v>6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228</v>
      </c>
      <c r="F580" s="4">
        <f>ROUND(Source!AY572,O580)</f>
        <v>1561272.5</v>
      </c>
      <c r="G580" s="4" t="s">
        <v>153</v>
      </c>
      <c r="H580" s="4" t="s">
        <v>154</v>
      </c>
      <c r="I580" s="4"/>
      <c r="J580" s="4"/>
      <c r="K580" s="4">
        <v>228</v>
      </c>
      <c r="L580" s="4">
        <v>7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1561272.5</v>
      </c>
      <c r="X580" s="4">
        <v>1</v>
      </c>
      <c r="Y580" s="4">
        <v>1561272.5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216</v>
      </c>
      <c r="F581" s="4">
        <f>ROUND(Source!AP572,O581)</f>
        <v>0</v>
      </c>
      <c r="G581" s="4" t="s">
        <v>155</v>
      </c>
      <c r="H581" s="4" t="s">
        <v>156</v>
      </c>
      <c r="I581" s="4"/>
      <c r="J581" s="4"/>
      <c r="K581" s="4">
        <v>216</v>
      </c>
      <c r="L581" s="4">
        <v>8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223</v>
      </c>
      <c r="F582" s="4">
        <f>ROUND(Source!AQ572,O582)</f>
        <v>0</v>
      </c>
      <c r="G582" s="4" t="s">
        <v>157</v>
      </c>
      <c r="H582" s="4" t="s">
        <v>158</v>
      </c>
      <c r="I582" s="4"/>
      <c r="J582" s="4"/>
      <c r="K582" s="4">
        <v>223</v>
      </c>
      <c r="L582" s="4">
        <v>9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229</v>
      </c>
      <c r="F583" s="4">
        <f>ROUND(Source!AZ572,O583)</f>
        <v>0</v>
      </c>
      <c r="G583" s="4" t="s">
        <v>159</v>
      </c>
      <c r="H583" s="4" t="s">
        <v>160</v>
      </c>
      <c r="I583" s="4"/>
      <c r="J583" s="4"/>
      <c r="K583" s="4">
        <v>229</v>
      </c>
      <c r="L583" s="4">
        <v>10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203</v>
      </c>
      <c r="F584" s="4">
        <f>ROUND(Source!Q572,O584)</f>
        <v>152488.04</v>
      </c>
      <c r="G584" s="4" t="s">
        <v>161</v>
      </c>
      <c r="H584" s="4" t="s">
        <v>162</v>
      </c>
      <c r="I584" s="4"/>
      <c r="J584" s="4"/>
      <c r="K584" s="4">
        <v>203</v>
      </c>
      <c r="L584" s="4">
        <v>11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152488.04</v>
      </c>
      <c r="X584" s="4">
        <v>1</v>
      </c>
      <c r="Y584" s="4">
        <v>152488.04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231</v>
      </c>
      <c r="F585" s="4">
        <f>ROUND(Source!BB572,O585)</f>
        <v>0</v>
      </c>
      <c r="G585" s="4" t="s">
        <v>163</v>
      </c>
      <c r="H585" s="4" t="s">
        <v>164</v>
      </c>
      <c r="I585" s="4"/>
      <c r="J585" s="4"/>
      <c r="K585" s="4">
        <v>231</v>
      </c>
      <c r="L585" s="4">
        <v>12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204</v>
      </c>
      <c r="F586" s="4">
        <f>ROUND(Source!R572,O586)</f>
        <v>100506.67</v>
      </c>
      <c r="G586" s="4" t="s">
        <v>165</v>
      </c>
      <c r="H586" s="4" t="s">
        <v>166</v>
      </c>
      <c r="I586" s="4"/>
      <c r="J586" s="4"/>
      <c r="K586" s="4">
        <v>204</v>
      </c>
      <c r="L586" s="4">
        <v>13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100506.66999999997</v>
      </c>
      <c r="X586" s="4">
        <v>1</v>
      </c>
      <c r="Y586" s="4">
        <v>100506.66999999997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205</v>
      </c>
      <c r="F587" s="4">
        <f>ROUND(Source!S572,O587)</f>
        <v>304116.58</v>
      </c>
      <c r="G587" s="4" t="s">
        <v>167</v>
      </c>
      <c r="H587" s="4" t="s">
        <v>168</v>
      </c>
      <c r="I587" s="4"/>
      <c r="J587" s="4"/>
      <c r="K587" s="4">
        <v>205</v>
      </c>
      <c r="L587" s="4">
        <v>14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304116.58</v>
      </c>
      <c r="X587" s="4">
        <v>1</v>
      </c>
      <c r="Y587" s="4">
        <v>304116.58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232</v>
      </c>
      <c r="F588" s="4">
        <f>ROUND(Source!BC572,O588)</f>
        <v>0</v>
      </c>
      <c r="G588" s="4" t="s">
        <v>169</v>
      </c>
      <c r="H588" s="4" t="s">
        <v>170</v>
      </c>
      <c r="I588" s="4"/>
      <c r="J588" s="4"/>
      <c r="K588" s="4">
        <v>232</v>
      </c>
      <c r="L588" s="4">
        <v>15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214</v>
      </c>
      <c r="F589" s="4">
        <f>ROUND(Source!AS572,O589)</f>
        <v>2738416.55</v>
      </c>
      <c r="G589" s="4" t="s">
        <v>171</v>
      </c>
      <c r="H589" s="4" t="s">
        <v>172</v>
      </c>
      <c r="I589" s="4"/>
      <c r="J589" s="4"/>
      <c r="K589" s="4">
        <v>214</v>
      </c>
      <c r="L589" s="4">
        <v>16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2738416.55</v>
      </c>
      <c r="X589" s="4">
        <v>1</v>
      </c>
      <c r="Y589" s="4">
        <v>2738416.55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215</v>
      </c>
      <c r="F590" s="4">
        <f>ROUND(Source!AT572,O590)</f>
        <v>53965.53</v>
      </c>
      <c r="G590" s="4" t="s">
        <v>173</v>
      </c>
      <c r="H590" s="4" t="s">
        <v>174</v>
      </c>
      <c r="I590" s="4"/>
      <c r="J590" s="4"/>
      <c r="K590" s="4">
        <v>215</v>
      </c>
      <c r="L590" s="4">
        <v>17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53965.53</v>
      </c>
      <c r="X590" s="4">
        <v>1</v>
      </c>
      <c r="Y590" s="4">
        <v>53965.53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217</v>
      </c>
      <c r="F591" s="4">
        <f>ROUND(Source!AU572,O591)</f>
        <v>0</v>
      </c>
      <c r="G591" s="4" t="s">
        <v>175</v>
      </c>
      <c r="H591" s="4" t="s">
        <v>176</v>
      </c>
      <c r="I591" s="4"/>
      <c r="J591" s="4"/>
      <c r="K591" s="4">
        <v>217</v>
      </c>
      <c r="L591" s="4">
        <v>18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230</v>
      </c>
      <c r="F592" s="4">
        <f>ROUND(Source!BA572,O592)</f>
        <v>0</v>
      </c>
      <c r="G592" s="4" t="s">
        <v>177</v>
      </c>
      <c r="H592" s="4" t="s">
        <v>178</v>
      </c>
      <c r="I592" s="4"/>
      <c r="J592" s="4"/>
      <c r="K592" s="4">
        <v>230</v>
      </c>
      <c r="L592" s="4">
        <v>19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206</v>
      </c>
      <c r="F593" s="4">
        <f>ROUND(Source!T572,O593)</f>
        <v>0</v>
      </c>
      <c r="G593" s="4" t="s">
        <v>179</v>
      </c>
      <c r="H593" s="4" t="s">
        <v>180</v>
      </c>
      <c r="I593" s="4"/>
      <c r="J593" s="4"/>
      <c r="K593" s="4">
        <v>206</v>
      </c>
      <c r="L593" s="4">
        <v>20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207</v>
      </c>
      <c r="F594" s="4">
        <f>ROUND(Source!U572,O594)</f>
        <v>652.10277900000006</v>
      </c>
      <c r="G594" s="4" t="s">
        <v>181</v>
      </c>
      <c r="H594" s="4" t="s">
        <v>182</v>
      </c>
      <c r="I594" s="4"/>
      <c r="J594" s="4"/>
      <c r="K594" s="4">
        <v>207</v>
      </c>
      <c r="L594" s="4">
        <v>21</v>
      </c>
      <c r="M594" s="4">
        <v>3</v>
      </c>
      <c r="N594" s="4" t="s">
        <v>3</v>
      </c>
      <c r="O594" s="4">
        <v>7</v>
      </c>
      <c r="P594" s="4"/>
      <c r="Q594" s="4"/>
      <c r="R594" s="4"/>
      <c r="S594" s="4"/>
      <c r="T594" s="4"/>
      <c r="U594" s="4"/>
      <c r="V594" s="4"/>
      <c r="W594" s="4">
        <v>652.10277900000006</v>
      </c>
      <c r="X594" s="4">
        <v>1</v>
      </c>
      <c r="Y594" s="4">
        <v>652.10277900000006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208</v>
      </c>
      <c r="F595" s="4">
        <f>ROUND(Source!V572,O595)</f>
        <v>200.03174000000001</v>
      </c>
      <c r="G595" s="4" t="s">
        <v>183</v>
      </c>
      <c r="H595" s="4" t="s">
        <v>184</v>
      </c>
      <c r="I595" s="4"/>
      <c r="J595" s="4"/>
      <c r="K595" s="4">
        <v>208</v>
      </c>
      <c r="L595" s="4">
        <v>22</v>
      </c>
      <c r="M595" s="4">
        <v>3</v>
      </c>
      <c r="N595" s="4" t="s">
        <v>3</v>
      </c>
      <c r="O595" s="4">
        <v>7</v>
      </c>
      <c r="P595" s="4"/>
      <c r="Q595" s="4"/>
      <c r="R595" s="4"/>
      <c r="S595" s="4"/>
      <c r="T595" s="4"/>
      <c r="U595" s="4"/>
      <c r="V595" s="4"/>
      <c r="W595" s="4">
        <v>200.03174000000001</v>
      </c>
      <c r="X595" s="4">
        <v>1</v>
      </c>
      <c r="Y595" s="4">
        <v>200.03174000000001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209</v>
      </c>
      <c r="F596" s="4">
        <f>ROUND(Source!W572,O596)</f>
        <v>0</v>
      </c>
      <c r="G596" s="4" t="s">
        <v>185</v>
      </c>
      <c r="H596" s="4" t="s">
        <v>186</v>
      </c>
      <c r="I596" s="4"/>
      <c r="J596" s="4"/>
      <c r="K596" s="4">
        <v>209</v>
      </c>
      <c r="L596" s="4">
        <v>23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233</v>
      </c>
      <c r="F597" s="4">
        <f>ROUND(Source!BD572,O597)</f>
        <v>27926.12</v>
      </c>
      <c r="G597" s="4" t="s">
        <v>187</v>
      </c>
      <c r="H597" s="4" t="s">
        <v>188</v>
      </c>
      <c r="I597" s="4"/>
      <c r="J597" s="4"/>
      <c r="K597" s="4">
        <v>233</v>
      </c>
      <c r="L597" s="4">
        <v>24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27926.12</v>
      </c>
      <c r="X597" s="4">
        <v>1</v>
      </c>
      <c r="Y597" s="4">
        <v>27926.12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210</v>
      </c>
      <c r="F598" s="4">
        <f>ROUND(Source!X572,O598)</f>
        <v>412087.05</v>
      </c>
      <c r="G598" s="4" t="s">
        <v>189</v>
      </c>
      <c r="H598" s="4" t="s">
        <v>190</v>
      </c>
      <c r="I598" s="4"/>
      <c r="J598" s="4"/>
      <c r="K598" s="4">
        <v>210</v>
      </c>
      <c r="L598" s="4">
        <v>25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412087.05</v>
      </c>
      <c r="X598" s="4">
        <v>1</v>
      </c>
      <c r="Y598" s="4">
        <v>412087.05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211</v>
      </c>
      <c r="F599" s="4">
        <f>ROUND(Source!Y572,O599)</f>
        <v>233985.12</v>
      </c>
      <c r="G599" s="4" t="s">
        <v>191</v>
      </c>
      <c r="H599" s="4" t="s">
        <v>192</v>
      </c>
      <c r="I599" s="4"/>
      <c r="J599" s="4"/>
      <c r="K599" s="4">
        <v>211</v>
      </c>
      <c r="L599" s="4">
        <v>26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233985.12</v>
      </c>
      <c r="X599" s="4">
        <v>1</v>
      </c>
      <c r="Y599" s="4">
        <v>233985.12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224</v>
      </c>
      <c r="F600" s="4">
        <f>ROUND(Source!AR572,O600)</f>
        <v>2792382.08</v>
      </c>
      <c r="G600" s="4" t="s">
        <v>193</v>
      </c>
      <c r="H600" s="4" t="s">
        <v>194</v>
      </c>
      <c r="I600" s="4"/>
      <c r="J600" s="4"/>
      <c r="K600" s="4">
        <v>224</v>
      </c>
      <c r="L600" s="4">
        <v>27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2792382.08</v>
      </c>
      <c r="X600" s="4">
        <v>1</v>
      </c>
      <c r="Y600" s="4">
        <v>2792382.08</v>
      </c>
      <c r="Z600" s="4"/>
      <c r="AA600" s="4"/>
      <c r="AB600" s="4"/>
    </row>
    <row r="602" spans="1:28" x14ac:dyDescent="0.2">
      <c r="A602" s="5">
        <v>61</v>
      </c>
      <c r="B602" s="5"/>
      <c r="C602" s="5"/>
      <c r="D602" s="5"/>
      <c r="E602" s="5"/>
      <c r="F602" s="5">
        <v>10</v>
      </c>
      <c r="G602" s="5" t="s">
        <v>594</v>
      </c>
      <c r="H602" s="5" t="s">
        <v>595</v>
      </c>
    </row>
    <row r="603" spans="1:28" x14ac:dyDescent="0.2">
      <c r="A603" s="5">
        <v>61</v>
      </c>
      <c r="B603" s="5"/>
      <c r="C603" s="5"/>
      <c r="D603" s="5"/>
      <c r="E603" s="5"/>
      <c r="F603" s="5">
        <v>1900</v>
      </c>
      <c r="G603" s="5" t="s">
        <v>596</v>
      </c>
      <c r="H603" s="5" t="s">
        <v>597</v>
      </c>
    </row>
    <row r="604" spans="1:28" x14ac:dyDescent="0.2">
      <c r="A604" s="5">
        <v>61</v>
      </c>
      <c r="B604" s="5"/>
      <c r="C604" s="5"/>
      <c r="D604" s="5"/>
      <c r="E604" s="5"/>
      <c r="F604" s="5">
        <v>1800</v>
      </c>
      <c r="G604" s="5" t="s">
        <v>598</v>
      </c>
      <c r="H604" s="5" t="s">
        <v>597</v>
      </c>
    </row>
    <row r="605" spans="1:28" x14ac:dyDescent="0.2">
      <c r="A605" s="5">
        <v>61</v>
      </c>
      <c r="B605" s="5"/>
      <c r="C605" s="5"/>
      <c r="D605" s="5"/>
      <c r="E605" s="5"/>
      <c r="F605" s="5">
        <v>2</v>
      </c>
      <c r="G605" s="5" t="s">
        <v>599</v>
      </c>
      <c r="H605" s="5" t="s">
        <v>600</v>
      </c>
    </row>
    <row r="606" spans="1:28" x14ac:dyDescent="0.2">
      <c r="A606" s="5">
        <v>61</v>
      </c>
      <c r="B606" s="5"/>
      <c r="C606" s="5"/>
      <c r="D606" s="5"/>
      <c r="E606" s="5"/>
      <c r="F606" s="5">
        <v>10</v>
      </c>
      <c r="G606" s="5" t="s">
        <v>601</v>
      </c>
      <c r="H606" s="5" t="s">
        <v>601</v>
      </c>
    </row>
    <row r="607" spans="1:28" x14ac:dyDescent="0.2">
      <c r="A607" s="5">
        <v>61</v>
      </c>
      <c r="B607" s="5"/>
      <c r="C607" s="5"/>
      <c r="D607" s="5"/>
      <c r="E607" s="5"/>
      <c r="F607" s="5">
        <v>3</v>
      </c>
      <c r="G607" s="5" t="s">
        <v>602</v>
      </c>
      <c r="H607" s="5" t="s">
        <v>603</v>
      </c>
    </row>
    <row r="608" spans="1:28" x14ac:dyDescent="0.2">
      <c r="A608" s="5">
        <v>61</v>
      </c>
      <c r="B608" s="5"/>
      <c r="C608" s="5"/>
      <c r="D608" s="5"/>
      <c r="E608" s="5"/>
      <c r="F608" s="5">
        <v>2400</v>
      </c>
      <c r="G608" s="5" t="s">
        <v>604</v>
      </c>
      <c r="H608" s="5" t="s">
        <v>605</v>
      </c>
    </row>
    <row r="609" spans="1:16" x14ac:dyDescent="0.2">
      <c r="A609" s="5">
        <v>61</v>
      </c>
      <c r="B609" s="5"/>
      <c r="C609" s="5"/>
      <c r="D609" s="5"/>
      <c r="E609" s="5"/>
      <c r="F609" s="5">
        <v>0</v>
      </c>
      <c r="G609" s="5" t="s">
        <v>606</v>
      </c>
      <c r="H609" s="5" t="s">
        <v>607</v>
      </c>
    </row>
    <row r="610" spans="1:16" x14ac:dyDescent="0.2">
      <c r="A610" s="5">
        <v>61</v>
      </c>
      <c r="B610" s="5"/>
      <c r="C610" s="5"/>
      <c r="D610" s="5"/>
      <c r="E610" s="5"/>
      <c r="F610" s="5">
        <v>12</v>
      </c>
      <c r="G610" s="5" t="s">
        <v>608</v>
      </c>
      <c r="H610" s="5" t="s">
        <v>607</v>
      </c>
    </row>
    <row r="611" spans="1:16" x14ac:dyDescent="0.2">
      <c r="A611" s="5">
        <v>61</v>
      </c>
      <c r="B611" s="5"/>
      <c r="C611" s="5"/>
      <c r="D611" s="5"/>
      <c r="E611" s="5"/>
      <c r="F611" s="5">
        <v>0</v>
      </c>
      <c r="G611" s="5" t="s">
        <v>609</v>
      </c>
      <c r="H611" s="5" t="s">
        <v>607</v>
      </c>
    </row>
    <row r="612" spans="1:16" x14ac:dyDescent="0.2">
      <c r="A612" s="5">
        <v>61</v>
      </c>
      <c r="B612" s="5"/>
      <c r="C612" s="5"/>
      <c r="D612" s="5"/>
      <c r="E612" s="5"/>
      <c r="F612" s="5">
        <v>0</v>
      </c>
      <c r="G612" s="5" t="s">
        <v>610</v>
      </c>
      <c r="H612" s="5" t="s">
        <v>607</v>
      </c>
    </row>
    <row r="613" spans="1:16" x14ac:dyDescent="0.2">
      <c r="A613" s="5">
        <v>61</v>
      </c>
      <c r="B613" s="5"/>
      <c r="C613" s="5"/>
      <c r="D613" s="5"/>
      <c r="E613" s="5"/>
      <c r="F613" s="5">
        <v>2</v>
      </c>
      <c r="G613" s="5" t="s">
        <v>611</v>
      </c>
      <c r="H613" s="5" t="s">
        <v>607</v>
      </c>
    </row>
    <row r="614" spans="1:16" x14ac:dyDescent="0.2">
      <c r="A614" s="5">
        <v>61</v>
      </c>
      <c r="B614" s="5"/>
      <c r="C614" s="5"/>
      <c r="D614" s="5"/>
      <c r="E614" s="5"/>
      <c r="F614" s="5">
        <v>6</v>
      </c>
      <c r="G614" s="5" t="s">
        <v>612</v>
      </c>
      <c r="H614" s="5" t="s">
        <v>607</v>
      </c>
    </row>
    <row r="615" spans="1:16" x14ac:dyDescent="0.2">
      <c r="A615" s="5">
        <v>61</v>
      </c>
      <c r="B615" s="5"/>
      <c r="C615" s="5"/>
      <c r="D615" s="5"/>
      <c r="E615" s="5"/>
      <c r="F615" s="5">
        <v>12</v>
      </c>
      <c r="G615" s="5" t="s">
        <v>613</v>
      </c>
      <c r="H615" s="5" t="s">
        <v>613</v>
      </c>
    </row>
    <row r="618" spans="1:16" x14ac:dyDescent="0.2">
      <c r="A618">
        <v>70</v>
      </c>
      <c r="B618">
        <v>1</v>
      </c>
      <c r="D618">
        <v>1</v>
      </c>
      <c r="E618" t="s">
        <v>614</v>
      </c>
      <c r="F618" t="s">
        <v>615</v>
      </c>
      <c r="G618">
        <v>0</v>
      </c>
      <c r="H618">
        <v>0</v>
      </c>
      <c r="I618" t="s">
        <v>3</v>
      </c>
      <c r="J618">
        <v>1</v>
      </c>
      <c r="K618">
        <v>0</v>
      </c>
      <c r="L618" t="s">
        <v>3</v>
      </c>
      <c r="M618" t="s">
        <v>3</v>
      </c>
      <c r="N618">
        <v>0</v>
      </c>
      <c r="P618" t="s">
        <v>616</v>
      </c>
    </row>
    <row r="619" spans="1:16" x14ac:dyDescent="0.2">
      <c r="A619">
        <v>70</v>
      </c>
      <c r="B619">
        <v>1</v>
      </c>
      <c r="D619">
        <v>2</v>
      </c>
      <c r="E619" t="s">
        <v>617</v>
      </c>
      <c r="F619" t="s">
        <v>618</v>
      </c>
      <c r="G619">
        <v>0</v>
      </c>
      <c r="H619">
        <v>0</v>
      </c>
      <c r="I619" t="s">
        <v>3</v>
      </c>
      <c r="J619">
        <v>1</v>
      </c>
      <c r="K619">
        <v>0</v>
      </c>
      <c r="L619" t="s">
        <v>3</v>
      </c>
      <c r="M619" t="s">
        <v>3</v>
      </c>
      <c r="N619">
        <v>0</v>
      </c>
      <c r="P619" t="s">
        <v>619</v>
      </c>
    </row>
    <row r="620" spans="1:16" x14ac:dyDescent="0.2">
      <c r="A620">
        <v>70</v>
      </c>
      <c r="B620">
        <v>1</v>
      </c>
      <c r="D620">
        <v>3</v>
      </c>
      <c r="E620" t="s">
        <v>620</v>
      </c>
      <c r="F620" t="s">
        <v>621</v>
      </c>
      <c r="G620">
        <v>1</v>
      </c>
      <c r="H620">
        <v>0</v>
      </c>
      <c r="I620" t="s">
        <v>3</v>
      </c>
      <c r="J620">
        <v>1</v>
      </c>
      <c r="K620">
        <v>0</v>
      </c>
      <c r="L620" t="s">
        <v>3</v>
      </c>
      <c r="M620" t="s">
        <v>3</v>
      </c>
      <c r="N620">
        <v>0</v>
      </c>
      <c r="P620" t="s">
        <v>622</v>
      </c>
    </row>
    <row r="621" spans="1:16" x14ac:dyDescent="0.2">
      <c r="A621">
        <v>70</v>
      </c>
      <c r="B621">
        <v>1</v>
      </c>
      <c r="D621">
        <v>4</v>
      </c>
      <c r="E621" t="s">
        <v>623</v>
      </c>
      <c r="F621" t="s">
        <v>624</v>
      </c>
      <c r="G621">
        <v>1</v>
      </c>
      <c r="H621">
        <v>0</v>
      </c>
      <c r="I621" t="s">
        <v>3</v>
      </c>
      <c r="J621">
        <v>2</v>
      </c>
      <c r="K621">
        <v>0</v>
      </c>
      <c r="L621" t="s">
        <v>3</v>
      </c>
      <c r="M621" t="s">
        <v>3</v>
      </c>
      <c r="N621">
        <v>0</v>
      </c>
      <c r="P621" t="s">
        <v>3</v>
      </c>
    </row>
    <row r="622" spans="1:16" x14ac:dyDescent="0.2">
      <c r="A622">
        <v>70</v>
      </c>
      <c r="B622">
        <v>1</v>
      </c>
      <c r="D622">
        <v>5</v>
      </c>
      <c r="E622" t="s">
        <v>625</v>
      </c>
      <c r="F622" t="s">
        <v>626</v>
      </c>
      <c r="G622">
        <v>0</v>
      </c>
      <c r="H622">
        <v>0</v>
      </c>
      <c r="I622" t="s">
        <v>3</v>
      </c>
      <c r="J622">
        <v>2</v>
      </c>
      <c r="K622">
        <v>0</v>
      </c>
      <c r="L622" t="s">
        <v>3</v>
      </c>
      <c r="M622" t="s">
        <v>3</v>
      </c>
      <c r="N622">
        <v>0</v>
      </c>
      <c r="P622" t="s">
        <v>3</v>
      </c>
    </row>
    <row r="623" spans="1:16" x14ac:dyDescent="0.2">
      <c r="A623">
        <v>70</v>
      </c>
      <c r="B623">
        <v>1</v>
      </c>
      <c r="D623">
        <v>6</v>
      </c>
      <c r="E623" t="s">
        <v>627</v>
      </c>
      <c r="F623" t="s">
        <v>628</v>
      </c>
      <c r="G623">
        <v>0</v>
      </c>
      <c r="H623">
        <v>0</v>
      </c>
      <c r="I623" t="s">
        <v>3</v>
      </c>
      <c r="J623">
        <v>2</v>
      </c>
      <c r="K623">
        <v>0</v>
      </c>
      <c r="L623" t="s">
        <v>3</v>
      </c>
      <c r="M623" t="s">
        <v>3</v>
      </c>
      <c r="N623">
        <v>0</v>
      </c>
      <c r="P623" t="s">
        <v>3</v>
      </c>
    </row>
    <row r="624" spans="1:16" x14ac:dyDescent="0.2">
      <c r="A624">
        <v>70</v>
      </c>
      <c r="B624">
        <v>1</v>
      </c>
      <c r="D624">
        <v>7</v>
      </c>
      <c r="E624" t="s">
        <v>629</v>
      </c>
      <c r="F624" t="s">
        <v>630</v>
      </c>
      <c r="G624">
        <v>0</v>
      </c>
      <c r="H624">
        <v>0</v>
      </c>
      <c r="I624" t="s">
        <v>631</v>
      </c>
      <c r="J624">
        <v>0</v>
      </c>
      <c r="K624">
        <v>0</v>
      </c>
      <c r="L624" t="s">
        <v>3</v>
      </c>
      <c r="M624" t="s">
        <v>3</v>
      </c>
      <c r="N624">
        <v>0</v>
      </c>
      <c r="P624" t="s">
        <v>632</v>
      </c>
    </row>
    <row r="625" spans="1:16" x14ac:dyDescent="0.2">
      <c r="A625">
        <v>70</v>
      </c>
      <c r="B625">
        <v>1</v>
      </c>
      <c r="D625">
        <v>8</v>
      </c>
      <c r="E625" t="s">
        <v>633</v>
      </c>
      <c r="F625" t="s">
        <v>634</v>
      </c>
      <c r="G625">
        <v>1</v>
      </c>
      <c r="H625">
        <v>0</v>
      </c>
      <c r="I625" t="s">
        <v>3</v>
      </c>
      <c r="J625">
        <v>5</v>
      </c>
      <c r="K625">
        <v>0</v>
      </c>
      <c r="L625" t="s">
        <v>3</v>
      </c>
      <c r="M625" t="s">
        <v>3</v>
      </c>
      <c r="N625">
        <v>0</v>
      </c>
      <c r="P625" t="s">
        <v>3</v>
      </c>
    </row>
    <row r="626" spans="1:16" x14ac:dyDescent="0.2">
      <c r="A626">
        <v>70</v>
      </c>
      <c r="B626">
        <v>1</v>
      </c>
      <c r="D626">
        <v>9</v>
      </c>
      <c r="E626" t="s">
        <v>635</v>
      </c>
      <c r="F626" t="s">
        <v>636</v>
      </c>
      <c r="G626">
        <v>0</v>
      </c>
      <c r="H626">
        <v>0</v>
      </c>
      <c r="I626" t="s">
        <v>3</v>
      </c>
      <c r="J626">
        <v>5</v>
      </c>
      <c r="K626">
        <v>0</v>
      </c>
      <c r="L626" t="s">
        <v>3</v>
      </c>
      <c r="M626" t="s">
        <v>3</v>
      </c>
      <c r="N626">
        <v>0</v>
      </c>
      <c r="P626" t="s">
        <v>637</v>
      </c>
    </row>
    <row r="627" spans="1:16" x14ac:dyDescent="0.2">
      <c r="A627">
        <v>70</v>
      </c>
      <c r="B627">
        <v>1</v>
      </c>
      <c r="D627">
        <v>10</v>
      </c>
      <c r="E627" t="s">
        <v>638</v>
      </c>
      <c r="F627" t="s">
        <v>639</v>
      </c>
      <c r="G627">
        <v>0</v>
      </c>
      <c r="H627">
        <v>0</v>
      </c>
      <c r="I627" t="s">
        <v>640</v>
      </c>
      <c r="J627">
        <v>5</v>
      </c>
      <c r="K627">
        <v>0</v>
      </c>
      <c r="L627" t="s">
        <v>3</v>
      </c>
      <c r="M627" t="s">
        <v>3</v>
      </c>
      <c r="N627">
        <v>0</v>
      </c>
      <c r="P627" t="s">
        <v>641</v>
      </c>
    </row>
    <row r="628" spans="1:16" x14ac:dyDescent="0.2">
      <c r="A628">
        <v>70</v>
      </c>
      <c r="B628">
        <v>1</v>
      </c>
      <c r="D628">
        <v>11</v>
      </c>
      <c r="E628" t="s">
        <v>642</v>
      </c>
      <c r="F628" t="s">
        <v>643</v>
      </c>
      <c r="G628">
        <v>0</v>
      </c>
      <c r="H628">
        <v>0</v>
      </c>
      <c r="I628" t="s">
        <v>644</v>
      </c>
      <c r="J628">
        <v>0</v>
      </c>
      <c r="K628">
        <v>0</v>
      </c>
      <c r="L628" t="s">
        <v>3</v>
      </c>
      <c r="M628" t="s">
        <v>3</v>
      </c>
      <c r="N628">
        <v>0</v>
      </c>
      <c r="P628" t="s">
        <v>645</v>
      </c>
    </row>
    <row r="629" spans="1:16" x14ac:dyDescent="0.2">
      <c r="A629">
        <v>70</v>
      </c>
      <c r="B629">
        <v>1</v>
      </c>
      <c r="D629">
        <v>12</v>
      </c>
      <c r="E629" t="s">
        <v>646</v>
      </c>
      <c r="F629" t="s">
        <v>647</v>
      </c>
      <c r="G629">
        <v>0</v>
      </c>
      <c r="H629">
        <v>0</v>
      </c>
      <c r="I629" t="s">
        <v>648</v>
      </c>
      <c r="J629">
        <v>0</v>
      </c>
      <c r="K629">
        <v>0</v>
      </c>
      <c r="L629" t="s">
        <v>3</v>
      </c>
      <c r="M629" t="s">
        <v>3</v>
      </c>
      <c r="N629">
        <v>0</v>
      </c>
      <c r="P629" t="s">
        <v>649</v>
      </c>
    </row>
    <row r="630" spans="1:16" x14ac:dyDescent="0.2">
      <c r="A630">
        <v>70</v>
      </c>
      <c r="B630">
        <v>1</v>
      </c>
      <c r="D630">
        <v>13</v>
      </c>
      <c r="E630" t="s">
        <v>650</v>
      </c>
      <c r="F630" t="s">
        <v>651</v>
      </c>
      <c r="G630">
        <v>0</v>
      </c>
      <c r="H630">
        <v>0</v>
      </c>
      <c r="I630" t="s">
        <v>652</v>
      </c>
      <c r="J630">
        <v>0</v>
      </c>
      <c r="K630">
        <v>0</v>
      </c>
      <c r="L630" t="s">
        <v>3</v>
      </c>
      <c r="M630" t="s">
        <v>3</v>
      </c>
      <c r="N630">
        <v>0</v>
      </c>
      <c r="P630" t="s">
        <v>653</v>
      </c>
    </row>
    <row r="631" spans="1:16" x14ac:dyDescent="0.2">
      <c r="A631">
        <v>70</v>
      </c>
      <c r="B631">
        <v>1</v>
      </c>
      <c r="D631">
        <v>14</v>
      </c>
      <c r="E631" t="s">
        <v>654</v>
      </c>
      <c r="F631" t="s">
        <v>655</v>
      </c>
      <c r="G631">
        <v>0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P631" t="s">
        <v>656</v>
      </c>
    </row>
    <row r="632" spans="1:16" x14ac:dyDescent="0.2">
      <c r="A632">
        <v>70</v>
      </c>
      <c r="B632">
        <v>1</v>
      </c>
      <c r="D632">
        <v>15</v>
      </c>
      <c r="E632" t="s">
        <v>657</v>
      </c>
      <c r="F632" t="s">
        <v>658</v>
      </c>
      <c r="G632">
        <v>1</v>
      </c>
      <c r="H632">
        <v>0</v>
      </c>
      <c r="I632" t="s">
        <v>3</v>
      </c>
      <c r="J632">
        <v>3</v>
      </c>
      <c r="K632">
        <v>0</v>
      </c>
      <c r="L632" t="s">
        <v>3</v>
      </c>
      <c r="M632" t="s">
        <v>3</v>
      </c>
      <c r="N632">
        <v>0</v>
      </c>
      <c r="P632" t="s">
        <v>3</v>
      </c>
    </row>
    <row r="633" spans="1:16" x14ac:dyDescent="0.2">
      <c r="A633">
        <v>70</v>
      </c>
      <c r="B633">
        <v>1</v>
      </c>
      <c r="D633">
        <v>16</v>
      </c>
      <c r="E633" t="s">
        <v>659</v>
      </c>
      <c r="F633" t="s">
        <v>660</v>
      </c>
      <c r="G633">
        <v>0</v>
      </c>
      <c r="H633">
        <v>0</v>
      </c>
      <c r="I633" t="s">
        <v>3</v>
      </c>
      <c r="J633">
        <v>3</v>
      </c>
      <c r="K633">
        <v>0</v>
      </c>
      <c r="L633" t="s">
        <v>3</v>
      </c>
      <c r="M633" t="s">
        <v>3</v>
      </c>
      <c r="N633">
        <v>0</v>
      </c>
      <c r="P633" t="s">
        <v>3</v>
      </c>
    </row>
    <row r="634" spans="1:16" x14ac:dyDescent="0.2">
      <c r="A634">
        <v>70</v>
      </c>
      <c r="B634">
        <v>1</v>
      </c>
      <c r="D634">
        <v>1</v>
      </c>
      <c r="E634" t="s">
        <v>661</v>
      </c>
      <c r="F634" t="s">
        <v>662</v>
      </c>
      <c r="G634">
        <v>0.9</v>
      </c>
      <c r="H634">
        <v>1</v>
      </c>
      <c r="I634" t="s">
        <v>663</v>
      </c>
      <c r="J634">
        <v>0</v>
      </c>
      <c r="K634">
        <v>0</v>
      </c>
      <c r="L634" t="s">
        <v>3</v>
      </c>
      <c r="M634" t="s">
        <v>3</v>
      </c>
      <c r="N634">
        <v>0</v>
      </c>
      <c r="P634" t="s">
        <v>664</v>
      </c>
    </row>
    <row r="635" spans="1:16" x14ac:dyDescent="0.2">
      <c r="A635">
        <v>70</v>
      </c>
      <c r="B635">
        <v>1</v>
      </c>
      <c r="D635">
        <v>2</v>
      </c>
      <c r="E635" t="s">
        <v>665</v>
      </c>
      <c r="F635" t="s">
        <v>666</v>
      </c>
      <c r="G635">
        <v>0.85</v>
      </c>
      <c r="H635">
        <v>1</v>
      </c>
      <c r="I635" t="s">
        <v>667</v>
      </c>
      <c r="J635">
        <v>0</v>
      </c>
      <c r="K635">
        <v>0</v>
      </c>
      <c r="L635" t="s">
        <v>3</v>
      </c>
      <c r="M635" t="s">
        <v>3</v>
      </c>
      <c r="N635">
        <v>0</v>
      </c>
      <c r="P635" t="s">
        <v>668</v>
      </c>
    </row>
    <row r="636" spans="1:16" x14ac:dyDescent="0.2">
      <c r="A636">
        <v>70</v>
      </c>
      <c r="B636">
        <v>1</v>
      </c>
      <c r="D636">
        <v>3</v>
      </c>
      <c r="E636" t="s">
        <v>669</v>
      </c>
      <c r="F636" t="s">
        <v>670</v>
      </c>
      <c r="G636">
        <v>1.03</v>
      </c>
      <c r="H636">
        <v>0</v>
      </c>
      <c r="I636" t="s">
        <v>3</v>
      </c>
      <c r="J636">
        <v>0</v>
      </c>
      <c r="K636">
        <v>0</v>
      </c>
      <c r="L636" t="s">
        <v>3</v>
      </c>
      <c r="M636" t="s">
        <v>3</v>
      </c>
      <c r="N636">
        <v>0</v>
      </c>
      <c r="P636" t="s">
        <v>671</v>
      </c>
    </row>
    <row r="637" spans="1:16" x14ac:dyDescent="0.2">
      <c r="A637">
        <v>70</v>
      </c>
      <c r="B637">
        <v>1</v>
      </c>
      <c r="D637">
        <v>4</v>
      </c>
      <c r="E637" t="s">
        <v>672</v>
      </c>
      <c r="F637" t="s">
        <v>673</v>
      </c>
      <c r="G637">
        <v>1.1499999999999999</v>
      </c>
      <c r="H637">
        <v>0</v>
      </c>
      <c r="I637" t="s">
        <v>3</v>
      </c>
      <c r="J637">
        <v>0</v>
      </c>
      <c r="K637">
        <v>0</v>
      </c>
      <c r="L637" t="s">
        <v>3</v>
      </c>
      <c r="M637" t="s">
        <v>3</v>
      </c>
      <c r="N637">
        <v>0</v>
      </c>
      <c r="P637" t="s">
        <v>674</v>
      </c>
    </row>
    <row r="638" spans="1:16" x14ac:dyDescent="0.2">
      <c r="A638">
        <v>70</v>
      </c>
      <c r="B638">
        <v>1</v>
      </c>
      <c r="D638">
        <v>5</v>
      </c>
      <c r="E638" t="s">
        <v>675</v>
      </c>
      <c r="F638" t="s">
        <v>676</v>
      </c>
      <c r="G638">
        <v>7</v>
      </c>
      <c r="H638">
        <v>0</v>
      </c>
      <c r="I638" t="s">
        <v>3</v>
      </c>
      <c r="J638">
        <v>0</v>
      </c>
      <c r="K638">
        <v>0</v>
      </c>
      <c r="L638" t="s">
        <v>3</v>
      </c>
      <c r="M638" t="s">
        <v>3</v>
      </c>
      <c r="N638">
        <v>0</v>
      </c>
      <c r="P638" t="s">
        <v>3</v>
      </c>
    </row>
    <row r="639" spans="1:16" x14ac:dyDescent="0.2">
      <c r="A639">
        <v>70</v>
      </c>
      <c r="B639">
        <v>1</v>
      </c>
      <c r="D639">
        <v>6</v>
      </c>
      <c r="E639" t="s">
        <v>677</v>
      </c>
      <c r="F639" t="s">
        <v>3</v>
      </c>
      <c r="G639">
        <v>2</v>
      </c>
      <c r="H639">
        <v>0</v>
      </c>
      <c r="I639" t="s">
        <v>3</v>
      </c>
      <c r="J639">
        <v>0</v>
      </c>
      <c r="K639">
        <v>0</v>
      </c>
      <c r="L639" t="s">
        <v>3</v>
      </c>
      <c r="M639" t="s">
        <v>3</v>
      </c>
      <c r="N639">
        <v>0</v>
      </c>
      <c r="P639" t="s">
        <v>3</v>
      </c>
    </row>
    <row r="641" spans="1:50" x14ac:dyDescent="0.2">
      <c r="A641">
        <v>-1</v>
      </c>
    </row>
    <row r="643" spans="1:50" x14ac:dyDescent="0.2">
      <c r="A643" s="3">
        <v>75</v>
      </c>
      <c r="B643" s="3" t="s">
        <v>678</v>
      </c>
      <c r="C643" s="3">
        <v>2024</v>
      </c>
      <c r="D643" s="3">
        <v>0</v>
      </c>
      <c r="E643" s="3">
        <v>3</v>
      </c>
      <c r="F643" s="3">
        <v>1</v>
      </c>
      <c r="G643" s="3">
        <v>0</v>
      </c>
      <c r="H643" s="3">
        <v>1</v>
      </c>
      <c r="I643" s="3">
        <v>0</v>
      </c>
      <c r="J643" s="3">
        <v>3</v>
      </c>
      <c r="K643" s="3">
        <v>0</v>
      </c>
      <c r="L643" s="3">
        <v>0</v>
      </c>
      <c r="M643" s="3">
        <v>0</v>
      </c>
      <c r="N643" s="3">
        <v>334399310</v>
      </c>
      <c r="O643" s="3">
        <v>1</v>
      </c>
    </row>
    <row r="644" spans="1:50" x14ac:dyDescent="0.2">
      <c r="A644" s="6">
        <v>2</v>
      </c>
      <c r="B644" s="6" t="s">
        <v>679</v>
      </c>
      <c r="C644" s="6" t="s">
        <v>680</v>
      </c>
      <c r="D644" s="6">
        <v>0</v>
      </c>
      <c r="E644" s="6">
        <v>0</v>
      </c>
      <c r="F644" s="6">
        <v>0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>
        <v>334399311</v>
      </c>
    </row>
    <row r="645" spans="1:50" x14ac:dyDescent="0.2">
      <c r="A645" s="6">
        <v>1</v>
      </c>
      <c r="B645" s="6" t="s">
        <v>681</v>
      </c>
      <c r="C645" s="6" t="s">
        <v>682</v>
      </c>
      <c r="D645" s="6">
        <v>2024</v>
      </c>
      <c r="E645" s="6">
        <v>3</v>
      </c>
      <c r="F645" s="6">
        <v>1</v>
      </c>
      <c r="G645" s="6">
        <v>1</v>
      </c>
      <c r="H645" s="6">
        <v>0</v>
      </c>
      <c r="I645" s="6">
        <v>2</v>
      </c>
      <c r="J645" s="6">
        <v>1</v>
      </c>
      <c r="K645" s="6">
        <v>1</v>
      </c>
      <c r="L645" s="6">
        <v>1</v>
      </c>
      <c r="M645" s="6">
        <v>1</v>
      </c>
      <c r="N645" s="6">
        <v>1</v>
      </c>
      <c r="O645" s="6">
        <v>1</v>
      </c>
      <c r="P645" s="6">
        <v>1</v>
      </c>
      <c r="Q645" s="6">
        <v>1</v>
      </c>
      <c r="R645" s="6" t="s">
        <v>3</v>
      </c>
      <c r="S645" s="6" t="s">
        <v>3</v>
      </c>
      <c r="T645" s="6" t="s">
        <v>3</v>
      </c>
      <c r="U645" s="6" t="s">
        <v>3</v>
      </c>
      <c r="V645" s="6" t="s">
        <v>3</v>
      </c>
      <c r="W645" s="6" t="s">
        <v>3</v>
      </c>
      <c r="X645" s="6" t="s">
        <v>3</v>
      </c>
      <c r="Y645" s="6" t="s">
        <v>3</v>
      </c>
      <c r="Z645" s="6" t="s">
        <v>3</v>
      </c>
      <c r="AA645" s="6" t="s">
        <v>3</v>
      </c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>
        <v>334399312</v>
      </c>
      <c r="AO645" s="6" t="s">
        <v>683</v>
      </c>
      <c r="AP645" s="6" t="s">
        <v>684</v>
      </c>
      <c r="AQ645" s="6">
        <v>45344</v>
      </c>
      <c r="AR645" s="6">
        <v>328</v>
      </c>
      <c r="AS645" s="6" t="s">
        <v>685</v>
      </c>
      <c r="AT645" s="6" t="s">
        <v>686</v>
      </c>
      <c r="AU645" s="6" t="s">
        <v>684</v>
      </c>
      <c r="AV645" s="6">
        <v>44837</v>
      </c>
      <c r="AW645" s="6">
        <v>473</v>
      </c>
      <c r="AX645" s="6" t="s">
        <v>687</v>
      </c>
    </row>
    <row r="649" spans="1:50" x14ac:dyDescent="0.2">
      <c r="A649">
        <v>65</v>
      </c>
      <c r="C649">
        <v>1</v>
      </c>
      <c r="D649">
        <v>0</v>
      </c>
      <c r="E64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688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487071752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853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334399310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ROUND((Source!F552)/1000,2)</f>
        <v>2738.42</v>
      </c>
      <c r="F16" s="8">
        <f>ROUND((Source!F553)/1000,2)</f>
        <v>53.97</v>
      </c>
      <c r="G16" s="8">
        <f>ROUND((Source!F544)/1000,2)</f>
        <v>0</v>
      </c>
      <c r="H16" s="8">
        <f>ROUND((Source!F554)/1000+(Source!F555)/1000,2)</f>
        <v>0</v>
      </c>
      <c r="I16" s="8">
        <f>E16+F16+G16+H16</f>
        <v>2792.39</v>
      </c>
      <c r="J16" s="8">
        <f>ROUND((Source!F550+Source!F549)/1000,2)</f>
        <v>404.62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2146309.91</v>
      </c>
      <c r="AU16" s="8">
        <v>1561272.5</v>
      </c>
      <c r="AV16" s="8">
        <v>0</v>
      </c>
      <c r="AW16" s="8">
        <v>0</v>
      </c>
      <c r="AX16" s="8">
        <v>0</v>
      </c>
      <c r="AY16" s="8">
        <v>152488.03999999998</v>
      </c>
      <c r="AZ16" s="8">
        <v>100506.66999999998</v>
      </c>
      <c r="BA16" s="8">
        <v>304116.58</v>
      </c>
      <c r="BB16" s="8">
        <v>2738416.55</v>
      </c>
      <c r="BC16" s="8">
        <v>53965.53</v>
      </c>
      <c r="BD16" s="8">
        <v>0</v>
      </c>
      <c r="BE16" s="8">
        <v>0</v>
      </c>
      <c r="BF16" s="8">
        <v>652.10277900000006</v>
      </c>
      <c r="BG16" s="8">
        <v>200.03174000000001</v>
      </c>
      <c r="BH16" s="8">
        <v>0</v>
      </c>
      <c r="BI16" s="8">
        <v>412087.05</v>
      </c>
      <c r="BJ16" s="8">
        <v>233985.12</v>
      </c>
      <c r="BK16" s="8">
        <v>2792382.08</v>
      </c>
    </row>
    <row r="18" spans="1:19" x14ac:dyDescent="0.2">
      <c r="A18">
        <v>51</v>
      </c>
      <c r="E18" s="5">
        <f>SUMIF(A16:A17,3,E16:E17)</f>
        <v>2738.42</v>
      </c>
      <c r="F18" s="5">
        <f>SUMIF(A16:A17,3,F16:F17)</f>
        <v>53.97</v>
      </c>
      <c r="G18" s="5">
        <f>SUMIF(A16:A17,3,G16:G17)</f>
        <v>0</v>
      </c>
      <c r="H18" s="5">
        <f>SUMIF(A16:A17,3,H16:H17)</f>
        <v>0</v>
      </c>
      <c r="I18" s="5">
        <f>SUMIF(A16:A17,3,I16:I17)</f>
        <v>2792.39</v>
      </c>
      <c r="J18" s="5">
        <f>SUMIF(A16:A17,3,J16:J17)</f>
        <v>404.62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2146309.91</v>
      </c>
      <c r="G20" s="4" t="s">
        <v>141</v>
      </c>
      <c r="H20" s="4" t="s">
        <v>142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1561272.5</v>
      </c>
      <c r="G21" s="4" t="s">
        <v>143</v>
      </c>
      <c r="H21" s="4" t="s">
        <v>144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145</v>
      </c>
      <c r="H22" s="4" t="s">
        <v>146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1561272.5</v>
      </c>
      <c r="G23" s="4" t="s">
        <v>147</v>
      </c>
      <c r="H23" s="4" t="s">
        <v>148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1561272.5</v>
      </c>
      <c r="G24" s="4" t="s">
        <v>149</v>
      </c>
      <c r="H24" s="4" t="s">
        <v>150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151</v>
      </c>
      <c r="H25" s="4" t="s">
        <v>152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1561272.5</v>
      </c>
      <c r="G26" s="4" t="s">
        <v>153</v>
      </c>
      <c r="H26" s="4" t="s">
        <v>154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155</v>
      </c>
      <c r="H27" s="4" t="s">
        <v>156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157</v>
      </c>
      <c r="H28" s="4" t="s">
        <v>158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159</v>
      </c>
      <c r="H29" s="4" t="s">
        <v>160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152488.04</v>
      </c>
      <c r="G30" s="4" t="s">
        <v>161</v>
      </c>
      <c r="H30" s="4" t="s">
        <v>162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163</v>
      </c>
      <c r="H31" s="4" t="s">
        <v>164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100506.66999999997</v>
      </c>
      <c r="G32" s="4" t="s">
        <v>165</v>
      </c>
      <c r="H32" s="4" t="s">
        <v>166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304116.58</v>
      </c>
      <c r="G33" s="4" t="s">
        <v>167</v>
      </c>
      <c r="H33" s="4" t="s">
        <v>168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169</v>
      </c>
      <c r="H34" s="4" t="s">
        <v>170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2738416.55</v>
      </c>
      <c r="G35" s="4" t="s">
        <v>171</v>
      </c>
      <c r="H35" s="4" t="s">
        <v>172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53965.53</v>
      </c>
      <c r="G36" s="4" t="s">
        <v>173</v>
      </c>
      <c r="H36" s="4" t="s">
        <v>174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175</v>
      </c>
      <c r="H37" s="4" t="s">
        <v>176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177</v>
      </c>
      <c r="H38" s="4" t="s">
        <v>178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179</v>
      </c>
      <c r="H39" s="4" t="s">
        <v>180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652.10277900000006</v>
      </c>
      <c r="G40" s="4" t="s">
        <v>181</v>
      </c>
      <c r="H40" s="4" t="s">
        <v>182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200.03174000000001</v>
      </c>
      <c r="G41" s="4" t="s">
        <v>183</v>
      </c>
      <c r="H41" s="4" t="s">
        <v>184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185</v>
      </c>
      <c r="H42" s="4" t="s">
        <v>186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27926.12</v>
      </c>
      <c r="G43" s="4" t="s">
        <v>187</v>
      </c>
      <c r="H43" s="4" t="s">
        <v>188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412087.05</v>
      </c>
      <c r="G44" s="4" t="s">
        <v>189</v>
      </c>
      <c r="H44" s="4" t="s">
        <v>190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233985.12</v>
      </c>
      <c r="G45" s="4" t="s">
        <v>191</v>
      </c>
      <c r="H45" s="4" t="s">
        <v>192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2792382.08</v>
      </c>
      <c r="G46" s="4" t="s">
        <v>193</v>
      </c>
      <c r="H46" s="4" t="s">
        <v>194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678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334399310</v>
      </c>
      <c r="O51" s="3">
        <v>1</v>
      </c>
    </row>
    <row r="52" spans="1:50" x14ac:dyDescent="0.2">
      <c r="A52" s="6">
        <v>2</v>
      </c>
      <c r="B52" s="6" t="s">
        <v>679</v>
      </c>
      <c r="C52" s="6" t="s">
        <v>680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334399311</v>
      </c>
    </row>
    <row r="53" spans="1:50" x14ac:dyDescent="0.2">
      <c r="A53" s="6">
        <v>1</v>
      </c>
      <c r="B53" s="6" t="s">
        <v>681</v>
      </c>
      <c r="C53" s="6" t="s">
        <v>682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334399312</v>
      </c>
      <c r="AO53" s="6" t="s">
        <v>683</v>
      </c>
      <c r="AP53" s="6" t="s">
        <v>684</v>
      </c>
      <c r="AQ53" s="6">
        <v>45344</v>
      </c>
      <c r="AR53" s="6">
        <v>328</v>
      </c>
      <c r="AS53" s="6" t="s">
        <v>685</v>
      </c>
      <c r="AT53" s="6" t="s">
        <v>686</v>
      </c>
      <c r="AU53" s="6" t="s">
        <v>684</v>
      </c>
      <c r="AV53" s="6">
        <v>44837</v>
      </c>
      <c r="AW53" s="6">
        <v>473</v>
      </c>
      <c r="AX53" s="6" t="s">
        <v>687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46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334399310</v>
      </c>
      <c r="C1">
        <v>334399781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689</v>
      </c>
      <c r="J1" t="s">
        <v>3</v>
      </c>
      <c r="K1" t="s">
        <v>690</v>
      </c>
      <c r="L1">
        <v>1191</v>
      </c>
      <c r="N1">
        <v>1013</v>
      </c>
      <c r="O1" t="s">
        <v>691</v>
      </c>
      <c r="P1" t="s">
        <v>691</v>
      </c>
      <c r="Q1">
        <v>1</v>
      </c>
      <c r="W1">
        <v>0</v>
      </c>
      <c r="X1">
        <v>1049124552</v>
      </c>
      <c r="Y1">
        <f>(AT1*ROUND(1.2,7))</f>
        <v>2.4359999999999995</v>
      </c>
      <c r="AA1">
        <v>0</v>
      </c>
      <c r="AB1">
        <v>0</v>
      </c>
      <c r="AC1">
        <v>0</v>
      </c>
      <c r="AD1">
        <v>424.47</v>
      </c>
      <c r="AE1">
        <v>0</v>
      </c>
      <c r="AF1">
        <v>0</v>
      </c>
      <c r="AG1">
        <v>0</v>
      </c>
      <c r="AH1">
        <v>424.47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22</v>
      </c>
      <c r="AV1">
        <v>1</v>
      </c>
      <c r="AW1">
        <v>2</v>
      </c>
      <c r="AX1">
        <v>334399786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861.67409999999995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1034.0089199999998</v>
      </c>
      <c r="BU1">
        <v>2.4359999999999995</v>
      </c>
      <c r="BV1">
        <v>0</v>
      </c>
      <c r="BW1">
        <v>1</v>
      </c>
      <c r="CU1">
        <f>ROUND(AT1*Source!I28*AH1*AL1,2)</f>
        <v>6893.39</v>
      </c>
      <c r="CV1">
        <f>ROUND(Y1*Source!I28,7)</f>
        <v>19.488</v>
      </c>
      <c r="CW1">
        <v>0</v>
      </c>
      <c r="CX1">
        <f>ROUND(Y1*Source!I28,7)</f>
        <v>19.488</v>
      </c>
      <c r="CY1">
        <f>AD1</f>
        <v>424.47</v>
      </c>
      <c r="CZ1">
        <f>AH1</f>
        <v>424.47</v>
      </c>
      <c r="DA1">
        <f>AL1</f>
        <v>1</v>
      </c>
      <c r="DB1">
        <f>ROUND((ROUND(AT1*CZ1,2)*ROUND(1.2,7)),6)</f>
        <v>1034.0039999999999</v>
      </c>
      <c r="DC1">
        <f>ROUND((ROUND(AT1*AG1,2)*ROUND(1.2,7)),6)</f>
        <v>0</v>
      </c>
      <c r="DD1" t="s">
        <v>3</v>
      </c>
      <c r="DE1" t="s">
        <v>3</v>
      </c>
      <c r="DF1">
        <f t="shared" ref="DF1:DF34" si="0">ROUND(ROUND(AE1,2)*CX1,2)</f>
        <v>0</v>
      </c>
      <c r="DG1">
        <f>ROUND(ROUND(AF1,2)*CX1,2)</f>
        <v>0</v>
      </c>
      <c r="DH1">
        <f t="shared" ref="DH1:DH64" si="1">ROUND(ROUND(AG1,2)*CX1,2)</f>
        <v>0</v>
      </c>
      <c r="DI1">
        <f t="shared" ref="DI1:DI32" si="2">ROUND(ROUND(AH1,2)*CX1,2)</f>
        <v>8272.07</v>
      </c>
      <c r="DJ1">
        <f>DI1</f>
        <v>8272.07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334399310</v>
      </c>
      <c r="C2">
        <v>334399781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692</v>
      </c>
      <c r="J2" t="s">
        <v>3</v>
      </c>
      <c r="K2" t="s">
        <v>693</v>
      </c>
      <c r="L2">
        <v>1191</v>
      </c>
      <c r="N2">
        <v>1013</v>
      </c>
      <c r="O2" t="s">
        <v>691</v>
      </c>
      <c r="P2" t="s">
        <v>691</v>
      </c>
      <c r="Q2">
        <v>1</v>
      </c>
      <c r="W2">
        <v>0</v>
      </c>
      <c r="X2">
        <v>-1417349443</v>
      </c>
      <c r="Y2">
        <f>(AT2*ROUND(1.2,7))</f>
        <v>0.66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22</v>
      </c>
      <c r="AV2">
        <v>2</v>
      </c>
      <c r="AW2">
        <v>2</v>
      </c>
      <c r="AX2">
        <v>334399787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5.28</v>
      </c>
      <c r="CY2">
        <f>AD2</f>
        <v>0</v>
      </c>
      <c r="CZ2">
        <f>AH2</f>
        <v>0</v>
      </c>
      <c r="DA2">
        <f>AL2</f>
        <v>1</v>
      </c>
      <c r="DB2">
        <f>ROUND((ROUND(AT2*CZ2,2)*ROUND(1.2,7)),6)</f>
        <v>0</v>
      </c>
      <c r="DC2">
        <f>ROUND((ROUND(AT2*AG2,2)*ROUND(1.2,7)),6)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334399310</v>
      </c>
      <c r="C3">
        <v>334399781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694</v>
      </c>
      <c r="J3" t="s">
        <v>695</v>
      </c>
      <c r="K3" t="s">
        <v>696</v>
      </c>
      <c r="L3">
        <v>1368</v>
      </c>
      <c r="N3">
        <v>1011</v>
      </c>
      <c r="O3" t="s">
        <v>582</v>
      </c>
      <c r="P3" t="s">
        <v>582</v>
      </c>
      <c r="Q3">
        <v>1</v>
      </c>
      <c r="W3">
        <v>0</v>
      </c>
      <c r="X3">
        <v>412917512</v>
      </c>
      <c r="Y3">
        <f>(AT3*ROUND(1.2,7))</f>
        <v>0.54</v>
      </c>
      <c r="AA3">
        <v>0</v>
      </c>
      <c r="AB3">
        <v>436.88</v>
      </c>
      <c r="AC3">
        <v>477.98</v>
      </c>
      <c r="AD3">
        <v>0</v>
      </c>
      <c r="AE3">
        <v>0</v>
      </c>
      <c r="AF3">
        <v>346.73</v>
      </c>
      <c r="AG3">
        <v>477.98</v>
      </c>
      <c r="AH3">
        <v>0</v>
      </c>
      <c r="AI3">
        <v>1</v>
      </c>
      <c r="AJ3">
        <v>1.26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22</v>
      </c>
      <c r="AV3">
        <v>1</v>
      </c>
      <c r="AW3">
        <v>2</v>
      </c>
      <c r="AX3">
        <v>334399788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215.09100000000001</v>
      </c>
      <c r="BM3">
        <v>0</v>
      </c>
      <c r="BN3">
        <v>0</v>
      </c>
      <c r="BO3">
        <v>0.45</v>
      </c>
      <c r="BP3">
        <v>1</v>
      </c>
      <c r="BQ3">
        <v>0</v>
      </c>
      <c r="BR3">
        <v>187.23420000000002</v>
      </c>
      <c r="BS3">
        <v>258.10920000000004</v>
      </c>
      <c r="BT3">
        <v>0</v>
      </c>
      <c r="BU3">
        <v>0</v>
      </c>
      <c r="BV3">
        <v>0.54</v>
      </c>
      <c r="BW3">
        <v>1</v>
      </c>
      <c r="CV3">
        <v>0</v>
      </c>
      <c r="CW3">
        <f>ROUND(Y3*Source!I28*DO3,7)</f>
        <v>4.32</v>
      </c>
      <c r="CX3">
        <f>ROUND(Y3*Source!I28,7)</f>
        <v>4.32</v>
      </c>
      <c r="CY3">
        <f>AB3</f>
        <v>436.88</v>
      </c>
      <c r="CZ3">
        <f>AF3</f>
        <v>346.73</v>
      </c>
      <c r="DA3">
        <f>AJ3</f>
        <v>1.26</v>
      </c>
      <c r="DB3">
        <f>ROUND((ROUND(AT3*CZ3,2)*ROUND(1.2,7)),6)</f>
        <v>187.23599999999999</v>
      </c>
      <c r="DC3">
        <f>ROUND((ROUND(AT3*AG3,2)*ROUND(1.2,7)),6)</f>
        <v>258.108</v>
      </c>
      <c r="DD3" t="s">
        <v>3</v>
      </c>
      <c r="DE3" t="s">
        <v>3</v>
      </c>
      <c r="DF3">
        <f t="shared" si="0"/>
        <v>0</v>
      </c>
      <c r="DG3">
        <f>ROUND(ROUND(AF3*AJ3,2)*CX3,2)</f>
        <v>1887.32</v>
      </c>
      <c r="DH3">
        <f t="shared" si="1"/>
        <v>2064.87</v>
      </c>
      <c r="DI3">
        <f t="shared" si="2"/>
        <v>0</v>
      </c>
      <c r="DJ3">
        <f>DG3+DH3</f>
        <v>3952.1899999999996</v>
      </c>
      <c r="DK3">
        <v>1</v>
      </c>
      <c r="DL3" t="s">
        <v>697</v>
      </c>
      <c r="DM3">
        <v>4</v>
      </c>
      <c r="DN3" t="s">
        <v>691</v>
      </c>
      <c r="DO3">
        <v>1</v>
      </c>
    </row>
    <row r="4" spans="1:119" x14ac:dyDescent="0.2">
      <c r="A4">
        <f>ROW(Source!A28)</f>
        <v>28</v>
      </c>
      <c r="B4">
        <v>334399310</v>
      </c>
      <c r="C4">
        <v>334399781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698</v>
      </c>
      <c r="J4" t="s">
        <v>699</v>
      </c>
      <c r="K4" t="s">
        <v>700</v>
      </c>
      <c r="L4">
        <v>1368</v>
      </c>
      <c r="N4">
        <v>1011</v>
      </c>
      <c r="O4" t="s">
        <v>582</v>
      </c>
      <c r="P4" t="s">
        <v>582</v>
      </c>
      <c r="Q4">
        <v>1</v>
      </c>
      <c r="W4">
        <v>0</v>
      </c>
      <c r="X4">
        <v>721652621</v>
      </c>
      <c r="Y4">
        <f>(AT4*ROUND(1.2,7))</f>
        <v>0.12</v>
      </c>
      <c r="AA4">
        <v>0</v>
      </c>
      <c r="AB4">
        <v>544.70000000000005</v>
      </c>
      <c r="AC4">
        <v>477.98</v>
      </c>
      <c r="AD4">
        <v>0</v>
      </c>
      <c r="AE4">
        <v>0</v>
      </c>
      <c r="AF4">
        <v>544.70000000000005</v>
      </c>
      <c r="AG4">
        <v>477.98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22</v>
      </c>
      <c r="AV4">
        <v>1</v>
      </c>
      <c r="AW4">
        <v>2</v>
      </c>
      <c r="AX4">
        <v>334399789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54.470000000000006</v>
      </c>
      <c r="BL4">
        <v>47.798000000000002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65.364000000000004</v>
      </c>
      <c r="BS4">
        <v>57.357599999999998</v>
      </c>
      <c r="BT4">
        <v>0</v>
      </c>
      <c r="BU4">
        <v>0</v>
      </c>
      <c r="BV4">
        <v>0.12</v>
      </c>
      <c r="BW4">
        <v>1</v>
      </c>
      <c r="CV4">
        <v>0</v>
      </c>
      <c r="CW4">
        <f>ROUND(Y4*Source!I28*DO4,7)</f>
        <v>0.96</v>
      </c>
      <c r="CX4">
        <f>ROUND(Y4*Source!I28,7)</f>
        <v>0.96</v>
      </c>
      <c r="CY4">
        <f>AB4</f>
        <v>544.70000000000005</v>
      </c>
      <c r="CZ4">
        <f>AF4</f>
        <v>544.70000000000005</v>
      </c>
      <c r="DA4">
        <f>AJ4</f>
        <v>1</v>
      </c>
      <c r="DB4">
        <f>ROUND((ROUND(AT4*CZ4,2)*ROUND(1.2,7)),6)</f>
        <v>65.364000000000004</v>
      </c>
      <c r="DC4">
        <f>ROUND((ROUND(AT4*AG4,2)*ROUND(1.2,7)),6)</f>
        <v>57.36</v>
      </c>
      <c r="DD4" t="s">
        <v>3</v>
      </c>
      <c r="DE4" t="s">
        <v>3</v>
      </c>
      <c r="DF4">
        <f t="shared" si="0"/>
        <v>0</v>
      </c>
      <c r="DG4">
        <f>ROUND(ROUND(AF4,2)*CX4,2)</f>
        <v>522.91</v>
      </c>
      <c r="DH4">
        <f t="shared" si="1"/>
        <v>458.86</v>
      </c>
      <c r="DI4">
        <f t="shared" si="2"/>
        <v>0</v>
      </c>
      <c r="DJ4">
        <f>DG4+DH4</f>
        <v>981.77</v>
      </c>
      <c r="DK4">
        <v>1</v>
      </c>
      <c r="DL4" t="s">
        <v>697</v>
      </c>
      <c r="DM4">
        <v>4</v>
      </c>
      <c r="DN4" t="s">
        <v>691</v>
      </c>
      <c r="DO4">
        <v>1</v>
      </c>
    </row>
    <row r="5" spans="1:119" x14ac:dyDescent="0.2">
      <c r="A5">
        <f>ROW(Source!A29)</f>
        <v>29</v>
      </c>
      <c r="B5">
        <v>334399310</v>
      </c>
      <c r="C5">
        <v>334399790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689</v>
      </c>
      <c r="J5" t="s">
        <v>3</v>
      </c>
      <c r="K5" t="s">
        <v>690</v>
      </c>
      <c r="L5">
        <v>1191</v>
      </c>
      <c r="N5">
        <v>1013</v>
      </c>
      <c r="O5" t="s">
        <v>691</v>
      </c>
      <c r="P5" t="s">
        <v>691</v>
      </c>
      <c r="Q5">
        <v>1</v>
      </c>
      <c r="W5">
        <v>0</v>
      </c>
      <c r="X5">
        <v>1049124552</v>
      </c>
      <c r="Y5">
        <f>(AT5*ROUND((1.2*1.15),7))</f>
        <v>2.8013999999999997</v>
      </c>
      <c r="AA5">
        <v>0</v>
      </c>
      <c r="AB5">
        <v>0</v>
      </c>
      <c r="AC5">
        <v>0</v>
      </c>
      <c r="AD5">
        <v>424.47</v>
      </c>
      <c r="AE5">
        <v>0</v>
      </c>
      <c r="AF5">
        <v>0</v>
      </c>
      <c r="AG5">
        <v>0</v>
      </c>
      <c r="AH5">
        <v>424.47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30</v>
      </c>
      <c r="AV5">
        <v>1</v>
      </c>
      <c r="AW5">
        <v>2</v>
      </c>
      <c r="AX5">
        <v>334399795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861.67409999999995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1189.1102579999997</v>
      </c>
      <c r="BU5">
        <v>2.8013999999999992</v>
      </c>
      <c r="BV5">
        <v>0</v>
      </c>
      <c r="BW5">
        <v>1</v>
      </c>
      <c r="CU5">
        <f>ROUND(AT5*Source!I29*AH5*AL5,2)</f>
        <v>6893.39</v>
      </c>
      <c r="CV5">
        <f>ROUND(Y5*Source!I29,7)</f>
        <v>22.411200000000001</v>
      </c>
      <c r="CW5">
        <v>0</v>
      </c>
      <c r="CX5">
        <f>ROUND(Y5*Source!I29,7)</f>
        <v>22.411200000000001</v>
      </c>
      <c r="CY5">
        <f>AD5</f>
        <v>424.47</v>
      </c>
      <c r="CZ5">
        <f>AH5</f>
        <v>424.47</v>
      </c>
      <c r="DA5">
        <f>AL5</f>
        <v>1</v>
      </c>
      <c r="DB5">
        <f>ROUND((ROUND(AT5*CZ5,2)*ROUND((1.2*1.15),7)),6)</f>
        <v>1189.1045999999999</v>
      </c>
      <c r="DC5">
        <f>ROUND((ROUND(AT5*AG5,2)*ROUND((1.2*1.15),7)),6)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9512.8799999999992</v>
      </c>
      <c r="DJ5">
        <f>DI5</f>
        <v>9512.8799999999992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334399310</v>
      </c>
      <c r="C6">
        <v>334399790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692</v>
      </c>
      <c r="J6" t="s">
        <v>3</v>
      </c>
      <c r="K6" t="s">
        <v>693</v>
      </c>
      <c r="L6">
        <v>1191</v>
      </c>
      <c r="N6">
        <v>1013</v>
      </c>
      <c r="O6" t="s">
        <v>691</v>
      </c>
      <c r="P6" t="s">
        <v>691</v>
      </c>
      <c r="Q6">
        <v>1</v>
      </c>
      <c r="W6">
        <v>0</v>
      </c>
      <c r="X6">
        <v>-1417349443</v>
      </c>
      <c r="Y6">
        <f>(AT6*ROUND((1.2*1.15),7))</f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30</v>
      </c>
      <c r="AV6">
        <v>2</v>
      </c>
      <c r="AW6">
        <v>2</v>
      </c>
      <c r="AX6">
        <v>334399796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6.0720000000000001</v>
      </c>
      <c r="CY6">
        <f>AD6</f>
        <v>0</v>
      </c>
      <c r="CZ6">
        <f>AH6</f>
        <v>0</v>
      </c>
      <c r="DA6">
        <f>AL6</f>
        <v>1</v>
      </c>
      <c r="DB6">
        <f>ROUND((ROUND(AT6*CZ6,2)*ROUND((1.2*1.15),7)),6)</f>
        <v>0</v>
      </c>
      <c r="DC6">
        <f>ROUND((ROUND(AT6*AG6,2)*ROUND((1.2*1.15),7)),6)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334399310</v>
      </c>
      <c r="C7">
        <v>334399790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694</v>
      </c>
      <c r="J7" t="s">
        <v>695</v>
      </c>
      <c r="K7" t="s">
        <v>696</v>
      </c>
      <c r="L7">
        <v>1368</v>
      </c>
      <c r="N7">
        <v>1011</v>
      </c>
      <c r="O7" t="s">
        <v>582</v>
      </c>
      <c r="P7" t="s">
        <v>582</v>
      </c>
      <c r="Q7">
        <v>1</v>
      </c>
      <c r="W7">
        <v>0</v>
      </c>
      <c r="X7">
        <v>412917512</v>
      </c>
      <c r="Y7">
        <f>(AT7*ROUND((1.2*1.15),7))</f>
        <v>0.621</v>
      </c>
      <c r="AA7">
        <v>0</v>
      </c>
      <c r="AB7">
        <v>436.88</v>
      </c>
      <c r="AC7">
        <v>477.98</v>
      </c>
      <c r="AD7">
        <v>0</v>
      </c>
      <c r="AE7">
        <v>0</v>
      </c>
      <c r="AF7">
        <v>346.73</v>
      </c>
      <c r="AG7">
        <v>477.98</v>
      </c>
      <c r="AH7">
        <v>0</v>
      </c>
      <c r="AI7">
        <v>1</v>
      </c>
      <c r="AJ7">
        <v>1.26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30</v>
      </c>
      <c r="AV7">
        <v>1</v>
      </c>
      <c r="AW7">
        <v>2</v>
      </c>
      <c r="AX7">
        <v>334399797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215.09100000000001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296.82558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4.968</v>
      </c>
      <c r="CX7">
        <f>ROUND(Y7*Source!I29,7)</f>
        <v>4.968</v>
      </c>
      <c r="CY7">
        <f>AB7</f>
        <v>436.88</v>
      </c>
      <c r="CZ7">
        <f>AF7</f>
        <v>346.73</v>
      </c>
      <c r="DA7">
        <f>AJ7</f>
        <v>1.26</v>
      </c>
      <c r="DB7">
        <f>ROUND((ROUND(AT7*CZ7,2)*ROUND((1.2*1.15),7)),6)</f>
        <v>215.32140000000001</v>
      </c>
      <c r="DC7">
        <f>ROUND((ROUND(AT7*AG7,2)*ROUND((1.2*1.15),7)),6)</f>
        <v>296.82420000000002</v>
      </c>
      <c r="DD7" t="s">
        <v>3</v>
      </c>
      <c r="DE7" t="s">
        <v>3</v>
      </c>
      <c r="DF7">
        <f t="shared" si="0"/>
        <v>0</v>
      </c>
      <c r="DG7">
        <f>ROUND(ROUND(AF7*AJ7,2)*CX7,2)</f>
        <v>2170.42</v>
      </c>
      <c r="DH7">
        <f t="shared" si="1"/>
        <v>2374.6</v>
      </c>
      <c r="DI7">
        <f t="shared" si="2"/>
        <v>0</v>
      </c>
      <c r="DJ7">
        <f>DG7+DH7</f>
        <v>4545.0200000000004</v>
      </c>
      <c r="DK7">
        <v>1</v>
      </c>
      <c r="DL7" t="s">
        <v>697</v>
      </c>
      <c r="DM7">
        <v>4</v>
      </c>
      <c r="DN7" t="s">
        <v>691</v>
      </c>
      <c r="DO7">
        <v>1</v>
      </c>
    </row>
    <row r="8" spans="1:119" x14ac:dyDescent="0.2">
      <c r="A8">
        <f>ROW(Source!A29)</f>
        <v>29</v>
      </c>
      <c r="B8">
        <v>334399310</v>
      </c>
      <c r="C8">
        <v>334399790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698</v>
      </c>
      <c r="J8" t="s">
        <v>699</v>
      </c>
      <c r="K8" t="s">
        <v>700</v>
      </c>
      <c r="L8">
        <v>1368</v>
      </c>
      <c r="N8">
        <v>1011</v>
      </c>
      <c r="O8" t="s">
        <v>582</v>
      </c>
      <c r="P8" t="s">
        <v>582</v>
      </c>
      <c r="Q8">
        <v>1</v>
      </c>
      <c r="W8">
        <v>0</v>
      </c>
      <c r="X8">
        <v>721652621</v>
      </c>
      <c r="Y8">
        <f>(AT8*ROUND((1.2*1.15),7))</f>
        <v>0.13799999999999998</v>
      </c>
      <c r="AA8">
        <v>0</v>
      </c>
      <c r="AB8">
        <v>544.70000000000005</v>
      </c>
      <c r="AC8">
        <v>477.98</v>
      </c>
      <c r="AD8">
        <v>0</v>
      </c>
      <c r="AE8">
        <v>0</v>
      </c>
      <c r="AF8">
        <v>544.70000000000005</v>
      </c>
      <c r="AG8">
        <v>477.98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30</v>
      </c>
      <c r="AV8">
        <v>1</v>
      </c>
      <c r="AW8">
        <v>2</v>
      </c>
      <c r="AX8">
        <v>334399798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54.470000000000006</v>
      </c>
      <c r="BL8">
        <v>47.798000000000002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75.168599999999998</v>
      </c>
      <c r="BS8">
        <v>65.961239999999989</v>
      </c>
      <c r="BT8">
        <v>0</v>
      </c>
      <c r="BU8">
        <v>0</v>
      </c>
      <c r="BV8">
        <v>0.13799999999999998</v>
      </c>
      <c r="BW8">
        <v>1</v>
      </c>
      <c r="CV8">
        <v>0</v>
      </c>
      <c r="CW8">
        <f>ROUND(Y8*Source!I29*DO8,7)</f>
        <v>1.1040000000000001</v>
      </c>
      <c r="CX8">
        <f>ROUND(Y8*Source!I29,7)</f>
        <v>1.1040000000000001</v>
      </c>
      <c r="CY8">
        <f>AB8</f>
        <v>544.70000000000005</v>
      </c>
      <c r="CZ8">
        <f>AF8</f>
        <v>544.70000000000005</v>
      </c>
      <c r="DA8">
        <f>AJ8</f>
        <v>1</v>
      </c>
      <c r="DB8">
        <f>ROUND((ROUND(AT8*CZ8,2)*ROUND((1.2*1.15),7)),6)</f>
        <v>75.168599999999998</v>
      </c>
      <c r="DC8">
        <f>ROUND((ROUND(AT8*AG8,2)*ROUND((1.2*1.15),7)),6)</f>
        <v>65.963999999999999</v>
      </c>
      <c r="DD8" t="s">
        <v>3</v>
      </c>
      <c r="DE8" t="s">
        <v>3</v>
      </c>
      <c r="DF8">
        <f t="shared" si="0"/>
        <v>0</v>
      </c>
      <c r="DG8">
        <f>ROUND(ROUND(AF8,2)*CX8,2)</f>
        <v>601.35</v>
      </c>
      <c r="DH8">
        <f t="shared" si="1"/>
        <v>527.69000000000005</v>
      </c>
      <c r="DI8">
        <f t="shared" si="2"/>
        <v>0</v>
      </c>
      <c r="DJ8">
        <f>DG8+DH8</f>
        <v>1129.04</v>
      </c>
      <c r="DK8">
        <v>1</v>
      </c>
      <c r="DL8" t="s">
        <v>697</v>
      </c>
      <c r="DM8">
        <v>4</v>
      </c>
      <c r="DN8" t="s">
        <v>691</v>
      </c>
      <c r="DO8">
        <v>1</v>
      </c>
    </row>
    <row r="9" spans="1:119" x14ac:dyDescent="0.2">
      <c r="A9">
        <f>ROW(Source!A30)</f>
        <v>30</v>
      </c>
      <c r="B9">
        <v>334399310</v>
      </c>
      <c r="C9">
        <v>334399799</v>
      </c>
      <c r="D9">
        <v>277560276</v>
      </c>
      <c r="E9">
        <v>109</v>
      </c>
      <c r="F9">
        <v>1</v>
      </c>
      <c r="G9">
        <v>1</v>
      </c>
      <c r="H9">
        <v>1</v>
      </c>
      <c r="I9" t="s">
        <v>689</v>
      </c>
      <c r="J9" t="s">
        <v>3</v>
      </c>
      <c r="K9" t="s">
        <v>690</v>
      </c>
      <c r="L9">
        <v>1191</v>
      </c>
      <c r="N9">
        <v>1013</v>
      </c>
      <c r="O9" t="s">
        <v>691</v>
      </c>
      <c r="P9" t="s">
        <v>691</v>
      </c>
      <c r="Q9">
        <v>1</v>
      </c>
      <c r="W9">
        <v>0</v>
      </c>
      <c r="X9">
        <v>1049124552</v>
      </c>
      <c r="Y9">
        <f>(AT9*ROUND((1.2*1.25),7))</f>
        <v>3.0449999999999999</v>
      </c>
      <c r="AA9">
        <v>0</v>
      </c>
      <c r="AB9">
        <v>0</v>
      </c>
      <c r="AC9">
        <v>0</v>
      </c>
      <c r="AD9">
        <v>424.47</v>
      </c>
      <c r="AE9">
        <v>0</v>
      </c>
      <c r="AF9">
        <v>0</v>
      </c>
      <c r="AG9">
        <v>0</v>
      </c>
      <c r="AH9">
        <v>424.47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2.0299999999999998</v>
      </c>
      <c r="AU9" t="s">
        <v>33</v>
      </c>
      <c r="AV9">
        <v>1</v>
      </c>
      <c r="AW9">
        <v>2</v>
      </c>
      <c r="AX9">
        <v>334399804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861.67409999999995</v>
      </c>
      <c r="BN9">
        <v>2.0299999999999998</v>
      </c>
      <c r="BO9">
        <v>0</v>
      </c>
      <c r="BP9">
        <v>1</v>
      </c>
      <c r="BQ9">
        <v>0</v>
      </c>
      <c r="BR9">
        <v>0</v>
      </c>
      <c r="BS9">
        <v>0</v>
      </c>
      <c r="BT9">
        <v>1292.5111499999998</v>
      </c>
      <c r="BU9">
        <v>3.0449999999999995</v>
      </c>
      <c r="BV9">
        <v>0</v>
      </c>
      <c r="BW9">
        <v>1</v>
      </c>
      <c r="CU9">
        <f>ROUND(AT9*Source!I30*AH9*AL9,2)</f>
        <v>1723.35</v>
      </c>
      <c r="CV9">
        <f>ROUND(Y9*Source!I30,7)</f>
        <v>6.09</v>
      </c>
      <c r="CW9">
        <v>0</v>
      </c>
      <c r="CX9">
        <f>ROUND(Y9*Source!I30,7)</f>
        <v>6.09</v>
      </c>
      <c r="CY9">
        <f>AD9</f>
        <v>424.47</v>
      </c>
      <c r="CZ9">
        <f>AH9</f>
        <v>424.47</v>
      </c>
      <c r="DA9">
        <f>AL9</f>
        <v>1</v>
      </c>
      <c r="DB9">
        <f>ROUND((ROUND(AT9*CZ9,2)*ROUND((1.2*1.25),7)),6)</f>
        <v>1292.5050000000001</v>
      </c>
      <c r="DC9">
        <f>ROUND((ROUND(AT9*AG9,2)*ROUND((1.2*1.25),7)),6)</f>
        <v>0</v>
      </c>
      <c r="DD9" t="s">
        <v>3</v>
      </c>
      <c r="DE9" t="s">
        <v>3</v>
      </c>
      <c r="DF9">
        <f t="shared" si="0"/>
        <v>0</v>
      </c>
      <c r="DG9">
        <f>ROUND(ROUND(AF9,2)*CX9,2)</f>
        <v>0</v>
      </c>
      <c r="DH9">
        <f t="shared" si="1"/>
        <v>0</v>
      </c>
      <c r="DI9">
        <f t="shared" si="2"/>
        <v>2585.02</v>
      </c>
      <c r="DJ9">
        <f>DI9</f>
        <v>2585.02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334399310</v>
      </c>
      <c r="C10">
        <v>334399799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692</v>
      </c>
      <c r="J10" t="s">
        <v>3</v>
      </c>
      <c r="K10" t="s">
        <v>693</v>
      </c>
      <c r="L10">
        <v>1191</v>
      </c>
      <c r="N10">
        <v>1013</v>
      </c>
      <c r="O10" t="s">
        <v>691</v>
      </c>
      <c r="P10" t="s">
        <v>691</v>
      </c>
      <c r="Q10">
        <v>1</v>
      </c>
      <c r="W10">
        <v>0</v>
      </c>
      <c r="X10">
        <v>-1417349443</v>
      </c>
      <c r="Y10">
        <f>(AT10*ROUND((1.2*1.25),7))</f>
        <v>0.82500000000000007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0.55000000000000004</v>
      </c>
      <c r="AU10" t="s">
        <v>33</v>
      </c>
      <c r="AV10">
        <v>2</v>
      </c>
      <c r="AW10">
        <v>2</v>
      </c>
      <c r="AX10">
        <v>334399805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1.65</v>
      </c>
      <c r="CY10">
        <f>AD10</f>
        <v>0</v>
      </c>
      <c r="CZ10">
        <f>AH10</f>
        <v>0</v>
      </c>
      <c r="DA10">
        <f>AL10</f>
        <v>1</v>
      </c>
      <c r="DB10">
        <f>ROUND((ROUND(AT10*CZ10,2)*ROUND((1.2*1.25),7)),6)</f>
        <v>0</v>
      </c>
      <c r="DC10">
        <f>ROUND((ROUND(AT10*AG10,2)*ROUND((1.2*1.25),7)),6)</f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0</v>
      </c>
      <c r="DH10">
        <f t="shared" si="1"/>
        <v>0</v>
      </c>
      <c r="DI10">
        <f t="shared" si="2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334399310</v>
      </c>
      <c r="C11">
        <v>334399799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694</v>
      </c>
      <c r="J11" t="s">
        <v>695</v>
      </c>
      <c r="K11" t="s">
        <v>696</v>
      </c>
      <c r="L11">
        <v>1368</v>
      </c>
      <c r="N11">
        <v>1011</v>
      </c>
      <c r="O11" t="s">
        <v>582</v>
      </c>
      <c r="P11" t="s">
        <v>582</v>
      </c>
      <c r="Q11">
        <v>1</v>
      </c>
      <c r="W11">
        <v>0</v>
      </c>
      <c r="X11">
        <v>412917512</v>
      </c>
      <c r="Y11">
        <f>(AT11*ROUND((1.2*1.25),7))</f>
        <v>0.67500000000000004</v>
      </c>
      <c r="AA11">
        <v>0</v>
      </c>
      <c r="AB11">
        <v>436.88</v>
      </c>
      <c r="AC11">
        <v>477.98</v>
      </c>
      <c r="AD11">
        <v>0</v>
      </c>
      <c r="AE11">
        <v>0</v>
      </c>
      <c r="AF11">
        <v>346.73</v>
      </c>
      <c r="AG11">
        <v>477.98</v>
      </c>
      <c r="AH11">
        <v>0</v>
      </c>
      <c r="AI11">
        <v>1</v>
      </c>
      <c r="AJ11">
        <v>1.26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0.45</v>
      </c>
      <c r="AU11" t="s">
        <v>33</v>
      </c>
      <c r="AV11">
        <v>1</v>
      </c>
      <c r="AW11">
        <v>2</v>
      </c>
      <c r="AX11">
        <v>334399806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156.02850000000001</v>
      </c>
      <c r="BL11">
        <v>215.09100000000001</v>
      </c>
      <c r="BM11">
        <v>0</v>
      </c>
      <c r="BN11">
        <v>0</v>
      </c>
      <c r="BO11">
        <v>0.45</v>
      </c>
      <c r="BP11">
        <v>1</v>
      </c>
      <c r="BQ11">
        <v>0</v>
      </c>
      <c r="BR11">
        <v>234.04275000000004</v>
      </c>
      <c r="BS11">
        <v>322.63650000000001</v>
      </c>
      <c r="BT11">
        <v>0</v>
      </c>
      <c r="BU11">
        <v>0</v>
      </c>
      <c r="BV11">
        <v>0.67500000000000004</v>
      </c>
      <c r="BW11">
        <v>1</v>
      </c>
      <c r="CV11">
        <v>0</v>
      </c>
      <c r="CW11">
        <f>ROUND(Y11*Source!I30*DO11,7)</f>
        <v>1.35</v>
      </c>
      <c r="CX11">
        <f>ROUND(Y11*Source!I30,7)</f>
        <v>1.35</v>
      </c>
      <c r="CY11">
        <f>AB11</f>
        <v>436.88</v>
      </c>
      <c r="CZ11">
        <f>AF11</f>
        <v>346.73</v>
      </c>
      <c r="DA11">
        <f>AJ11</f>
        <v>1.26</v>
      </c>
      <c r="DB11">
        <f>ROUND((ROUND(AT11*CZ11,2)*ROUND((1.2*1.25),7)),6)</f>
        <v>234.04499999999999</v>
      </c>
      <c r="DC11">
        <f>ROUND((ROUND(AT11*AG11,2)*ROUND((1.2*1.25),7)),6)</f>
        <v>322.63499999999999</v>
      </c>
      <c r="DD11" t="s">
        <v>3</v>
      </c>
      <c r="DE11" t="s">
        <v>3</v>
      </c>
      <c r="DF11">
        <f t="shared" si="0"/>
        <v>0</v>
      </c>
      <c r="DG11">
        <f>ROUND(ROUND(AF11*AJ11,2)*CX11,2)</f>
        <v>589.79</v>
      </c>
      <c r="DH11">
        <f t="shared" si="1"/>
        <v>645.27</v>
      </c>
      <c r="DI11">
        <f t="shared" si="2"/>
        <v>0</v>
      </c>
      <c r="DJ11">
        <f>DG11+DH11</f>
        <v>1235.06</v>
      </c>
      <c r="DK11">
        <v>1</v>
      </c>
      <c r="DL11" t="s">
        <v>697</v>
      </c>
      <c r="DM11">
        <v>4</v>
      </c>
      <c r="DN11" t="s">
        <v>691</v>
      </c>
      <c r="DO11">
        <v>1</v>
      </c>
    </row>
    <row r="12" spans="1:119" x14ac:dyDescent="0.2">
      <c r="A12">
        <f>ROW(Source!A30)</f>
        <v>30</v>
      </c>
      <c r="B12">
        <v>334399310</v>
      </c>
      <c r="C12">
        <v>334399799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698</v>
      </c>
      <c r="J12" t="s">
        <v>699</v>
      </c>
      <c r="K12" t="s">
        <v>700</v>
      </c>
      <c r="L12">
        <v>1368</v>
      </c>
      <c r="N12">
        <v>1011</v>
      </c>
      <c r="O12" t="s">
        <v>582</v>
      </c>
      <c r="P12" t="s">
        <v>582</v>
      </c>
      <c r="Q12">
        <v>1</v>
      </c>
      <c r="W12">
        <v>0</v>
      </c>
      <c r="X12">
        <v>721652621</v>
      </c>
      <c r="Y12">
        <f>(AT12*ROUND((1.2*1.25),7))</f>
        <v>0.15000000000000002</v>
      </c>
      <c r="AA12">
        <v>0</v>
      </c>
      <c r="AB12">
        <v>544.70000000000005</v>
      </c>
      <c r="AC12">
        <v>477.98</v>
      </c>
      <c r="AD12">
        <v>0</v>
      </c>
      <c r="AE12">
        <v>0</v>
      </c>
      <c r="AF12">
        <v>544.70000000000005</v>
      </c>
      <c r="AG12">
        <v>477.98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</v>
      </c>
      <c r="AU12" t="s">
        <v>33</v>
      </c>
      <c r="AV12">
        <v>1</v>
      </c>
      <c r="AW12">
        <v>2</v>
      </c>
      <c r="AX12">
        <v>334399807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54.470000000000006</v>
      </c>
      <c r="BL12">
        <v>47.798000000000002</v>
      </c>
      <c r="BM12">
        <v>0</v>
      </c>
      <c r="BN12">
        <v>0</v>
      </c>
      <c r="BO12">
        <v>0.1</v>
      </c>
      <c r="BP12">
        <v>1</v>
      </c>
      <c r="BQ12">
        <v>0</v>
      </c>
      <c r="BR12">
        <v>81.704999999999998</v>
      </c>
      <c r="BS12">
        <v>71.697000000000003</v>
      </c>
      <c r="BT12">
        <v>0</v>
      </c>
      <c r="BU12">
        <v>0</v>
      </c>
      <c r="BV12">
        <v>0.15</v>
      </c>
      <c r="BW12">
        <v>1</v>
      </c>
      <c r="CV12">
        <v>0</v>
      </c>
      <c r="CW12">
        <f>ROUND(Y12*Source!I30*DO12,7)</f>
        <v>0.3</v>
      </c>
      <c r="CX12">
        <f>ROUND(Y12*Source!I30,7)</f>
        <v>0.3</v>
      </c>
      <c r="CY12">
        <f>AB12</f>
        <v>544.70000000000005</v>
      </c>
      <c r="CZ12">
        <f>AF12</f>
        <v>544.70000000000005</v>
      </c>
      <c r="DA12">
        <f>AJ12</f>
        <v>1</v>
      </c>
      <c r="DB12">
        <f>ROUND((ROUND(AT12*CZ12,2)*ROUND((1.2*1.25),7)),6)</f>
        <v>81.704999999999998</v>
      </c>
      <c r="DC12">
        <f>ROUND((ROUND(AT12*AG12,2)*ROUND((1.2*1.25),7)),6)</f>
        <v>71.7</v>
      </c>
      <c r="DD12" t="s">
        <v>3</v>
      </c>
      <c r="DE12" t="s">
        <v>3</v>
      </c>
      <c r="DF12">
        <f t="shared" si="0"/>
        <v>0</v>
      </c>
      <c r="DG12">
        <f>ROUND(ROUND(AF12,2)*CX12,2)</f>
        <v>163.41</v>
      </c>
      <c r="DH12">
        <f t="shared" si="1"/>
        <v>143.38999999999999</v>
      </c>
      <c r="DI12">
        <f t="shared" si="2"/>
        <v>0</v>
      </c>
      <c r="DJ12">
        <f>DG12+DH12</f>
        <v>306.79999999999995</v>
      </c>
      <c r="DK12">
        <v>1</v>
      </c>
      <c r="DL12" t="s">
        <v>697</v>
      </c>
      <c r="DM12">
        <v>4</v>
      </c>
      <c r="DN12" t="s">
        <v>691</v>
      </c>
      <c r="DO12">
        <v>1</v>
      </c>
    </row>
    <row r="13" spans="1:119" x14ac:dyDescent="0.2">
      <c r="A13">
        <f>ROW(Source!A31)</f>
        <v>31</v>
      </c>
      <c r="B13">
        <v>334399310</v>
      </c>
      <c r="C13">
        <v>334399808</v>
      </c>
      <c r="D13">
        <v>277560276</v>
      </c>
      <c r="E13">
        <v>109</v>
      </c>
      <c r="F13">
        <v>1</v>
      </c>
      <c r="G13">
        <v>1</v>
      </c>
      <c r="H13">
        <v>1</v>
      </c>
      <c r="I13" t="s">
        <v>689</v>
      </c>
      <c r="J13" t="s">
        <v>3</v>
      </c>
      <c r="K13" t="s">
        <v>690</v>
      </c>
      <c r="L13">
        <v>1191</v>
      </c>
      <c r="N13">
        <v>1013</v>
      </c>
      <c r="O13" t="s">
        <v>691</v>
      </c>
      <c r="P13" t="s">
        <v>691</v>
      </c>
      <c r="Q13">
        <v>1</v>
      </c>
      <c r="W13">
        <v>0</v>
      </c>
      <c r="X13">
        <v>1049124552</v>
      </c>
      <c r="Y13">
        <f>(AT13*ROUND((1.2*1.1),7))</f>
        <v>2.6795999999999998</v>
      </c>
      <c r="AA13">
        <v>0</v>
      </c>
      <c r="AB13">
        <v>0</v>
      </c>
      <c r="AC13">
        <v>0</v>
      </c>
      <c r="AD13">
        <v>424.47</v>
      </c>
      <c r="AE13">
        <v>0</v>
      </c>
      <c r="AF13">
        <v>0</v>
      </c>
      <c r="AG13">
        <v>0</v>
      </c>
      <c r="AH13">
        <v>424.47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2.0299999999999998</v>
      </c>
      <c r="AU13" t="s">
        <v>36</v>
      </c>
      <c r="AV13">
        <v>1</v>
      </c>
      <c r="AW13">
        <v>2</v>
      </c>
      <c r="AX13">
        <v>334399813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861.67409999999995</v>
      </c>
      <c r="BN13">
        <v>2.0299999999999998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1137.4098119999999</v>
      </c>
      <c r="BU13">
        <v>2.6795999999999998</v>
      </c>
      <c r="BV13">
        <v>0</v>
      </c>
      <c r="BW13">
        <v>1</v>
      </c>
      <c r="CU13">
        <f>ROUND(AT13*Source!I31*AH13*AL13,2)</f>
        <v>3446.7</v>
      </c>
      <c r="CV13">
        <f>ROUND(Y13*Source!I31,7)</f>
        <v>10.718400000000001</v>
      </c>
      <c r="CW13">
        <v>0</v>
      </c>
      <c r="CX13">
        <f>ROUND(Y13*Source!I31,7)</f>
        <v>10.718400000000001</v>
      </c>
      <c r="CY13">
        <f>AD13</f>
        <v>424.47</v>
      </c>
      <c r="CZ13">
        <f>AH13</f>
        <v>424.47</v>
      </c>
      <c r="DA13">
        <f>AL13</f>
        <v>1</v>
      </c>
      <c r="DB13">
        <f>ROUND((ROUND(AT13*CZ13,2)*ROUND((1.2*1.1),7)),6)</f>
        <v>1137.4043999999999</v>
      </c>
      <c r="DC13">
        <f>ROUND((ROUND(AT13*AG13,2)*ROUND((1.2*1.1),7)),6)</f>
        <v>0</v>
      </c>
      <c r="DD13" t="s">
        <v>3</v>
      </c>
      <c r="DE13" t="s">
        <v>3</v>
      </c>
      <c r="DF13">
        <f t="shared" si="0"/>
        <v>0</v>
      </c>
      <c r="DG13">
        <f>ROUND(ROUND(AF13,2)*CX13,2)</f>
        <v>0</v>
      </c>
      <c r="DH13">
        <f t="shared" si="1"/>
        <v>0</v>
      </c>
      <c r="DI13">
        <f t="shared" si="2"/>
        <v>4549.6400000000003</v>
      </c>
      <c r="DJ13">
        <f>DI13</f>
        <v>4549.6400000000003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334399310</v>
      </c>
      <c r="C14">
        <v>334399808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692</v>
      </c>
      <c r="J14" t="s">
        <v>3</v>
      </c>
      <c r="K14" t="s">
        <v>693</v>
      </c>
      <c r="L14">
        <v>1191</v>
      </c>
      <c r="N14">
        <v>1013</v>
      </c>
      <c r="O14" t="s">
        <v>691</v>
      </c>
      <c r="P14" t="s">
        <v>691</v>
      </c>
      <c r="Q14">
        <v>1</v>
      </c>
      <c r="W14">
        <v>0</v>
      </c>
      <c r="X14">
        <v>-1417349443</v>
      </c>
      <c r="Y14">
        <f>(AT14*ROUND((1.2*1.1),7))</f>
        <v>0.72600000000000009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0.55000000000000004</v>
      </c>
      <c r="AU14" t="s">
        <v>36</v>
      </c>
      <c r="AV14">
        <v>2</v>
      </c>
      <c r="AW14">
        <v>2</v>
      </c>
      <c r="AX14">
        <v>334399814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2.9039999999999999</v>
      </c>
      <c r="CY14">
        <f>AD14</f>
        <v>0</v>
      </c>
      <c r="CZ14">
        <f>AH14</f>
        <v>0</v>
      </c>
      <c r="DA14">
        <f>AL14</f>
        <v>1</v>
      </c>
      <c r="DB14">
        <f>ROUND((ROUND(AT14*CZ14,2)*ROUND((1.2*1.1),7)),6)</f>
        <v>0</v>
      </c>
      <c r="DC14">
        <f>ROUND((ROUND(AT14*AG14,2)*ROUND((1.2*1.1),7)),6)</f>
        <v>0</v>
      </c>
      <c r="DD14" t="s">
        <v>3</v>
      </c>
      <c r="DE14" t="s">
        <v>3</v>
      </c>
      <c r="DF14">
        <f t="shared" si="0"/>
        <v>0</v>
      </c>
      <c r="DG14">
        <f>ROUND(ROUND(AF14,2)*CX14,2)</f>
        <v>0</v>
      </c>
      <c r="DH14">
        <f t="shared" si="1"/>
        <v>0</v>
      </c>
      <c r="DI14">
        <f t="shared" si="2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334399310</v>
      </c>
      <c r="C15">
        <v>334399808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694</v>
      </c>
      <c r="J15" t="s">
        <v>695</v>
      </c>
      <c r="K15" t="s">
        <v>696</v>
      </c>
      <c r="L15">
        <v>1368</v>
      </c>
      <c r="N15">
        <v>1011</v>
      </c>
      <c r="O15" t="s">
        <v>582</v>
      </c>
      <c r="P15" t="s">
        <v>582</v>
      </c>
      <c r="Q15">
        <v>1</v>
      </c>
      <c r="W15">
        <v>0</v>
      </c>
      <c r="X15">
        <v>412917512</v>
      </c>
      <c r="Y15">
        <f>(AT15*ROUND((1.2*1.1),7))</f>
        <v>0.59400000000000008</v>
      </c>
      <c r="AA15">
        <v>0</v>
      </c>
      <c r="AB15">
        <v>436.88</v>
      </c>
      <c r="AC15">
        <v>477.98</v>
      </c>
      <c r="AD15">
        <v>0</v>
      </c>
      <c r="AE15">
        <v>0</v>
      </c>
      <c r="AF15">
        <v>346.73</v>
      </c>
      <c r="AG15">
        <v>477.98</v>
      </c>
      <c r="AH15">
        <v>0</v>
      </c>
      <c r="AI15">
        <v>1</v>
      </c>
      <c r="AJ15">
        <v>1.26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0.45</v>
      </c>
      <c r="AU15" t="s">
        <v>36</v>
      </c>
      <c r="AV15">
        <v>1</v>
      </c>
      <c r="AW15">
        <v>2</v>
      </c>
      <c r="AX15">
        <v>334399815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156.02850000000001</v>
      </c>
      <c r="BL15">
        <v>215.09100000000001</v>
      </c>
      <c r="BM15">
        <v>0</v>
      </c>
      <c r="BN15">
        <v>0</v>
      </c>
      <c r="BO15">
        <v>0.45</v>
      </c>
      <c r="BP15">
        <v>1</v>
      </c>
      <c r="BQ15">
        <v>0</v>
      </c>
      <c r="BR15">
        <v>205.95762000000005</v>
      </c>
      <c r="BS15">
        <v>283.92012000000005</v>
      </c>
      <c r="BT15">
        <v>0</v>
      </c>
      <c r="BU15">
        <v>0</v>
      </c>
      <c r="BV15">
        <v>0.59400000000000008</v>
      </c>
      <c r="BW15">
        <v>1</v>
      </c>
      <c r="CV15">
        <v>0</v>
      </c>
      <c r="CW15">
        <f>ROUND(Y15*Source!I31*DO15,7)</f>
        <v>2.3759999999999999</v>
      </c>
      <c r="CX15">
        <f>ROUND(Y15*Source!I31,7)</f>
        <v>2.3759999999999999</v>
      </c>
      <c r="CY15">
        <f>AB15</f>
        <v>436.88</v>
      </c>
      <c r="CZ15">
        <f>AF15</f>
        <v>346.73</v>
      </c>
      <c r="DA15">
        <f>AJ15</f>
        <v>1.26</v>
      </c>
      <c r="DB15">
        <f>ROUND((ROUND(AT15*CZ15,2)*ROUND((1.2*1.1),7)),6)</f>
        <v>205.95959999999999</v>
      </c>
      <c r="DC15">
        <f>ROUND((ROUND(AT15*AG15,2)*ROUND((1.2*1.1),7)),6)</f>
        <v>283.91879999999998</v>
      </c>
      <c r="DD15" t="s">
        <v>3</v>
      </c>
      <c r="DE15" t="s">
        <v>3</v>
      </c>
      <c r="DF15">
        <f t="shared" si="0"/>
        <v>0</v>
      </c>
      <c r="DG15">
        <f>ROUND(ROUND(AF15*AJ15,2)*CX15,2)</f>
        <v>1038.03</v>
      </c>
      <c r="DH15">
        <f t="shared" si="1"/>
        <v>1135.68</v>
      </c>
      <c r="DI15">
        <f t="shared" si="2"/>
        <v>0</v>
      </c>
      <c r="DJ15">
        <f>DG15+DH15</f>
        <v>2173.71</v>
      </c>
      <c r="DK15">
        <v>1</v>
      </c>
      <c r="DL15" t="s">
        <v>697</v>
      </c>
      <c r="DM15">
        <v>4</v>
      </c>
      <c r="DN15" t="s">
        <v>691</v>
      </c>
      <c r="DO15">
        <v>1</v>
      </c>
    </row>
    <row r="16" spans="1:119" x14ac:dyDescent="0.2">
      <c r="A16">
        <f>ROW(Source!A31)</f>
        <v>31</v>
      </c>
      <c r="B16">
        <v>334399310</v>
      </c>
      <c r="C16">
        <v>334399808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698</v>
      </c>
      <c r="J16" t="s">
        <v>699</v>
      </c>
      <c r="K16" t="s">
        <v>700</v>
      </c>
      <c r="L16">
        <v>1368</v>
      </c>
      <c r="N16">
        <v>1011</v>
      </c>
      <c r="O16" t="s">
        <v>582</v>
      </c>
      <c r="P16" t="s">
        <v>582</v>
      </c>
      <c r="Q16">
        <v>1</v>
      </c>
      <c r="W16">
        <v>0</v>
      </c>
      <c r="X16">
        <v>721652621</v>
      </c>
      <c r="Y16">
        <f>(AT16*ROUND((1.2*1.1),7))</f>
        <v>0.13200000000000001</v>
      </c>
      <c r="AA16">
        <v>0</v>
      </c>
      <c r="AB16">
        <v>544.70000000000005</v>
      </c>
      <c r="AC16">
        <v>477.98</v>
      </c>
      <c r="AD16">
        <v>0</v>
      </c>
      <c r="AE16">
        <v>0</v>
      </c>
      <c r="AF16">
        <v>544.70000000000005</v>
      </c>
      <c r="AG16">
        <v>477.98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</v>
      </c>
      <c r="AU16" t="s">
        <v>36</v>
      </c>
      <c r="AV16">
        <v>1</v>
      </c>
      <c r="AW16">
        <v>2</v>
      </c>
      <c r="AX16">
        <v>334399816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54.470000000000006</v>
      </c>
      <c r="BL16">
        <v>47.798000000000002</v>
      </c>
      <c r="BM16">
        <v>0</v>
      </c>
      <c r="BN16">
        <v>0</v>
      </c>
      <c r="BO16">
        <v>0.1</v>
      </c>
      <c r="BP16">
        <v>1</v>
      </c>
      <c r="BQ16">
        <v>0</v>
      </c>
      <c r="BR16">
        <v>71.900400000000005</v>
      </c>
      <c r="BS16">
        <v>63.093360000000004</v>
      </c>
      <c r="BT16">
        <v>0</v>
      </c>
      <c r="BU16">
        <v>0</v>
      </c>
      <c r="BV16">
        <v>0.13200000000000001</v>
      </c>
      <c r="BW16">
        <v>1</v>
      </c>
      <c r="CV16">
        <v>0</v>
      </c>
      <c r="CW16">
        <f>ROUND(Y16*Source!I31*DO16,7)</f>
        <v>0.52800000000000002</v>
      </c>
      <c r="CX16">
        <f>ROUND(Y16*Source!I31,7)</f>
        <v>0.52800000000000002</v>
      </c>
      <c r="CY16">
        <f>AB16</f>
        <v>544.70000000000005</v>
      </c>
      <c r="CZ16">
        <f>AF16</f>
        <v>544.70000000000005</v>
      </c>
      <c r="DA16">
        <f>AJ16</f>
        <v>1</v>
      </c>
      <c r="DB16">
        <f>ROUND((ROUND(AT16*CZ16,2)*ROUND((1.2*1.1),7)),6)</f>
        <v>71.900400000000005</v>
      </c>
      <c r="DC16">
        <f>ROUND((ROUND(AT16*AG16,2)*ROUND((1.2*1.1),7)),6)</f>
        <v>63.095999999999997</v>
      </c>
      <c r="DD16" t="s">
        <v>3</v>
      </c>
      <c r="DE16" t="s">
        <v>3</v>
      </c>
      <c r="DF16">
        <f t="shared" si="0"/>
        <v>0</v>
      </c>
      <c r="DG16">
        <f>ROUND(ROUND(AF16,2)*CX16,2)</f>
        <v>287.60000000000002</v>
      </c>
      <c r="DH16">
        <f t="shared" si="1"/>
        <v>252.37</v>
      </c>
      <c r="DI16">
        <f t="shared" si="2"/>
        <v>0</v>
      </c>
      <c r="DJ16">
        <f>DG16+DH16</f>
        <v>539.97</v>
      </c>
      <c r="DK16">
        <v>1</v>
      </c>
      <c r="DL16" t="s">
        <v>697</v>
      </c>
      <c r="DM16">
        <v>4</v>
      </c>
      <c r="DN16" t="s">
        <v>691</v>
      </c>
      <c r="DO16">
        <v>1</v>
      </c>
    </row>
    <row r="17" spans="1:119" x14ac:dyDescent="0.2">
      <c r="A17">
        <f>ROW(Source!A32)</f>
        <v>32</v>
      </c>
      <c r="B17">
        <v>334399310</v>
      </c>
      <c r="C17">
        <v>334399817</v>
      </c>
      <c r="D17">
        <v>277560259</v>
      </c>
      <c r="E17">
        <v>109</v>
      </c>
      <c r="F17">
        <v>1</v>
      </c>
      <c r="G17">
        <v>1</v>
      </c>
      <c r="H17">
        <v>1</v>
      </c>
      <c r="I17" t="s">
        <v>701</v>
      </c>
      <c r="J17" t="s">
        <v>3</v>
      </c>
      <c r="K17" t="s">
        <v>702</v>
      </c>
      <c r="L17">
        <v>1191</v>
      </c>
      <c r="N17">
        <v>1013</v>
      </c>
      <c r="O17" t="s">
        <v>691</v>
      </c>
      <c r="P17" t="s">
        <v>691</v>
      </c>
      <c r="Q17">
        <v>1</v>
      </c>
      <c r="W17">
        <v>0</v>
      </c>
      <c r="X17">
        <v>1149069633</v>
      </c>
      <c r="Y17">
        <f>(AT17*ROUND(1.2,7))</f>
        <v>0.18</v>
      </c>
      <c r="AA17">
        <v>0</v>
      </c>
      <c r="AB17">
        <v>0</v>
      </c>
      <c r="AC17">
        <v>0</v>
      </c>
      <c r="AD17">
        <v>410.21</v>
      </c>
      <c r="AE17">
        <v>0</v>
      </c>
      <c r="AF17">
        <v>0</v>
      </c>
      <c r="AG17">
        <v>0</v>
      </c>
      <c r="AH17">
        <v>410.21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0.15</v>
      </c>
      <c r="AU17" t="s">
        <v>22</v>
      </c>
      <c r="AV17">
        <v>1</v>
      </c>
      <c r="AW17">
        <v>2</v>
      </c>
      <c r="AX17">
        <v>334399822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61.531499999999994</v>
      </c>
      <c r="BN17">
        <v>0.15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73.837799999999987</v>
      </c>
      <c r="BU17">
        <v>0.18</v>
      </c>
      <c r="BV17">
        <v>0</v>
      </c>
      <c r="BW17">
        <v>1</v>
      </c>
      <c r="CU17">
        <f>ROUND(AT17*Source!I32*AH17*AL17,2)</f>
        <v>123.06</v>
      </c>
      <c r="CV17">
        <f>ROUND(Y17*Source!I32,7)</f>
        <v>0.36</v>
      </c>
      <c r="CW17">
        <v>0</v>
      </c>
      <c r="CX17">
        <f>ROUND(Y17*Source!I32,7)</f>
        <v>0.36</v>
      </c>
      <c r="CY17">
        <f>AD17</f>
        <v>410.21</v>
      </c>
      <c r="CZ17">
        <f>AH17</f>
        <v>410.21</v>
      </c>
      <c r="DA17">
        <f>AL17</f>
        <v>1</v>
      </c>
      <c r="DB17">
        <f>ROUND((ROUND(AT17*CZ17,2)*ROUND(1.2,7)),6)</f>
        <v>73.835999999999999</v>
      </c>
      <c r="DC17">
        <f>ROUND((ROUND(AT17*AG17,2)*ROUND(1.2,7)),6)</f>
        <v>0</v>
      </c>
      <c r="DD17" t="s">
        <v>3</v>
      </c>
      <c r="DE17" t="s">
        <v>3</v>
      </c>
      <c r="DF17">
        <f t="shared" si="0"/>
        <v>0</v>
      </c>
      <c r="DG17">
        <f>ROUND(ROUND(AF17,2)*CX17,2)</f>
        <v>0</v>
      </c>
      <c r="DH17">
        <f t="shared" si="1"/>
        <v>0</v>
      </c>
      <c r="DI17">
        <f t="shared" si="2"/>
        <v>147.68</v>
      </c>
      <c r="DJ17">
        <f>DI17</f>
        <v>147.68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334399310</v>
      </c>
      <c r="C18">
        <v>334399817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692</v>
      </c>
      <c r="J18" t="s">
        <v>3</v>
      </c>
      <c r="K18" t="s">
        <v>693</v>
      </c>
      <c r="L18">
        <v>1191</v>
      </c>
      <c r="N18">
        <v>1013</v>
      </c>
      <c r="O18" t="s">
        <v>691</v>
      </c>
      <c r="P18" t="s">
        <v>691</v>
      </c>
      <c r="Q18">
        <v>1</v>
      </c>
      <c r="W18">
        <v>0</v>
      </c>
      <c r="X18">
        <v>-1417349443</v>
      </c>
      <c r="Y18">
        <f>(AT18*ROUND(1.2,7))</f>
        <v>9.6000000000000002E-2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0.08</v>
      </c>
      <c r="AU18" t="s">
        <v>22</v>
      </c>
      <c r="AV18">
        <v>2</v>
      </c>
      <c r="AW18">
        <v>2</v>
      </c>
      <c r="AX18">
        <v>334399823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0.192</v>
      </c>
      <c r="CY18">
        <f>AD18</f>
        <v>0</v>
      </c>
      <c r="CZ18">
        <f>AH18</f>
        <v>0</v>
      </c>
      <c r="DA18">
        <f>AL18</f>
        <v>1</v>
      </c>
      <c r="DB18">
        <f>ROUND((ROUND(AT18*CZ18,2)*ROUND(1.2,7)),6)</f>
        <v>0</v>
      </c>
      <c r="DC18">
        <f>ROUND((ROUND(AT18*AG18,2)*ROUND(1.2,7)),6)</f>
        <v>0</v>
      </c>
      <c r="DD18" t="s">
        <v>3</v>
      </c>
      <c r="DE18" t="s">
        <v>3</v>
      </c>
      <c r="DF18">
        <f t="shared" si="0"/>
        <v>0</v>
      </c>
      <c r="DG18">
        <f>ROUND(ROUND(AF18,2)*CX18,2)</f>
        <v>0</v>
      </c>
      <c r="DH18">
        <f t="shared" si="1"/>
        <v>0</v>
      </c>
      <c r="DI18">
        <f t="shared" si="2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334399310</v>
      </c>
      <c r="C19">
        <v>334399817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694</v>
      </c>
      <c r="J19" t="s">
        <v>695</v>
      </c>
      <c r="K19" t="s">
        <v>696</v>
      </c>
      <c r="L19">
        <v>1368</v>
      </c>
      <c r="N19">
        <v>1011</v>
      </c>
      <c r="O19" t="s">
        <v>582</v>
      </c>
      <c r="P19" t="s">
        <v>582</v>
      </c>
      <c r="Q19">
        <v>1</v>
      </c>
      <c r="W19">
        <v>0</v>
      </c>
      <c r="X19">
        <v>412917512</v>
      </c>
      <c r="Y19">
        <f>(AT19*ROUND(1.2,7))</f>
        <v>8.4000000000000005E-2</v>
      </c>
      <c r="AA19">
        <v>0</v>
      </c>
      <c r="AB19">
        <v>436.88</v>
      </c>
      <c r="AC19">
        <v>477.98</v>
      </c>
      <c r="AD19">
        <v>0</v>
      </c>
      <c r="AE19">
        <v>0</v>
      </c>
      <c r="AF19">
        <v>346.73</v>
      </c>
      <c r="AG19">
        <v>477.98</v>
      </c>
      <c r="AH19">
        <v>0</v>
      </c>
      <c r="AI19">
        <v>1</v>
      </c>
      <c r="AJ19">
        <v>1.26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7.0000000000000007E-2</v>
      </c>
      <c r="AU19" t="s">
        <v>22</v>
      </c>
      <c r="AV19">
        <v>1</v>
      </c>
      <c r="AW19">
        <v>2</v>
      </c>
      <c r="AX19">
        <v>334399824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24.271100000000004</v>
      </c>
      <c r="BL19">
        <v>33.458600000000004</v>
      </c>
      <c r="BM19">
        <v>0</v>
      </c>
      <c r="BN19">
        <v>0</v>
      </c>
      <c r="BO19">
        <v>7.0000000000000007E-2</v>
      </c>
      <c r="BP19">
        <v>1</v>
      </c>
      <c r="BQ19">
        <v>0</v>
      </c>
      <c r="BR19">
        <v>29.125320000000002</v>
      </c>
      <c r="BS19">
        <v>40.150320000000001</v>
      </c>
      <c r="BT19">
        <v>0</v>
      </c>
      <c r="BU19">
        <v>0</v>
      </c>
      <c r="BV19">
        <v>8.4000000000000005E-2</v>
      </c>
      <c r="BW19">
        <v>1</v>
      </c>
      <c r="CV19">
        <v>0</v>
      </c>
      <c r="CW19">
        <f>ROUND(Y19*Source!I32*DO19,7)</f>
        <v>0.16800000000000001</v>
      </c>
      <c r="CX19">
        <f>ROUND(Y19*Source!I32,7)</f>
        <v>0.16800000000000001</v>
      </c>
      <c r="CY19">
        <f>AB19</f>
        <v>436.88</v>
      </c>
      <c r="CZ19">
        <f>AF19</f>
        <v>346.73</v>
      </c>
      <c r="DA19">
        <f>AJ19</f>
        <v>1.26</v>
      </c>
      <c r="DB19">
        <f>ROUND((ROUND(AT19*CZ19,2)*ROUND(1.2,7)),6)</f>
        <v>29.123999999999999</v>
      </c>
      <c r="DC19">
        <f>ROUND((ROUND(AT19*AG19,2)*ROUND(1.2,7)),6)</f>
        <v>40.152000000000001</v>
      </c>
      <c r="DD19" t="s">
        <v>3</v>
      </c>
      <c r="DE19" t="s">
        <v>3</v>
      </c>
      <c r="DF19">
        <f t="shared" si="0"/>
        <v>0</v>
      </c>
      <c r="DG19">
        <f>ROUND(ROUND(AF19*AJ19,2)*CX19,2)</f>
        <v>73.400000000000006</v>
      </c>
      <c r="DH19">
        <f t="shared" si="1"/>
        <v>80.3</v>
      </c>
      <c r="DI19">
        <f t="shared" si="2"/>
        <v>0</v>
      </c>
      <c r="DJ19">
        <f>DG19+DH19</f>
        <v>153.69999999999999</v>
      </c>
      <c r="DK19">
        <v>1</v>
      </c>
      <c r="DL19" t="s">
        <v>697</v>
      </c>
      <c r="DM19">
        <v>4</v>
      </c>
      <c r="DN19" t="s">
        <v>691</v>
      </c>
      <c r="DO19">
        <v>1</v>
      </c>
    </row>
    <row r="20" spans="1:119" x14ac:dyDescent="0.2">
      <c r="A20">
        <f>ROW(Source!A32)</f>
        <v>32</v>
      </c>
      <c r="B20">
        <v>334399310</v>
      </c>
      <c r="C20">
        <v>334399817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698</v>
      </c>
      <c r="J20" t="s">
        <v>699</v>
      </c>
      <c r="K20" t="s">
        <v>700</v>
      </c>
      <c r="L20">
        <v>1368</v>
      </c>
      <c r="N20">
        <v>1011</v>
      </c>
      <c r="O20" t="s">
        <v>582</v>
      </c>
      <c r="P20" t="s">
        <v>582</v>
      </c>
      <c r="Q20">
        <v>1</v>
      </c>
      <c r="W20">
        <v>0</v>
      </c>
      <c r="X20">
        <v>721652621</v>
      </c>
      <c r="Y20">
        <f>(AT20*ROUND(1.2,7))</f>
        <v>1.2E-2</v>
      </c>
      <c r="AA20">
        <v>0</v>
      </c>
      <c r="AB20">
        <v>544.70000000000005</v>
      </c>
      <c r="AC20">
        <v>477.98</v>
      </c>
      <c r="AD20">
        <v>0</v>
      </c>
      <c r="AE20">
        <v>0</v>
      </c>
      <c r="AF20">
        <v>544.70000000000005</v>
      </c>
      <c r="AG20">
        <v>477.98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22</v>
      </c>
      <c r="AV20">
        <v>1</v>
      </c>
      <c r="AW20">
        <v>2</v>
      </c>
      <c r="AX20">
        <v>334399825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5.447000000000001</v>
      </c>
      <c r="BL20">
        <v>4.7798000000000007</v>
      </c>
      <c r="BM20">
        <v>0</v>
      </c>
      <c r="BN20">
        <v>0</v>
      </c>
      <c r="BO20">
        <v>0.01</v>
      </c>
      <c r="BP20">
        <v>1</v>
      </c>
      <c r="BQ20">
        <v>0</v>
      </c>
      <c r="BR20">
        <v>6.5364000000000004</v>
      </c>
      <c r="BS20">
        <v>5.73576</v>
      </c>
      <c r="BT20">
        <v>0</v>
      </c>
      <c r="BU20">
        <v>0</v>
      </c>
      <c r="BV20">
        <v>1.2E-2</v>
      </c>
      <c r="BW20">
        <v>1</v>
      </c>
      <c r="CV20">
        <v>0</v>
      </c>
      <c r="CW20">
        <f>ROUND(Y20*Source!I32*DO20,7)</f>
        <v>2.4E-2</v>
      </c>
      <c r="CX20">
        <f>ROUND(Y20*Source!I32,7)</f>
        <v>2.4E-2</v>
      </c>
      <c r="CY20">
        <f>AB20</f>
        <v>544.70000000000005</v>
      </c>
      <c r="CZ20">
        <f>AF20</f>
        <v>544.70000000000005</v>
      </c>
      <c r="DA20">
        <f>AJ20</f>
        <v>1</v>
      </c>
      <c r="DB20">
        <f>ROUND((ROUND(AT20*CZ20,2)*ROUND(1.2,7)),6)</f>
        <v>6.54</v>
      </c>
      <c r="DC20">
        <f>ROUND((ROUND(AT20*AG20,2)*ROUND(1.2,7)),6)</f>
        <v>5.7359999999999998</v>
      </c>
      <c r="DD20" t="s">
        <v>3</v>
      </c>
      <c r="DE20" t="s">
        <v>3</v>
      </c>
      <c r="DF20">
        <f t="shared" si="0"/>
        <v>0</v>
      </c>
      <c r="DG20">
        <f>ROUND(ROUND(AF20,2)*CX20,2)</f>
        <v>13.07</v>
      </c>
      <c r="DH20">
        <f t="shared" si="1"/>
        <v>11.47</v>
      </c>
      <c r="DI20">
        <f t="shared" si="2"/>
        <v>0</v>
      </c>
      <c r="DJ20">
        <f>DG20+DH20</f>
        <v>24.54</v>
      </c>
      <c r="DK20">
        <v>1</v>
      </c>
      <c r="DL20" t="s">
        <v>697</v>
      </c>
      <c r="DM20">
        <v>4</v>
      </c>
      <c r="DN20" t="s">
        <v>691</v>
      </c>
      <c r="DO20">
        <v>1</v>
      </c>
    </row>
    <row r="21" spans="1:119" x14ac:dyDescent="0.2">
      <c r="A21">
        <f>ROW(Source!A33)</f>
        <v>33</v>
      </c>
      <c r="B21">
        <v>334399310</v>
      </c>
      <c r="C21">
        <v>334399826</v>
      </c>
      <c r="D21">
        <v>277560259</v>
      </c>
      <c r="E21">
        <v>109</v>
      </c>
      <c r="F21">
        <v>1</v>
      </c>
      <c r="G21">
        <v>1</v>
      </c>
      <c r="H21">
        <v>1</v>
      </c>
      <c r="I21" t="s">
        <v>701</v>
      </c>
      <c r="J21" t="s">
        <v>3</v>
      </c>
      <c r="K21" t="s">
        <v>702</v>
      </c>
      <c r="L21">
        <v>1191</v>
      </c>
      <c r="N21">
        <v>1013</v>
      </c>
      <c r="O21" t="s">
        <v>691</v>
      </c>
      <c r="P21" t="s">
        <v>691</v>
      </c>
      <c r="Q21">
        <v>1</v>
      </c>
      <c r="W21">
        <v>0</v>
      </c>
      <c r="X21">
        <v>1149069633</v>
      </c>
      <c r="Y21">
        <f>(AT21*ROUND((1.2*1.15),7))</f>
        <v>0.20699999999999999</v>
      </c>
      <c r="AA21">
        <v>0</v>
      </c>
      <c r="AB21">
        <v>0</v>
      </c>
      <c r="AC21">
        <v>0</v>
      </c>
      <c r="AD21">
        <v>410.21</v>
      </c>
      <c r="AE21">
        <v>0</v>
      </c>
      <c r="AF21">
        <v>0</v>
      </c>
      <c r="AG21">
        <v>0</v>
      </c>
      <c r="AH21">
        <v>410.21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0.15</v>
      </c>
      <c r="AU21" t="s">
        <v>30</v>
      </c>
      <c r="AV21">
        <v>1</v>
      </c>
      <c r="AW21">
        <v>2</v>
      </c>
      <c r="AX21">
        <v>334399831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61.531499999999994</v>
      </c>
      <c r="BN21">
        <v>0.15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84.91346999999999</v>
      </c>
      <c r="BU21">
        <v>0.20699999999999999</v>
      </c>
      <c r="BV21">
        <v>0</v>
      </c>
      <c r="BW21">
        <v>1</v>
      </c>
      <c r="CU21">
        <f>ROUND(AT21*Source!I33*AH21*AL21,2)</f>
        <v>307.66000000000003</v>
      </c>
      <c r="CV21">
        <f>ROUND(Y21*Source!I33,7)</f>
        <v>1.0349999999999999</v>
      </c>
      <c r="CW21">
        <v>0</v>
      </c>
      <c r="CX21">
        <f>ROUND(Y21*Source!I33,7)</f>
        <v>1.0349999999999999</v>
      </c>
      <c r="CY21">
        <f>AD21</f>
        <v>410.21</v>
      </c>
      <c r="CZ21">
        <f>AH21</f>
        <v>410.21</v>
      </c>
      <c r="DA21">
        <f>AL21</f>
        <v>1</v>
      </c>
      <c r="DB21">
        <f>ROUND((ROUND(AT21*CZ21,2)*ROUND((1.2*1.15),7)),6)</f>
        <v>84.9114</v>
      </c>
      <c r="DC21">
        <f>ROUND((ROUND(AT21*AG21,2)*ROUND((1.2*1.15),7)),6)</f>
        <v>0</v>
      </c>
      <c r="DD21" t="s">
        <v>3</v>
      </c>
      <c r="DE21" t="s">
        <v>3</v>
      </c>
      <c r="DF21">
        <f t="shared" si="0"/>
        <v>0</v>
      </c>
      <c r="DG21">
        <f>ROUND(ROUND(AF21,2)*CX21,2)</f>
        <v>0</v>
      </c>
      <c r="DH21">
        <f t="shared" si="1"/>
        <v>0</v>
      </c>
      <c r="DI21">
        <f t="shared" si="2"/>
        <v>424.57</v>
      </c>
      <c r="DJ21">
        <f>DI21</f>
        <v>424.57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334399310</v>
      </c>
      <c r="C22">
        <v>334399826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692</v>
      </c>
      <c r="J22" t="s">
        <v>3</v>
      </c>
      <c r="K22" t="s">
        <v>693</v>
      </c>
      <c r="L22">
        <v>1191</v>
      </c>
      <c r="N22">
        <v>1013</v>
      </c>
      <c r="O22" t="s">
        <v>691</v>
      </c>
      <c r="P22" t="s">
        <v>691</v>
      </c>
      <c r="Q22">
        <v>1</v>
      </c>
      <c r="W22">
        <v>0</v>
      </c>
      <c r="X22">
        <v>-1417349443</v>
      </c>
      <c r="Y22">
        <f>(AT22*ROUND((1.2*1.15),7))</f>
        <v>0.1104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0.08</v>
      </c>
      <c r="AU22" t="s">
        <v>30</v>
      </c>
      <c r="AV22">
        <v>2</v>
      </c>
      <c r="AW22">
        <v>2</v>
      </c>
      <c r="AX22">
        <v>334399832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0.55200000000000005</v>
      </c>
      <c r="CY22">
        <f>AD22</f>
        <v>0</v>
      </c>
      <c r="CZ22">
        <f>AH22</f>
        <v>0</v>
      </c>
      <c r="DA22">
        <f>AL22</f>
        <v>1</v>
      </c>
      <c r="DB22">
        <f>ROUND((ROUND(AT22*CZ22,2)*ROUND((1.2*1.15),7)),6)</f>
        <v>0</v>
      </c>
      <c r="DC22">
        <f>ROUND((ROUND(AT22*AG22,2)*ROUND((1.2*1.15),7)),6)</f>
        <v>0</v>
      </c>
      <c r="DD22" t="s">
        <v>3</v>
      </c>
      <c r="DE22" t="s">
        <v>3</v>
      </c>
      <c r="DF22">
        <f t="shared" si="0"/>
        <v>0</v>
      </c>
      <c r="DG22">
        <f>ROUND(ROUND(AF22,2)*CX22,2)</f>
        <v>0</v>
      </c>
      <c r="DH22">
        <f t="shared" si="1"/>
        <v>0</v>
      </c>
      <c r="DI22">
        <f t="shared" si="2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334399310</v>
      </c>
      <c r="C23">
        <v>334399826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694</v>
      </c>
      <c r="J23" t="s">
        <v>695</v>
      </c>
      <c r="K23" t="s">
        <v>696</v>
      </c>
      <c r="L23">
        <v>1368</v>
      </c>
      <c r="N23">
        <v>1011</v>
      </c>
      <c r="O23" t="s">
        <v>582</v>
      </c>
      <c r="P23" t="s">
        <v>582</v>
      </c>
      <c r="Q23">
        <v>1</v>
      </c>
      <c r="W23">
        <v>0</v>
      </c>
      <c r="X23">
        <v>412917512</v>
      </c>
      <c r="Y23">
        <f>(AT23*ROUND((1.2*1.15),7))</f>
        <v>9.6600000000000005E-2</v>
      </c>
      <c r="AA23">
        <v>0</v>
      </c>
      <c r="AB23">
        <v>436.88</v>
      </c>
      <c r="AC23">
        <v>477.98</v>
      </c>
      <c r="AD23">
        <v>0</v>
      </c>
      <c r="AE23">
        <v>0</v>
      </c>
      <c r="AF23">
        <v>346.73</v>
      </c>
      <c r="AG23">
        <v>477.98</v>
      </c>
      <c r="AH23">
        <v>0</v>
      </c>
      <c r="AI23">
        <v>1</v>
      </c>
      <c r="AJ23">
        <v>1.26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7.0000000000000007E-2</v>
      </c>
      <c r="AU23" t="s">
        <v>30</v>
      </c>
      <c r="AV23">
        <v>1</v>
      </c>
      <c r="AW23">
        <v>2</v>
      </c>
      <c r="AX23">
        <v>334399833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24.271100000000004</v>
      </c>
      <c r="BL23">
        <v>33.458600000000004</v>
      </c>
      <c r="BM23">
        <v>0</v>
      </c>
      <c r="BN23">
        <v>0</v>
      </c>
      <c r="BO23">
        <v>7.0000000000000007E-2</v>
      </c>
      <c r="BP23">
        <v>1</v>
      </c>
      <c r="BQ23">
        <v>0</v>
      </c>
      <c r="BR23">
        <v>33.494118</v>
      </c>
      <c r="BS23">
        <v>46.172868000000001</v>
      </c>
      <c r="BT23">
        <v>0</v>
      </c>
      <c r="BU23">
        <v>0</v>
      </c>
      <c r="BV23">
        <v>9.6600000000000005E-2</v>
      </c>
      <c r="BW23">
        <v>1</v>
      </c>
      <c r="CV23">
        <v>0</v>
      </c>
      <c r="CW23">
        <f>ROUND(Y23*Source!I33*DO23,7)</f>
        <v>0.48299999999999998</v>
      </c>
      <c r="CX23">
        <f>ROUND(Y23*Source!I33,7)</f>
        <v>0.48299999999999998</v>
      </c>
      <c r="CY23">
        <f>AB23</f>
        <v>436.88</v>
      </c>
      <c r="CZ23">
        <f>AF23</f>
        <v>346.73</v>
      </c>
      <c r="DA23">
        <f>AJ23</f>
        <v>1.26</v>
      </c>
      <c r="DB23">
        <f>ROUND((ROUND(AT23*CZ23,2)*ROUND((1.2*1.15),7)),6)</f>
        <v>33.492600000000003</v>
      </c>
      <c r="DC23">
        <f>ROUND((ROUND(AT23*AG23,2)*ROUND((1.2*1.15),7)),6)</f>
        <v>46.174799999999998</v>
      </c>
      <c r="DD23" t="s">
        <v>3</v>
      </c>
      <c r="DE23" t="s">
        <v>3</v>
      </c>
      <c r="DF23">
        <f t="shared" si="0"/>
        <v>0</v>
      </c>
      <c r="DG23">
        <f>ROUND(ROUND(AF23*AJ23,2)*CX23,2)</f>
        <v>211.01</v>
      </c>
      <c r="DH23">
        <f t="shared" si="1"/>
        <v>230.86</v>
      </c>
      <c r="DI23">
        <f t="shared" si="2"/>
        <v>0</v>
      </c>
      <c r="DJ23">
        <f>DG23+DH23</f>
        <v>441.87</v>
      </c>
      <c r="DK23">
        <v>1</v>
      </c>
      <c r="DL23" t="s">
        <v>697</v>
      </c>
      <c r="DM23">
        <v>4</v>
      </c>
      <c r="DN23" t="s">
        <v>691</v>
      </c>
      <c r="DO23">
        <v>1</v>
      </c>
    </row>
    <row r="24" spans="1:119" x14ac:dyDescent="0.2">
      <c r="A24">
        <f>ROW(Source!A33)</f>
        <v>33</v>
      </c>
      <c r="B24">
        <v>334399310</v>
      </c>
      <c r="C24">
        <v>334399826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698</v>
      </c>
      <c r="J24" t="s">
        <v>699</v>
      </c>
      <c r="K24" t="s">
        <v>700</v>
      </c>
      <c r="L24">
        <v>1368</v>
      </c>
      <c r="N24">
        <v>1011</v>
      </c>
      <c r="O24" t="s">
        <v>582</v>
      </c>
      <c r="P24" t="s">
        <v>582</v>
      </c>
      <c r="Q24">
        <v>1</v>
      </c>
      <c r="W24">
        <v>0</v>
      </c>
      <c r="X24">
        <v>721652621</v>
      </c>
      <c r="Y24">
        <f>(AT24*ROUND((1.2*1.15),7))</f>
        <v>1.38E-2</v>
      </c>
      <c r="AA24">
        <v>0</v>
      </c>
      <c r="AB24">
        <v>544.70000000000005</v>
      </c>
      <c r="AC24">
        <v>477.98</v>
      </c>
      <c r="AD24">
        <v>0</v>
      </c>
      <c r="AE24">
        <v>0</v>
      </c>
      <c r="AF24">
        <v>544.70000000000005</v>
      </c>
      <c r="AG24">
        <v>477.98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0.01</v>
      </c>
      <c r="AU24" t="s">
        <v>30</v>
      </c>
      <c r="AV24">
        <v>1</v>
      </c>
      <c r="AW24">
        <v>2</v>
      </c>
      <c r="AX24">
        <v>334399834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5.447000000000001</v>
      </c>
      <c r="BL24">
        <v>4.7798000000000007</v>
      </c>
      <c r="BM24">
        <v>0</v>
      </c>
      <c r="BN24">
        <v>0</v>
      </c>
      <c r="BO24">
        <v>0.01</v>
      </c>
      <c r="BP24">
        <v>1</v>
      </c>
      <c r="BQ24">
        <v>0</v>
      </c>
      <c r="BR24">
        <v>7.5168600000000003</v>
      </c>
      <c r="BS24">
        <v>6.5961240000000005</v>
      </c>
      <c r="BT24">
        <v>0</v>
      </c>
      <c r="BU24">
        <v>0</v>
      </c>
      <c r="BV24">
        <v>1.38E-2</v>
      </c>
      <c r="BW24">
        <v>1</v>
      </c>
      <c r="CV24">
        <v>0</v>
      </c>
      <c r="CW24">
        <f>ROUND(Y24*Source!I33*DO24,7)</f>
        <v>6.9000000000000006E-2</v>
      </c>
      <c r="CX24">
        <f>ROUND(Y24*Source!I33,7)</f>
        <v>6.9000000000000006E-2</v>
      </c>
      <c r="CY24">
        <f>AB24</f>
        <v>544.70000000000005</v>
      </c>
      <c r="CZ24">
        <f>AF24</f>
        <v>544.70000000000005</v>
      </c>
      <c r="DA24">
        <f>AJ24</f>
        <v>1</v>
      </c>
      <c r="DB24">
        <f>ROUND((ROUND(AT24*CZ24,2)*ROUND((1.2*1.15),7)),6)</f>
        <v>7.5209999999999999</v>
      </c>
      <c r="DC24">
        <f>ROUND((ROUND(AT24*AG24,2)*ROUND((1.2*1.15),7)),6)</f>
        <v>6.5964</v>
      </c>
      <c r="DD24" t="s">
        <v>3</v>
      </c>
      <c r="DE24" t="s">
        <v>3</v>
      </c>
      <c r="DF24">
        <f t="shared" si="0"/>
        <v>0</v>
      </c>
      <c r="DG24">
        <f t="shared" ref="DG24:DG55" si="3">ROUND(ROUND(AF24,2)*CX24,2)</f>
        <v>37.58</v>
      </c>
      <c r="DH24">
        <f t="shared" si="1"/>
        <v>32.979999999999997</v>
      </c>
      <c r="DI24">
        <f t="shared" si="2"/>
        <v>0</v>
      </c>
      <c r="DJ24">
        <f>DG24+DH24</f>
        <v>70.56</v>
      </c>
      <c r="DK24">
        <v>1</v>
      </c>
      <c r="DL24" t="s">
        <v>697</v>
      </c>
      <c r="DM24">
        <v>4</v>
      </c>
      <c r="DN24" t="s">
        <v>691</v>
      </c>
      <c r="DO24">
        <v>1</v>
      </c>
    </row>
    <row r="25" spans="1:119" x14ac:dyDescent="0.2">
      <c r="A25">
        <f>ROW(Source!A34)</f>
        <v>34</v>
      </c>
      <c r="B25">
        <v>334399310</v>
      </c>
      <c r="C25">
        <v>334399835</v>
      </c>
      <c r="D25">
        <v>277560291</v>
      </c>
      <c r="E25">
        <v>109</v>
      </c>
      <c r="F25">
        <v>1</v>
      </c>
      <c r="G25">
        <v>1</v>
      </c>
      <c r="H25">
        <v>1</v>
      </c>
      <c r="I25" t="s">
        <v>703</v>
      </c>
      <c r="J25" t="s">
        <v>3</v>
      </c>
      <c r="K25" t="s">
        <v>704</v>
      </c>
      <c r="L25">
        <v>1191</v>
      </c>
      <c r="N25">
        <v>1013</v>
      </c>
      <c r="O25" t="s">
        <v>691</v>
      </c>
      <c r="P25" t="s">
        <v>691</v>
      </c>
      <c r="Q25">
        <v>1</v>
      </c>
      <c r="W25">
        <v>0</v>
      </c>
      <c r="X25">
        <v>-1810713292</v>
      </c>
      <c r="Y25">
        <f>(AT25*ROUND((1.2*0.3),7))</f>
        <v>0.126</v>
      </c>
      <c r="AA25">
        <v>0</v>
      </c>
      <c r="AB25">
        <v>0</v>
      </c>
      <c r="AC25">
        <v>0</v>
      </c>
      <c r="AD25">
        <v>456.58</v>
      </c>
      <c r="AE25">
        <v>0</v>
      </c>
      <c r="AF25">
        <v>0</v>
      </c>
      <c r="AG25">
        <v>0</v>
      </c>
      <c r="AH25">
        <v>456.58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0.35</v>
      </c>
      <c r="AU25" t="s">
        <v>48</v>
      </c>
      <c r="AV25">
        <v>1</v>
      </c>
      <c r="AW25">
        <v>2</v>
      </c>
      <c r="AX25">
        <v>334399839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159.803</v>
      </c>
      <c r="BN25">
        <v>0.35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57.52908</v>
      </c>
      <c r="BU25">
        <v>0.126</v>
      </c>
      <c r="BV25">
        <v>0</v>
      </c>
      <c r="BW25">
        <v>1</v>
      </c>
      <c r="CU25">
        <f>ROUND(AT25*Source!I34*AH25*AL25,2)</f>
        <v>799.02</v>
      </c>
      <c r="CV25">
        <f>ROUND(Y25*Source!I34,7)</f>
        <v>0.63</v>
      </c>
      <c r="CW25">
        <v>0</v>
      </c>
      <c r="CX25">
        <f>ROUND(Y25*Source!I34,7)</f>
        <v>0.63</v>
      </c>
      <c r="CY25">
        <f>AD25</f>
        <v>456.58</v>
      </c>
      <c r="CZ25">
        <f>AH25</f>
        <v>456.58</v>
      </c>
      <c r="DA25">
        <f>AL25</f>
        <v>1</v>
      </c>
      <c r="DB25">
        <f>ROUND((ROUND(AT25*CZ25,2)*ROUND((1.2*0.3),7)),6)</f>
        <v>57.527999999999999</v>
      </c>
      <c r="DC25">
        <f>ROUND((ROUND(AT25*AG25,2)*ROUND((1.2*0.3),7)),6)</f>
        <v>0</v>
      </c>
      <c r="DD25" t="s">
        <v>3</v>
      </c>
      <c r="DE25" t="s">
        <v>3</v>
      </c>
      <c r="DF25">
        <f t="shared" si="0"/>
        <v>0</v>
      </c>
      <c r="DG25">
        <f t="shared" si="3"/>
        <v>0</v>
      </c>
      <c r="DH25">
        <f t="shared" si="1"/>
        <v>0</v>
      </c>
      <c r="DI25">
        <f t="shared" si="2"/>
        <v>287.64999999999998</v>
      </c>
      <c r="DJ25">
        <f>DI25</f>
        <v>287.64999999999998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334399310</v>
      </c>
      <c r="C26">
        <v>334399835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692</v>
      </c>
      <c r="J26" t="s">
        <v>3</v>
      </c>
      <c r="K26" t="s">
        <v>693</v>
      </c>
      <c r="L26">
        <v>1191</v>
      </c>
      <c r="N26">
        <v>1013</v>
      </c>
      <c r="O26" t="s">
        <v>691</v>
      </c>
      <c r="P26" t="s">
        <v>691</v>
      </c>
      <c r="Q26">
        <v>1</v>
      </c>
      <c r="W26">
        <v>0</v>
      </c>
      <c r="X26">
        <v>-1417349443</v>
      </c>
      <c r="Y26">
        <f>(AT26*ROUND((1.2*0.3),7))</f>
        <v>5.3999999999999999E-2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0.15</v>
      </c>
      <c r="AU26" t="s">
        <v>48</v>
      </c>
      <c r="AV26">
        <v>2</v>
      </c>
      <c r="AW26">
        <v>2</v>
      </c>
      <c r="AX26">
        <v>334399840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0.27</v>
      </c>
      <c r="CY26">
        <f>AD26</f>
        <v>0</v>
      </c>
      <c r="CZ26">
        <f>AH26</f>
        <v>0</v>
      </c>
      <c r="DA26">
        <f>AL26</f>
        <v>1</v>
      </c>
      <c r="DB26">
        <f>ROUND((ROUND(AT26*CZ26,2)*ROUND((1.2*0.3),7)),6)</f>
        <v>0</v>
      </c>
      <c r="DC26">
        <f>ROUND((ROUND(AT26*AG26,2)*ROUND((1.2*0.3),7)),6)</f>
        <v>0</v>
      </c>
      <c r="DD26" t="s">
        <v>3</v>
      </c>
      <c r="DE26" t="s">
        <v>3</v>
      </c>
      <c r="DF26">
        <f t="shared" si="0"/>
        <v>0</v>
      </c>
      <c r="DG26">
        <f t="shared" si="3"/>
        <v>0</v>
      </c>
      <c r="DH26">
        <f t="shared" si="1"/>
        <v>0</v>
      </c>
      <c r="DI26">
        <f t="shared" si="2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334399310</v>
      </c>
      <c r="C27">
        <v>334399835</v>
      </c>
      <c r="D27">
        <v>277944622</v>
      </c>
      <c r="E27">
        <v>1</v>
      </c>
      <c r="F27">
        <v>1</v>
      </c>
      <c r="G27">
        <v>1</v>
      </c>
      <c r="H27">
        <v>2</v>
      </c>
      <c r="I27" t="s">
        <v>705</v>
      </c>
      <c r="J27" t="s">
        <v>706</v>
      </c>
      <c r="K27" t="s">
        <v>707</v>
      </c>
      <c r="L27">
        <v>1368</v>
      </c>
      <c r="N27">
        <v>1011</v>
      </c>
      <c r="O27" t="s">
        <v>582</v>
      </c>
      <c r="P27" t="s">
        <v>582</v>
      </c>
      <c r="Q27">
        <v>1</v>
      </c>
      <c r="W27">
        <v>0</v>
      </c>
      <c r="X27">
        <v>-776243211</v>
      </c>
      <c r="Y27">
        <f>(AT27*ROUND((1.2*0.3),7))</f>
        <v>5.3999999999999999E-2</v>
      </c>
      <c r="AA27">
        <v>0</v>
      </c>
      <c r="AB27">
        <v>1472.33</v>
      </c>
      <c r="AC27">
        <v>642.05999999999995</v>
      </c>
      <c r="AD27">
        <v>0</v>
      </c>
      <c r="AE27">
        <v>0</v>
      </c>
      <c r="AF27">
        <v>1472.33</v>
      </c>
      <c r="AG27">
        <v>642.05999999999995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0.15</v>
      </c>
      <c r="AU27" t="s">
        <v>48</v>
      </c>
      <c r="AV27">
        <v>1</v>
      </c>
      <c r="AW27">
        <v>2</v>
      </c>
      <c r="AX27">
        <v>334399841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220.84949999999998</v>
      </c>
      <c r="BL27">
        <v>96.308999999999983</v>
      </c>
      <c r="BM27">
        <v>0</v>
      </c>
      <c r="BN27">
        <v>0</v>
      </c>
      <c r="BO27">
        <v>0.15</v>
      </c>
      <c r="BP27">
        <v>1</v>
      </c>
      <c r="BQ27">
        <v>0</v>
      </c>
      <c r="BR27">
        <v>79.50582</v>
      </c>
      <c r="BS27">
        <v>34.671239999999997</v>
      </c>
      <c r="BT27">
        <v>0</v>
      </c>
      <c r="BU27">
        <v>0</v>
      </c>
      <c r="BV27">
        <v>5.3999999999999999E-2</v>
      </c>
      <c r="BW27">
        <v>1</v>
      </c>
      <c r="CV27">
        <v>0</v>
      </c>
      <c r="CW27">
        <f>ROUND(Y27*Source!I34*DO27,7)</f>
        <v>0.27</v>
      </c>
      <c r="CX27">
        <f>ROUND(Y27*Source!I34,7)</f>
        <v>0.27</v>
      </c>
      <c r="CY27">
        <f>AB27</f>
        <v>1472.33</v>
      </c>
      <c r="CZ27">
        <f>AF27</f>
        <v>1472.33</v>
      </c>
      <c r="DA27">
        <f>AJ27</f>
        <v>1</v>
      </c>
      <c r="DB27">
        <f>ROUND((ROUND(AT27*CZ27,2)*ROUND((1.2*0.3),7)),6)</f>
        <v>79.506</v>
      </c>
      <c r="DC27">
        <f>ROUND((ROUND(AT27*AG27,2)*ROUND((1.2*0.3),7)),6)</f>
        <v>34.671599999999998</v>
      </c>
      <c r="DD27" t="s">
        <v>3</v>
      </c>
      <c r="DE27" t="s">
        <v>3</v>
      </c>
      <c r="DF27">
        <f t="shared" si="0"/>
        <v>0</v>
      </c>
      <c r="DG27">
        <f t="shared" si="3"/>
        <v>397.53</v>
      </c>
      <c r="DH27">
        <f t="shared" si="1"/>
        <v>173.36</v>
      </c>
      <c r="DI27">
        <f t="shared" si="2"/>
        <v>0</v>
      </c>
      <c r="DJ27">
        <f>DG27+DH27</f>
        <v>570.89</v>
      </c>
      <c r="DK27">
        <v>1</v>
      </c>
      <c r="DL27" t="s">
        <v>708</v>
      </c>
      <c r="DM27">
        <v>6</v>
      </c>
      <c r="DN27" t="s">
        <v>691</v>
      </c>
      <c r="DO27">
        <v>1</v>
      </c>
    </row>
    <row r="28" spans="1:119" x14ac:dyDescent="0.2">
      <c r="A28">
        <f>ROW(Source!A35)</f>
        <v>35</v>
      </c>
      <c r="B28">
        <v>334399310</v>
      </c>
      <c r="C28">
        <v>334399843</v>
      </c>
      <c r="D28">
        <v>277560291</v>
      </c>
      <c r="E28">
        <v>109</v>
      </c>
      <c r="F28">
        <v>1</v>
      </c>
      <c r="G28">
        <v>1</v>
      </c>
      <c r="H28">
        <v>1</v>
      </c>
      <c r="I28" t="s">
        <v>703</v>
      </c>
      <c r="J28" t="s">
        <v>3</v>
      </c>
      <c r="K28" t="s">
        <v>704</v>
      </c>
      <c r="L28">
        <v>1191</v>
      </c>
      <c r="N28">
        <v>1013</v>
      </c>
      <c r="O28" t="s">
        <v>691</v>
      </c>
      <c r="P28" t="s">
        <v>691</v>
      </c>
      <c r="Q28">
        <v>1</v>
      </c>
      <c r="W28">
        <v>0</v>
      </c>
      <c r="X28">
        <v>-1810713292</v>
      </c>
      <c r="Y28">
        <f>(AT28*ROUND(((1.2*1.15)*0.3),7))</f>
        <v>0.14489999999999997</v>
      </c>
      <c r="AA28">
        <v>0</v>
      </c>
      <c r="AB28">
        <v>0</v>
      </c>
      <c r="AC28">
        <v>0</v>
      </c>
      <c r="AD28">
        <v>456.58</v>
      </c>
      <c r="AE28">
        <v>0</v>
      </c>
      <c r="AF28">
        <v>0</v>
      </c>
      <c r="AG28">
        <v>0</v>
      </c>
      <c r="AH28">
        <v>456.58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0.35</v>
      </c>
      <c r="AU28" t="s">
        <v>56</v>
      </c>
      <c r="AV28">
        <v>1</v>
      </c>
      <c r="AW28">
        <v>2</v>
      </c>
      <c r="AX28">
        <v>334399847</v>
      </c>
      <c r="AY28">
        <v>1</v>
      </c>
      <c r="AZ28">
        <v>0</v>
      </c>
      <c r="BA28">
        <v>29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159.803</v>
      </c>
      <c r="BN28">
        <v>0.35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66.15844199999998</v>
      </c>
      <c r="BU28">
        <v>0.14489999999999997</v>
      </c>
      <c r="BV28">
        <v>0</v>
      </c>
      <c r="BW28">
        <v>1</v>
      </c>
      <c r="CU28">
        <f>ROUND(AT28*Source!I35*AH28*AL28,2)</f>
        <v>639.21</v>
      </c>
      <c r="CV28">
        <f>ROUND(Y28*Source!I35,7)</f>
        <v>0.5796</v>
      </c>
      <c r="CW28">
        <v>0</v>
      </c>
      <c r="CX28">
        <f>ROUND(Y28*Source!I35,7)</f>
        <v>0.5796</v>
      </c>
      <c r="CY28">
        <f>AD28</f>
        <v>456.58</v>
      </c>
      <c r="CZ28">
        <f>AH28</f>
        <v>456.58</v>
      </c>
      <c r="DA28">
        <f>AL28</f>
        <v>1</v>
      </c>
      <c r="DB28">
        <f>ROUND((ROUND(AT28*CZ28,2)*ROUND(((1.2*1.15)*0.3),7)),6)</f>
        <v>66.157200000000003</v>
      </c>
      <c r="DC28">
        <f>ROUND((ROUND(AT28*AG28,2)*ROUND(((1.2*1.15)*0.3),7)),6)</f>
        <v>0</v>
      </c>
      <c r="DD28" t="s">
        <v>3</v>
      </c>
      <c r="DE28" t="s">
        <v>3</v>
      </c>
      <c r="DF28">
        <f t="shared" si="0"/>
        <v>0</v>
      </c>
      <c r="DG28">
        <f t="shared" si="3"/>
        <v>0</v>
      </c>
      <c r="DH28">
        <f t="shared" si="1"/>
        <v>0</v>
      </c>
      <c r="DI28">
        <f t="shared" si="2"/>
        <v>264.63</v>
      </c>
      <c r="DJ28">
        <f>DI28</f>
        <v>264.63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ROW(Source!A35)</f>
        <v>35</v>
      </c>
      <c r="B29">
        <v>334399310</v>
      </c>
      <c r="C29">
        <v>334399843</v>
      </c>
      <c r="D29">
        <v>277560491</v>
      </c>
      <c r="E29">
        <v>109</v>
      </c>
      <c r="F29">
        <v>1</v>
      </c>
      <c r="G29">
        <v>1</v>
      </c>
      <c r="H29">
        <v>1</v>
      </c>
      <c r="I29" t="s">
        <v>692</v>
      </c>
      <c r="J29" t="s">
        <v>3</v>
      </c>
      <c r="K29" t="s">
        <v>693</v>
      </c>
      <c r="L29">
        <v>1191</v>
      </c>
      <c r="N29">
        <v>1013</v>
      </c>
      <c r="O29" t="s">
        <v>691</v>
      </c>
      <c r="P29" t="s">
        <v>691</v>
      </c>
      <c r="Q29">
        <v>1</v>
      </c>
      <c r="W29">
        <v>0</v>
      </c>
      <c r="X29">
        <v>-1417349443</v>
      </c>
      <c r="Y29">
        <f>(AT29*ROUND(((1.2*1.15)*0.3),7))</f>
        <v>6.2099999999999995E-2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0.15</v>
      </c>
      <c r="AU29" t="s">
        <v>56</v>
      </c>
      <c r="AV29">
        <v>2</v>
      </c>
      <c r="AW29">
        <v>2</v>
      </c>
      <c r="AX29">
        <v>334399848</v>
      </c>
      <c r="AY29">
        <v>1</v>
      </c>
      <c r="AZ29">
        <v>0</v>
      </c>
      <c r="BA29">
        <v>30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ROUND(Y29*Source!I35,7)</f>
        <v>0.24840000000000001</v>
      </c>
      <c r="CY29">
        <f>AD29</f>
        <v>0</v>
      </c>
      <c r="CZ29">
        <f>AH29</f>
        <v>0</v>
      </c>
      <c r="DA29">
        <f>AL29</f>
        <v>1</v>
      </c>
      <c r="DB29">
        <f>ROUND((ROUND(AT29*CZ29,2)*ROUND(((1.2*1.15)*0.3),7)),6)</f>
        <v>0</v>
      </c>
      <c r="DC29">
        <f>ROUND((ROUND(AT29*AG29,2)*ROUND(((1.2*1.15)*0.3),7)),6)</f>
        <v>0</v>
      </c>
      <c r="DD29" t="s">
        <v>3</v>
      </c>
      <c r="DE29" t="s">
        <v>3</v>
      </c>
      <c r="DF29">
        <f t="shared" si="0"/>
        <v>0</v>
      </c>
      <c r="DG29">
        <f t="shared" si="3"/>
        <v>0</v>
      </c>
      <c r="DH29">
        <f t="shared" si="1"/>
        <v>0</v>
      </c>
      <c r="DI29">
        <f t="shared" si="2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ROW(Source!A35)</f>
        <v>35</v>
      </c>
      <c r="B30">
        <v>334399310</v>
      </c>
      <c r="C30">
        <v>334399843</v>
      </c>
      <c r="D30">
        <v>277944622</v>
      </c>
      <c r="E30">
        <v>1</v>
      </c>
      <c r="F30">
        <v>1</v>
      </c>
      <c r="G30">
        <v>1</v>
      </c>
      <c r="H30">
        <v>2</v>
      </c>
      <c r="I30" t="s">
        <v>705</v>
      </c>
      <c r="J30" t="s">
        <v>706</v>
      </c>
      <c r="K30" t="s">
        <v>707</v>
      </c>
      <c r="L30">
        <v>1368</v>
      </c>
      <c r="N30">
        <v>1011</v>
      </c>
      <c r="O30" t="s">
        <v>582</v>
      </c>
      <c r="P30" t="s">
        <v>582</v>
      </c>
      <c r="Q30">
        <v>1</v>
      </c>
      <c r="W30">
        <v>0</v>
      </c>
      <c r="X30">
        <v>-776243211</v>
      </c>
      <c r="Y30">
        <f>(AT30*ROUND(((1.2*1.15)*0.3),7))</f>
        <v>6.2099999999999995E-2</v>
      </c>
      <c r="AA30">
        <v>0</v>
      </c>
      <c r="AB30">
        <v>1472.33</v>
      </c>
      <c r="AC30">
        <v>642.05999999999995</v>
      </c>
      <c r="AD30">
        <v>0</v>
      </c>
      <c r="AE30">
        <v>0</v>
      </c>
      <c r="AF30">
        <v>1472.33</v>
      </c>
      <c r="AG30">
        <v>642.05999999999995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0.15</v>
      </c>
      <c r="AU30" t="s">
        <v>56</v>
      </c>
      <c r="AV30">
        <v>1</v>
      </c>
      <c r="AW30">
        <v>2</v>
      </c>
      <c r="AX30">
        <v>334399849</v>
      </c>
      <c r="AY30">
        <v>1</v>
      </c>
      <c r="AZ30">
        <v>0</v>
      </c>
      <c r="BA30">
        <v>31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220.84949999999998</v>
      </c>
      <c r="BL30">
        <v>96.308999999999983</v>
      </c>
      <c r="BM30">
        <v>0</v>
      </c>
      <c r="BN30">
        <v>0</v>
      </c>
      <c r="BO30">
        <v>0.15</v>
      </c>
      <c r="BP30">
        <v>1</v>
      </c>
      <c r="BQ30">
        <v>0</v>
      </c>
      <c r="BR30">
        <v>91.431692999999996</v>
      </c>
      <c r="BS30">
        <v>39.871925999999995</v>
      </c>
      <c r="BT30">
        <v>0</v>
      </c>
      <c r="BU30">
        <v>0</v>
      </c>
      <c r="BV30">
        <v>6.2099999999999995E-2</v>
      </c>
      <c r="BW30">
        <v>1</v>
      </c>
      <c r="CV30">
        <v>0</v>
      </c>
      <c r="CW30">
        <f>ROUND(Y30*Source!I35*DO30,7)</f>
        <v>0.24840000000000001</v>
      </c>
      <c r="CX30">
        <f>ROUND(Y30*Source!I35,7)</f>
        <v>0.24840000000000001</v>
      </c>
      <c r="CY30">
        <f>AB30</f>
        <v>1472.33</v>
      </c>
      <c r="CZ30">
        <f>AF30</f>
        <v>1472.33</v>
      </c>
      <c r="DA30">
        <f>AJ30</f>
        <v>1</v>
      </c>
      <c r="DB30">
        <f>ROUND((ROUND(AT30*CZ30,2)*ROUND(((1.2*1.15)*0.3),7)),6)</f>
        <v>91.431899999999999</v>
      </c>
      <c r="DC30">
        <f>ROUND((ROUND(AT30*AG30,2)*ROUND(((1.2*1.15)*0.3),7)),6)</f>
        <v>39.872340000000001</v>
      </c>
      <c r="DD30" t="s">
        <v>3</v>
      </c>
      <c r="DE30" t="s">
        <v>3</v>
      </c>
      <c r="DF30">
        <f t="shared" si="0"/>
        <v>0</v>
      </c>
      <c r="DG30">
        <f t="shared" si="3"/>
        <v>365.73</v>
      </c>
      <c r="DH30">
        <f t="shared" si="1"/>
        <v>159.49</v>
      </c>
      <c r="DI30">
        <f t="shared" si="2"/>
        <v>0</v>
      </c>
      <c r="DJ30">
        <f>DG30+DH30</f>
        <v>525.22</v>
      </c>
      <c r="DK30">
        <v>1</v>
      </c>
      <c r="DL30" t="s">
        <v>708</v>
      </c>
      <c r="DM30">
        <v>6</v>
      </c>
      <c r="DN30" t="s">
        <v>691</v>
      </c>
      <c r="DO30">
        <v>1</v>
      </c>
    </row>
    <row r="31" spans="1:119" x14ac:dyDescent="0.2">
      <c r="A31">
        <f>ROW(Source!A36)</f>
        <v>36</v>
      </c>
      <c r="B31">
        <v>334399310</v>
      </c>
      <c r="C31">
        <v>334399851</v>
      </c>
      <c r="D31">
        <v>277560305</v>
      </c>
      <c r="E31">
        <v>109</v>
      </c>
      <c r="F31">
        <v>1</v>
      </c>
      <c r="G31">
        <v>1</v>
      </c>
      <c r="H31">
        <v>1</v>
      </c>
      <c r="I31" t="s">
        <v>709</v>
      </c>
      <c r="J31" t="s">
        <v>3</v>
      </c>
      <c r="K31" t="s">
        <v>710</v>
      </c>
      <c r="L31">
        <v>1191</v>
      </c>
      <c r="N31">
        <v>1013</v>
      </c>
      <c r="O31" t="s">
        <v>691</v>
      </c>
      <c r="P31" t="s">
        <v>691</v>
      </c>
      <c r="Q31">
        <v>1</v>
      </c>
      <c r="W31">
        <v>0</v>
      </c>
      <c r="X31">
        <v>-1111239348</v>
      </c>
      <c r="Y31">
        <f>(AT31*ROUND(((1.2*0.3)*1.05),7))</f>
        <v>0.1512</v>
      </c>
      <c r="AA31">
        <v>0</v>
      </c>
      <c r="AB31">
        <v>0</v>
      </c>
      <c r="AC31">
        <v>0</v>
      </c>
      <c r="AD31">
        <v>477.98</v>
      </c>
      <c r="AE31">
        <v>0</v>
      </c>
      <c r="AF31">
        <v>0</v>
      </c>
      <c r="AG31">
        <v>0</v>
      </c>
      <c r="AH31">
        <v>477.98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</v>
      </c>
      <c r="AU31" t="s">
        <v>62</v>
      </c>
      <c r="AV31">
        <v>1</v>
      </c>
      <c r="AW31">
        <v>2</v>
      </c>
      <c r="AX31">
        <v>334399857</v>
      </c>
      <c r="AY31">
        <v>1</v>
      </c>
      <c r="AZ31">
        <v>0</v>
      </c>
      <c r="BA31">
        <v>33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191.19200000000001</v>
      </c>
      <c r="BN31">
        <v>0.4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72.270576000000005</v>
      </c>
      <c r="BU31">
        <v>0.1512</v>
      </c>
      <c r="BV31">
        <v>0</v>
      </c>
      <c r="BW31">
        <v>1</v>
      </c>
      <c r="CU31">
        <f>ROUND(AT31*Source!I36*AH31*AL31,2)</f>
        <v>3632.65</v>
      </c>
      <c r="CV31">
        <f>ROUND(Y31*Source!I36,7)</f>
        <v>2.8727999999999998</v>
      </c>
      <c r="CW31">
        <v>0</v>
      </c>
      <c r="CX31">
        <f>ROUND(Y31*Source!I36,7)</f>
        <v>2.8727999999999998</v>
      </c>
      <c r="CY31">
        <f>AD31</f>
        <v>477.98</v>
      </c>
      <c r="CZ31">
        <f>AH31</f>
        <v>477.98</v>
      </c>
      <c r="DA31">
        <f>AL31</f>
        <v>1</v>
      </c>
      <c r="DB31">
        <f>ROUND((ROUND(AT31*CZ31,2)*ROUND(((1.2*0.3)*1.05),7)),6)</f>
        <v>72.269819999999996</v>
      </c>
      <c r="DC31">
        <f>ROUND((ROUND(AT31*AG31,2)*ROUND(((1.2*0.3)*1.05),7)),6)</f>
        <v>0</v>
      </c>
      <c r="DD31" t="s">
        <v>3</v>
      </c>
      <c r="DE31" t="s">
        <v>3</v>
      </c>
      <c r="DF31">
        <f t="shared" si="0"/>
        <v>0</v>
      </c>
      <c r="DG31">
        <f t="shared" si="3"/>
        <v>0</v>
      </c>
      <c r="DH31">
        <f t="shared" si="1"/>
        <v>0</v>
      </c>
      <c r="DI31">
        <f t="shared" si="2"/>
        <v>1373.14</v>
      </c>
      <c r="DJ31">
        <f>DI31</f>
        <v>1373.14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ROW(Source!A36)</f>
        <v>36</v>
      </c>
      <c r="B32">
        <v>334399310</v>
      </c>
      <c r="C32">
        <v>334399851</v>
      </c>
      <c r="D32">
        <v>277560491</v>
      </c>
      <c r="E32">
        <v>109</v>
      </c>
      <c r="F32">
        <v>1</v>
      </c>
      <c r="G32">
        <v>1</v>
      </c>
      <c r="H32">
        <v>1</v>
      </c>
      <c r="I32" t="s">
        <v>692</v>
      </c>
      <c r="J32" t="s">
        <v>3</v>
      </c>
      <c r="K32" t="s">
        <v>693</v>
      </c>
      <c r="L32">
        <v>1191</v>
      </c>
      <c r="N32">
        <v>1013</v>
      </c>
      <c r="O32" t="s">
        <v>691</v>
      </c>
      <c r="P32" t="s">
        <v>691</v>
      </c>
      <c r="Q32">
        <v>1</v>
      </c>
      <c r="W32">
        <v>0</v>
      </c>
      <c r="X32">
        <v>-1417349443</v>
      </c>
      <c r="Y32">
        <f>(AT32*ROUND((1.2*0.3),7))</f>
        <v>3.5999999999999999E-3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0.01</v>
      </c>
      <c r="AU32" t="s">
        <v>48</v>
      </c>
      <c r="AV32">
        <v>2</v>
      </c>
      <c r="AW32">
        <v>2</v>
      </c>
      <c r="AX32">
        <v>334399858</v>
      </c>
      <c r="AY32">
        <v>1</v>
      </c>
      <c r="AZ32">
        <v>0</v>
      </c>
      <c r="BA32">
        <v>34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ROUND(Y32*Source!I36,7)</f>
        <v>6.8400000000000002E-2</v>
      </c>
      <c r="CY32">
        <f>AD32</f>
        <v>0</v>
      </c>
      <c r="CZ32">
        <f>AH32</f>
        <v>0</v>
      </c>
      <c r="DA32">
        <f>AL32</f>
        <v>1</v>
      </c>
      <c r="DB32">
        <f>ROUND((ROUND(AT32*CZ32,2)*ROUND((1.2*0.3),7)),6)</f>
        <v>0</v>
      </c>
      <c r="DC32">
        <f>ROUND((ROUND(AT32*AG32,2)*ROUND((1.2*0.3),7)),6)</f>
        <v>0</v>
      </c>
      <c r="DD32" t="s">
        <v>3</v>
      </c>
      <c r="DE32" t="s">
        <v>3</v>
      </c>
      <c r="DF32">
        <f t="shared" si="0"/>
        <v>0</v>
      </c>
      <c r="DG32">
        <f t="shared" si="3"/>
        <v>0</v>
      </c>
      <c r="DH32">
        <f t="shared" si="1"/>
        <v>0</v>
      </c>
      <c r="DI32">
        <f t="shared" si="2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ROW(Source!A36)</f>
        <v>36</v>
      </c>
      <c r="B33">
        <v>334399310</v>
      </c>
      <c r="C33">
        <v>334399851</v>
      </c>
      <c r="D33">
        <v>277944622</v>
      </c>
      <c r="E33">
        <v>1</v>
      </c>
      <c r="F33">
        <v>1</v>
      </c>
      <c r="G33">
        <v>1</v>
      </c>
      <c r="H33">
        <v>2</v>
      </c>
      <c r="I33" t="s">
        <v>705</v>
      </c>
      <c r="J33" t="s">
        <v>706</v>
      </c>
      <c r="K33" t="s">
        <v>707</v>
      </c>
      <c r="L33">
        <v>1368</v>
      </c>
      <c r="N33">
        <v>1011</v>
      </c>
      <c r="O33" t="s">
        <v>582</v>
      </c>
      <c r="P33" t="s">
        <v>582</v>
      </c>
      <c r="Q33">
        <v>1</v>
      </c>
      <c r="W33">
        <v>0</v>
      </c>
      <c r="X33">
        <v>-776243211</v>
      </c>
      <c r="Y33">
        <f>(AT33*ROUND((1.2*0.3),7))</f>
        <v>1.4399999999999999E-3</v>
      </c>
      <c r="AA33">
        <v>0</v>
      </c>
      <c r="AB33">
        <v>1472.33</v>
      </c>
      <c r="AC33">
        <v>642.05999999999995</v>
      </c>
      <c r="AD33">
        <v>0</v>
      </c>
      <c r="AE33">
        <v>0</v>
      </c>
      <c r="AF33">
        <v>1472.33</v>
      </c>
      <c r="AG33">
        <v>642.05999999999995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4.0000000000000001E-3</v>
      </c>
      <c r="AU33" t="s">
        <v>48</v>
      </c>
      <c r="AV33">
        <v>1</v>
      </c>
      <c r="AW33">
        <v>2</v>
      </c>
      <c r="AX33">
        <v>334399859</v>
      </c>
      <c r="AY33">
        <v>1</v>
      </c>
      <c r="AZ33">
        <v>0</v>
      </c>
      <c r="BA33">
        <v>35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5.8893199999999997</v>
      </c>
      <c r="BL33">
        <v>2.5682399999999999</v>
      </c>
      <c r="BM33">
        <v>0</v>
      </c>
      <c r="BN33">
        <v>0</v>
      </c>
      <c r="BO33">
        <v>4.0000000000000001E-3</v>
      </c>
      <c r="BP33">
        <v>1</v>
      </c>
      <c r="BQ33">
        <v>0</v>
      </c>
      <c r="BR33">
        <v>2.1201551999999997</v>
      </c>
      <c r="BS33">
        <v>0.92456639999999979</v>
      </c>
      <c r="BT33">
        <v>0</v>
      </c>
      <c r="BU33">
        <v>0</v>
      </c>
      <c r="BV33">
        <v>1.4399999999999999E-3</v>
      </c>
      <c r="BW33">
        <v>1</v>
      </c>
      <c r="CV33">
        <v>0</v>
      </c>
      <c r="CW33">
        <f>ROUND(Y33*Source!I36*DO33,7)</f>
        <v>2.7359999999999999E-2</v>
      </c>
      <c r="CX33">
        <f>ROUND(Y33*Source!I36,7)</f>
        <v>2.7359999999999999E-2</v>
      </c>
      <c r="CY33">
        <f>AB33</f>
        <v>1472.33</v>
      </c>
      <c r="CZ33">
        <f>AF33</f>
        <v>1472.33</v>
      </c>
      <c r="DA33">
        <f>AJ33</f>
        <v>1</v>
      </c>
      <c r="DB33">
        <f>ROUND((ROUND(AT33*CZ33,2)*ROUND((1.2*0.3),7)),6)</f>
        <v>2.1204000000000001</v>
      </c>
      <c r="DC33">
        <f>ROUND((ROUND(AT33*AG33,2)*ROUND((1.2*0.3),7)),6)</f>
        <v>0.92520000000000002</v>
      </c>
      <c r="DD33" t="s">
        <v>3</v>
      </c>
      <c r="DE33" t="s">
        <v>3</v>
      </c>
      <c r="DF33">
        <f t="shared" si="0"/>
        <v>0</v>
      </c>
      <c r="DG33">
        <f t="shared" si="3"/>
        <v>40.28</v>
      </c>
      <c r="DH33">
        <f t="shared" si="1"/>
        <v>17.57</v>
      </c>
      <c r="DI33">
        <f t="shared" ref="DI33:DI64" si="4">ROUND(ROUND(AH33,2)*CX33,2)</f>
        <v>0</v>
      </c>
      <c r="DJ33">
        <f>DG33+DH33</f>
        <v>57.85</v>
      </c>
      <c r="DK33">
        <v>1</v>
      </c>
      <c r="DL33" t="s">
        <v>708</v>
      </c>
      <c r="DM33">
        <v>6</v>
      </c>
      <c r="DN33" t="s">
        <v>691</v>
      </c>
      <c r="DO33">
        <v>1</v>
      </c>
    </row>
    <row r="34" spans="1:119" x14ac:dyDescent="0.2">
      <c r="A34">
        <f>ROW(Source!A36)</f>
        <v>36</v>
      </c>
      <c r="B34">
        <v>334399310</v>
      </c>
      <c r="C34">
        <v>334399851</v>
      </c>
      <c r="D34">
        <v>277945805</v>
      </c>
      <c r="E34">
        <v>1</v>
      </c>
      <c r="F34">
        <v>1</v>
      </c>
      <c r="G34">
        <v>1</v>
      </c>
      <c r="H34">
        <v>2</v>
      </c>
      <c r="I34" t="s">
        <v>698</v>
      </c>
      <c r="J34" t="s">
        <v>699</v>
      </c>
      <c r="K34" t="s">
        <v>700</v>
      </c>
      <c r="L34">
        <v>1368</v>
      </c>
      <c r="N34">
        <v>1011</v>
      </c>
      <c r="O34" t="s">
        <v>582</v>
      </c>
      <c r="P34" t="s">
        <v>582</v>
      </c>
      <c r="Q34">
        <v>1</v>
      </c>
      <c r="W34">
        <v>0</v>
      </c>
      <c r="X34">
        <v>721652621</v>
      </c>
      <c r="Y34">
        <f>(AT34*ROUND((1.2*0.3),7))</f>
        <v>1.4399999999999999E-3</v>
      </c>
      <c r="AA34">
        <v>0</v>
      </c>
      <c r="AB34">
        <v>544.70000000000005</v>
      </c>
      <c r="AC34">
        <v>477.98</v>
      </c>
      <c r="AD34">
        <v>0</v>
      </c>
      <c r="AE34">
        <v>0</v>
      </c>
      <c r="AF34">
        <v>544.70000000000005</v>
      </c>
      <c r="AG34">
        <v>477.98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4.0000000000000001E-3</v>
      </c>
      <c r="AU34" t="s">
        <v>48</v>
      </c>
      <c r="AV34">
        <v>1</v>
      </c>
      <c r="AW34">
        <v>2</v>
      </c>
      <c r="AX34">
        <v>334399860</v>
      </c>
      <c r="AY34">
        <v>1</v>
      </c>
      <c r="AZ34">
        <v>0</v>
      </c>
      <c r="BA34">
        <v>36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2.1788000000000003</v>
      </c>
      <c r="BL34">
        <v>1.9119200000000001</v>
      </c>
      <c r="BM34">
        <v>0</v>
      </c>
      <c r="BN34">
        <v>0</v>
      </c>
      <c r="BO34">
        <v>4.0000000000000001E-3</v>
      </c>
      <c r="BP34">
        <v>1</v>
      </c>
      <c r="BQ34">
        <v>0</v>
      </c>
      <c r="BR34">
        <v>0.78436799999999995</v>
      </c>
      <c r="BS34">
        <v>0.68829119999999999</v>
      </c>
      <c r="BT34">
        <v>0</v>
      </c>
      <c r="BU34">
        <v>0</v>
      </c>
      <c r="BV34">
        <v>1.4399999999999999E-3</v>
      </c>
      <c r="BW34">
        <v>1</v>
      </c>
      <c r="CV34">
        <v>0</v>
      </c>
      <c r="CW34">
        <f>ROUND(Y34*Source!I36*DO34,7)</f>
        <v>2.7359999999999999E-2</v>
      </c>
      <c r="CX34">
        <f>ROUND(Y34*Source!I36,7)</f>
        <v>2.7359999999999999E-2</v>
      </c>
      <c r="CY34">
        <f>AB34</f>
        <v>544.70000000000005</v>
      </c>
      <c r="CZ34">
        <f>AF34</f>
        <v>544.70000000000005</v>
      </c>
      <c r="DA34">
        <f>AJ34</f>
        <v>1</v>
      </c>
      <c r="DB34">
        <f>ROUND((ROUND(AT34*CZ34,2)*ROUND((1.2*0.3),7)),6)</f>
        <v>0.78480000000000005</v>
      </c>
      <c r="DC34">
        <f>ROUND((ROUND(AT34*AG34,2)*ROUND((1.2*0.3),7)),6)</f>
        <v>0.68759999999999999</v>
      </c>
      <c r="DD34" t="s">
        <v>3</v>
      </c>
      <c r="DE34" t="s">
        <v>3</v>
      </c>
      <c r="DF34">
        <f t="shared" si="0"/>
        <v>0</v>
      </c>
      <c r="DG34">
        <f t="shared" si="3"/>
        <v>14.9</v>
      </c>
      <c r="DH34">
        <f t="shared" si="1"/>
        <v>13.08</v>
      </c>
      <c r="DI34">
        <f t="shared" si="4"/>
        <v>0</v>
      </c>
      <c r="DJ34">
        <f>DG34+DH34</f>
        <v>27.98</v>
      </c>
      <c r="DK34">
        <v>1</v>
      </c>
      <c r="DL34" t="s">
        <v>697</v>
      </c>
      <c r="DM34">
        <v>4</v>
      </c>
      <c r="DN34" t="s">
        <v>691</v>
      </c>
      <c r="DO34">
        <v>1</v>
      </c>
    </row>
    <row r="35" spans="1:119" x14ac:dyDescent="0.2">
      <c r="A35">
        <f>ROW(Source!A36)</f>
        <v>36</v>
      </c>
      <c r="B35">
        <v>334399310</v>
      </c>
      <c r="C35">
        <v>334399851</v>
      </c>
      <c r="D35">
        <v>277867733</v>
      </c>
      <c r="E35">
        <v>1</v>
      </c>
      <c r="F35">
        <v>1</v>
      </c>
      <c r="G35">
        <v>1</v>
      </c>
      <c r="H35">
        <v>3</v>
      </c>
      <c r="I35" t="s">
        <v>711</v>
      </c>
      <c r="J35" t="s">
        <v>712</v>
      </c>
      <c r="K35" t="s">
        <v>713</v>
      </c>
      <c r="L35">
        <v>1346</v>
      </c>
      <c r="N35">
        <v>1009</v>
      </c>
      <c r="O35" t="s">
        <v>714</v>
      </c>
      <c r="P35" t="s">
        <v>714</v>
      </c>
      <c r="Q35">
        <v>1</v>
      </c>
      <c r="W35">
        <v>0</v>
      </c>
      <c r="X35">
        <v>391631581</v>
      </c>
      <c r="Y35">
        <f>(AT35*ROUND(0,7))</f>
        <v>0</v>
      </c>
      <c r="AA35">
        <v>195.92</v>
      </c>
      <c r="AB35">
        <v>0</v>
      </c>
      <c r="AC35">
        <v>0</v>
      </c>
      <c r="AD35">
        <v>0</v>
      </c>
      <c r="AE35">
        <v>174.93</v>
      </c>
      <c r="AF35">
        <v>0</v>
      </c>
      <c r="AG35">
        <v>0</v>
      </c>
      <c r="AH35">
        <v>0</v>
      </c>
      <c r="AI35">
        <v>1.1200000000000001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0.08</v>
      </c>
      <c r="AU35" t="s">
        <v>47</v>
      </c>
      <c r="AV35">
        <v>0</v>
      </c>
      <c r="AW35">
        <v>2</v>
      </c>
      <c r="AX35">
        <v>334399861</v>
      </c>
      <c r="AY35">
        <v>1</v>
      </c>
      <c r="AZ35">
        <v>0</v>
      </c>
      <c r="BA35">
        <v>37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13.994400000000001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ROUND(Y35*Source!I36,7)</f>
        <v>0</v>
      </c>
      <c r="CY35">
        <f>AA35</f>
        <v>195.92</v>
      </c>
      <c r="CZ35">
        <f>AE35</f>
        <v>174.93</v>
      </c>
      <c r="DA35">
        <f>AI35</f>
        <v>1.1200000000000001</v>
      </c>
      <c r="DB35">
        <f>ROUND((ROUND(AT35*CZ35,2)*ROUND(0,7)),6)</f>
        <v>0</v>
      </c>
      <c r="DC35">
        <f>ROUND((ROUND(AT35*AG35,2)*ROUND(0,7)),6)</f>
        <v>0</v>
      </c>
      <c r="DD35" t="s">
        <v>3</v>
      </c>
      <c r="DE35" t="s">
        <v>3</v>
      </c>
      <c r="DF35">
        <f>ROUND(ROUND(AE35*AI35,2)*CX35,2)</f>
        <v>0</v>
      </c>
      <c r="DG35">
        <f t="shared" si="3"/>
        <v>0</v>
      </c>
      <c r="DH35">
        <f t="shared" si="1"/>
        <v>0</v>
      </c>
      <c r="DI35">
        <f t="shared" si="4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334399310</v>
      </c>
      <c r="C36">
        <v>334399863</v>
      </c>
      <c r="D36">
        <v>277560305</v>
      </c>
      <c r="E36">
        <v>109</v>
      </c>
      <c r="F36">
        <v>1</v>
      </c>
      <c r="G36">
        <v>1</v>
      </c>
      <c r="H36">
        <v>1</v>
      </c>
      <c r="I36" t="s">
        <v>709</v>
      </c>
      <c r="J36" t="s">
        <v>3</v>
      </c>
      <c r="K36" t="s">
        <v>710</v>
      </c>
      <c r="L36">
        <v>1191</v>
      </c>
      <c r="N36">
        <v>1013</v>
      </c>
      <c r="O36" t="s">
        <v>691</v>
      </c>
      <c r="P36" t="s">
        <v>691</v>
      </c>
      <c r="Q36">
        <v>1</v>
      </c>
      <c r="W36">
        <v>0</v>
      </c>
      <c r="X36">
        <v>-1111239348</v>
      </c>
      <c r="Y36">
        <f>(AT36*ROUND((((1.2*1.15)*0.3)*1.05),7))</f>
        <v>0.17388000000000001</v>
      </c>
      <c r="AA36">
        <v>0</v>
      </c>
      <c r="AB36">
        <v>0</v>
      </c>
      <c r="AC36">
        <v>0</v>
      </c>
      <c r="AD36">
        <v>477.98</v>
      </c>
      <c r="AE36">
        <v>0</v>
      </c>
      <c r="AF36">
        <v>0</v>
      </c>
      <c r="AG36">
        <v>0</v>
      </c>
      <c r="AH36">
        <v>477.98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</v>
      </c>
      <c r="AU36" t="s">
        <v>65</v>
      </c>
      <c r="AV36">
        <v>1</v>
      </c>
      <c r="AW36">
        <v>2</v>
      </c>
      <c r="AX36">
        <v>334399869</v>
      </c>
      <c r="AY36">
        <v>1</v>
      </c>
      <c r="AZ36">
        <v>0</v>
      </c>
      <c r="BA36">
        <v>39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191.19200000000001</v>
      </c>
      <c r="BN36">
        <v>0.4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83.111162399999998</v>
      </c>
      <c r="BU36">
        <v>0.17387999999999998</v>
      </c>
      <c r="BV36">
        <v>0</v>
      </c>
      <c r="BW36">
        <v>1</v>
      </c>
      <c r="CU36">
        <f>ROUND(AT36*Source!I37*AH36*AL36,2)</f>
        <v>2867.88</v>
      </c>
      <c r="CV36">
        <f>ROUND(Y36*Source!I37,7)</f>
        <v>2.6082000000000001</v>
      </c>
      <c r="CW36">
        <v>0</v>
      </c>
      <c r="CX36">
        <f>ROUND(Y36*Source!I37,7)</f>
        <v>2.6082000000000001</v>
      </c>
      <c r="CY36">
        <f>AD36</f>
        <v>477.98</v>
      </c>
      <c r="CZ36">
        <f>AH36</f>
        <v>477.98</v>
      </c>
      <c r="DA36">
        <f>AL36</f>
        <v>1</v>
      </c>
      <c r="DB36">
        <f>ROUND((ROUND(AT36*CZ36,2)*ROUND((((1.2*1.15)*0.3)*1.05),7)),6)</f>
        <v>83.110292999999999</v>
      </c>
      <c r="DC36">
        <f>ROUND((ROUND(AT36*AG36,2)*ROUND((((1.2*1.15)*0.3)*1.05),7)),6)</f>
        <v>0</v>
      </c>
      <c r="DD36" t="s">
        <v>3</v>
      </c>
      <c r="DE36" t="s">
        <v>3</v>
      </c>
      <c r="DF36">
        <f>ROUND(ROUND(AE36,2)*CX36,2)</f>
        <v>0</v>
      </c>
      <c r="DG36">
        <f t="shared" si="3"/>
        <v>0</v>
      </c>
      <c r="DH36">
        <f t="shared" si="1"/>
        <v>0</v>
      </c>
      <c r="DI36">
        <f t="shared" si="4"/>
        <v>1246.67</v>
      </c>
      <c r="DJ36">
        <f>DI36</f>
        <v>1246.67</v>
      </c>
      <c r="DK36">
        <v>1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ROW(Source!A37)</f>
        <v>37</v>
      </c>
      <c r="B37">
        <v>334399310</v>
      </c>
      <c r="C37">
        <v>334399863</v>
      </c>
      <c r="D37">
        <v>277560491</v>
      </c>
      <c r="E37">
        <v>109</v>
      </c>
      <c r="F37">
        <v>1</v>
      </c>
      <c r="G37">
        <v>1</v>
      </c>
      <c r="H37">
        <v>1</v>
      </c>
      <c r="I37" t="s">
        <v>692</v>
      </c>
      <c r="J37" t="s">
        <v>3</v>
      </c>
      <c r="K37" t="s">
        <v>693</v>
      </c>
      <c r="L37">
        <v>1191</v>
      </c>
      <c r="N37">
        <v>1013</v>
      </c>
      <c r="O37" t="s">
        <v>691</v>
      </c>
      <c r="P37" t="s">
        <v>691</v>
      </c>
      <c r="Q37">
        <v>1</v>
      </c>
      <c r="W37">
        <v>0</v>
      </c>
      <c r="X37">
        <v>-1417349443</v>
      </c>
      <c r="Y37">
        <f>(AT37*ROUND(((1.2*1.15)*0.3),7))</f>
        <v>4.1399999999999996E-3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0.01</v>
      </c>
      <c r="AU37" t="s">
        <v>56</v>
      </c>
      <c r="AV37">
        <v>2</v>
      </c>
      <c r="AW37">
        <v>2</v>
      </c>
      <c r="AX37">
        <v>334399870</v>
      </c>
      <c r="AY37">
        <v>1</v>
      </c>
      <c r="AZ37">
        <v>0</v>
      </c>
      <c r="BA37">
        <v>40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6.2100000000000002E-2</v>
      </c>
      <c r="CY37">
        <f>AD37</f>
        <v>0</v>
      </c>
      <c r="CZ37">
        <f>AH37</f>
        <v>0</v>
      </c>
      <c r="DA37">
        <f>AL37</f>
        <v>1</v>
      </c>
      <c r="DB37">
        <f>ROUND((ROUND(AT37*CZ37,2)*ROUND(((1.2*1.15)*0.3),7)),6)</f>
        <v>0</v>
      </c>
      <c r="DC37">
        <f>ROUND((ROUND(AT37*AG37,2)*ROUND(((1.2*1.15)*0.3),7)),6)</f>
        <v>0</v>
      </c>
      <c r="DD37" t="s">
        <v>3</v>
      </c>
      <c r="DE37" t="s">
        <v>3</v>
      </c>
      <c r="DF37">
        <f>ROUND(ROUND(AE37,2)*CX37,2)</f>
        <v>0</v>
      </c>
      <c r="DG37">
        <f t="shared" si="3"/>
        <v>0</v>
      </c>
      <c r="DH37">
        <f t="shared" si="1"/>
        <v>0</v>
      </c>
      <c r="DI37">
        <f t="shared" si="4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ROW(Source!A37)</f>
        <v>37</v>
      </c>
      <c r="B38">
        <v>334399310</v>
      </c>
      <c r="C38">
        <v>334399863</v>
      </c>
      <c r="D38">
        <v>277944622</v>
      </c>
      <c r="E38">
        <v>1</v>
      </c>
      <c r="F38">
        <v>1</v>
      </c>
      <c r="G38">
        <v>1</v>
      </c>
      <c r="H38">
        <v>2</v>
      </c>
      <c r="I38" t="s">
        <v>705</v>
      </c>
      <c r="J38" t="s">
        <v>706</v>
      </c>
      <c r="K38" t="s">
        <v>707</v>
      </c>
      <c r="L38">
        <v>1368</v>
      </c>
      <c r="N38">
        <v>1011</v>
      </c>
      <c r="O38" t="s">
        <v>582</v>
      </c>
      <c r="P38" t="s">
        <v>582</v>
      </c>
      <c r="Q38">
        <v>1</v>
      </c>
      <c r="W38">
        <v>0</v>
      </c>
      <c r="X38">
        <v>-776243211</v>
      </c>
      <c r="Y38">
        <f>(AT38*ROUND(((1.2*1.15)*0.3),7))</f>
        <v>1.6559999999999999E-3</v>
      </c>
      <c r="AA38">
        <v>0</v>
      </c>
      <c r="AB38">
        <v>1472.33</v>
      </c>
      <c r="AC38">
        <v>642.05999999999995</v>
      </c>
      <c r="AD38">
        <v>0</v>
      </c>
      <c r="AE38">
        <v>0</v>
      </c>
      <c r="AF38">
        <v>1472.33</v>
      </c>
      <c r="AG38">
        <v>642.05999999999995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4.0000000000000001E-3</v>
      </c>
      <c r="AU38" t="s">
        <v>56</v>
      </c>
      <c r="AV38">
        <v>1</v>
      </c>
      <c r="AW38">
        <v>2</v>
      </c>
      <c r="AX38">
        <v>334399871</v>
      </c>
      <c r="AY38">
        <v>1</v>
      </c>
      <c r="AZ38">
        <v>0</v>
      </c>
      <c r="BA38">
        <v>41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5.8893199999999997</v>
      </c>
      <c r="BL38">
        <v>2.5682399999999999</v>
      </c>
      <c r="BM38">
        <v>0</v>
      </c>
      <c r="BN38">
        <v>0</v>
      </c>
      <c r="BO38">
        <v>4.0000000000000001E-3</v>
      </c>
      <c r="BP38">
        <v>1</v>
      </c>
      <c r="BQ38">
        <v>0</v>
      </c>
      <c r="BR38">
        <v>2.4381784799999995</v>
      </c>
      <c r="BS38">
        <v>1.0632513599999998</v>
      </c>
      <c r="BT38">
        <v>0</v>
      </c>
      <c r="BU38">
        <v>0</v>
      </c>
      <c r="BV38">
        <v>1.6559999999999997E-3</v>
      </c>
      <c r="BW38">
        <v>1</v>
      </c>
      <c r="CV38">
        <v>0</v>
      </c>
      <c r="CW38">
        <f>ROUND(Y38*Source!I37*DO38,7)</f>
        <v>2.4840000000000001E-2</v>
      </c>
      <c r="CX38">
        <f>ROUND(Y38*Source!I37,7)</f>
        <v>2.4840000000000001E-2</v>
      </c>
      <c r="CY38">
        <f>AB38</f>
        <v>1472.33</v>
      </c>
      <c r="CZ38">
        <f>AF38</f>
        <v>1472.33</v>
      </c>
      <c r="DA38">
        <f>AJ38</f>
        <v>1</v>
      </c>
      <c r="DB38">
        <f>ROUND((ROUND(AT38*CZ38,2)*ROUND(((1.2*1.15)*0.3),7)),6)</f>
        <v>2.4384600000000001</v>
      </c>
      <c r="DC38">
        <f>ROUND((ROUND(AT38*AG38,2)*ROUND(((1.2*1.15)*0.3),7)),6)</f>
        <v>1.0639799999999999</v>
      </c>
      <c r="DD38" t="s">
        <v>3</v>
      </c>
      <c r="DE38" t="s">
        <v>3</v>
      </c>
      <c r="DF38">
        <f>ROUND(ROUND(AE38,2)*CX38,2)</f>
        <v>0</v>
      </c>
      <c r="DG38">
        <f t="shared" si="3"/>
        <v>36.57</v>
      </c>
      <c r="DH38">
        <f t="shared" si="1"/>
        <v>15.95</v>
      </c>
      <c r="DI38">
        <f t="shared" si="4"/>
        <v>0</v>
      </c>
      <c r="DJ38">
        <f>DG38+DH38</f>
        <v>52.519999999999996</v>
      </c>
      <c r="DK38">
        <v>1</v>
      </c>
      <c r="DL38" t="s">
        <v>708</v>
      </c>
      <c r="DM38">
        <v>6</v>
      </c>
      <c r="DN38" t="s">
        <v>691</v>
      </c>
      <c r="DO38">
        <v>1</v>
      </c>
    </row>
    <row r="39" spans="1:119" x14ac:dyDescent="0.2">
      <c r="A39">
        <f>ROW(Source!A37)</f>
        <v>37</v>
      </c>
      <c r="B39">
        <v>334399310</v>
      </c>
      <c r="C39">
        <v>334399863</v>
      </c>
      <c r="D39">
        <v>277945805</v>
      </c>
      <c r="E39">
        <v>1</v>
      </c>
      <c r="F39">
        <v>1</v>
      </c>
      <c r="G39">
        <v>1</v>
      </c>
      <c r="H39">
        <v>2</v>
      </c>
      <c r="I39" t="s">
        <v>698</v>
      </c>
      <c r="J39" t="s">
        <v>699</v>
      </c>
      <c r="K39" t="s">
        <v>700</v>
      </c>
      <c r="L39">
        <v>1368</v>
      </c>
      <c r="N39">
        <v>1011</v>
      </c>
      <c r="O39" t="s">
        <v>582</v>
      </c>
      <c r="P39" t="s">
        <v>582</v>
      </c>
      <c r="Q39">
        <v>1</v>
      </c>
      <c r="W39">
        <v>0</v>
      </c>
      <c r="X39">
        <v>721652621</v>
      </c>
      <c r="Y39">
        <f>(AT39*ROUND(((1.2*1.15)*0.3),7))</f>
        <v>1.6559999999999999E-3</v>
      </c>
      <c r="AA39">
        <v>0</v>
      </c>
      <c r="AB39">
        <v>544.70000000000005</v>
      </c>
      <c r="AC39">
        <v>477.98</v>
      </c>
      <c r="AD39">
        <v>0</v>
      </c>
      <c r="AE39">
        <v>0</v>
      </c>
      <c r="AF39">
        <v>544.70000000000005</v>
      </c>
      <c r="AG39">
        <v>477.98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4.0000000000000001E-3</v>
      </c>
      <c r="AU39" t="s">
        <v>56</v>
      </c>
      <c r="AV39">
        <v>1</v>
      </c>
      <c r="AW39">
        <v>2</v>
      </c>
      <c r="AX39">
        <v>334399872</v>
      </c>
      <c r="AY39">
        <v>1</v>
      </c>
      <c r="AZ39">
        <v>0</v>
      </c>
      <c r="BA39">
        <v>42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2.1788000000000003</v>
      </c>
      <c r="BL39">
        <v>1.9119200000000001</v>
      </c>
      <c r="BM39">
        <v>0</v>
      </c>
      <c r="BN39">
        <v>0</v>
      </c>
      <c r="BO39">
        <v>4.0000000000000001E-3</v>
      </c>
      <c r="BP39">
        <v>1</v>
      </c>
      <c r="BQ39">
        <v>0</v>
      </c>
      <c r="BR39">
        <v>0.90202319999999991</v>
      </c>
      <c r="BS39">
        <v>0.79153487999999994</v>
      </c>
      <c r="BT39">
        <v>0</v>
      </c>
      <c r="BU39">
        <v>0</v>
      </c>
      <c r="BV39">
        <v>1.6559999999999997E-3</v>
      </c>
      <c r="BW39">
        <v>1</v>
      </c>
      <c r="CV39">
        <v>0</v>
      </c>
      <c r="CW39">
        <f>ROUND(Y39*Source!I37*DO39,7)</f>
        <v>2.4840000000000001E-2</v>
      </c>
      <c r="CX39">
        <f>ROUND(Y39*Source!I37,7)</f>
        <v>2.4840000000000001E-2</v>
      </c>
      <c r="CY39">
        <f>AB39</f>
        <v>544.70000000000005</v>
      </c>
      <c r="CZ39">
        <f>AF39</f>
        <v>544.70000000000005</v>
      </c>
      <c r="DA39">
        <f>AJ39</f>
        <v>1</v>
      </c>
      <c r="DB39">
        <f>ROUND((ROUND(AT39*CZ39,2)*ROUND(((1.2*1.15)*0.3),7)),6)</f>
        <v>0.90251999999999999</v>
      </c>
      <c r="DC39">
        <f>ROUND((ROUND(AT39*AG39,2)*ROUND(((1.2*1.15)*0.3),7)),6)</f>
        <v>0.79074</v>
      </c>
      <c r="DD39" t="s">
        <v>3</v>
      </c>
      <c r="DE39" t="s">
        <v>3</v>
      </c>
      <c r="DF39">
        <f>ROUND(ROUND(AE39,2)*CX39,2)</f>
        <v>0</v>
      </c>
      <c r="DG39">
        <f t="shared" si="3"/>
        <v>13.53</v>
      </c>
      <c r="DH39">
        <f t="shared" si="1"/>
        <v>11.87</v>
      </c>
      <c r="DI39">
        <f t="shared" si="4"/>
        <v>0</v>
      </c>
      <c r="DJ39">
        <f>DG39+DH39</f>
        <v>25.4</v>
      </c>
      <c r="DK39">
        <v>1</v>
      </c>
      <c r="DL39" t="s">
        <v>697</v>
      </c>
      <c r="DM39">
        <v>4</v>
      </c>
      <c r="DN39" t="s">
        <v>691</v>
      </c>
      <c r="DO39">
        <v>1</v>
      </c>
    </row>
    <row r="40" spans="1:119" x14ac:dyDescent="0.2">
      <c r="A40">
        <f>ROW(Source!A37)</f>
        <v>37</v>
      </c>
      <c r="B40">
        <v>334399310</v>
      </c>
      <c r="C40">
        <v>334399863</v>
      </c>
      <c r="D40">
        <v>277867733</v>
      </c>
      <c r="E40">
        <v>1</v>
      </c>
      <c r="F40">
        <v>1</v>
      </c>
      <c r="G40">
        <v>1</v>
      </c>
      <c r="H40">
        <v>3</v>
      </c>
      <c r="I40" t="s">
        <v>711</v>
      </c>
      <c r="J40" t="s">
        <v>712</v>
      </c>
      <c r="K40" t="s">
        <v>713</v>
      </c>
      <c r="L40">
        <v>1346</v>
      </c>
      <c r="N40">
        <v>1009</v>
      </c>
      <c r="O40" t="s">
        <v>714</v>
      </c>
      <c r="P40" t="s">
        <v>714</v>
      </c>
      <c r="Q40">
        <v>1</v>
      </c>
      <c r="W40">
        <v>0</v>
      </c>
      <c r="X40">
        <v>391631581</v>
      </c>
      <c r="Y40">
        <f>(AT40*ROUND(0,7))</f>
        <v>0</v>
      </c>
      <c r="AA40">
        <v>195.92</v>
      </c>
      <c r="AB40">
        <v>0</v>
      </c>
      <c r="AC40">
        <v>0</v>
      </c>
      <c r="AD40">
        <v>0</v>
      </c>
      <c r="AE40">
        <v>174.93</v>
      </c>
      <c r="AF40">
        <v>0</v>
      </c>
      <c r="AG40">
        <v>0</v>
      </c>
      <c r="AH40">
        <v>0</v>
      </c>
      <c r="AI40">
        <v>1.1200000000000001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0.08</v>
      </c>
      <c r="AU40" t="s">
        <v>47</v>
      </c>
      <c r="AV40">
        <v>0</v>
      </c>
      <c r="AW40">
        <v>2</v>
      </c>
      <c r="AX40">
        <v>334399873</v>
      </c>
      <c r="AY40">
        <v>1</v>
      </c>
      <c r="AZ40">
        <v>0</v>
      </c>
      <c r="BA40">
        <v>43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13.994400000000001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AA40</f>
        <v>195.92</v>
      </c>
      <c r="CZ40">
        <f>AE40</f>
        <v>174.93</v>
      </c>
      <c r="DA40">
        <f>AI40</f>
        <v>1.1200000000000001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 t="shared" si="3"/>
        <v>0</v>
      </c>
      <c r="DH40">
        <f t="shared" si="1"/>
        <v>0</v>
      </c>
      <c r="DI40">
        <f t="shared" si="4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ROW(Source!A38)</f>
        <v>38</v>
      </c>
      <c r="B41">
        <v>334399310</v>
      </c>
      <c r="C41">
        <v>334399875</v>
      </c>
      <c r="D41">
        <v>277560257</v>
      </c>
      <c r="E41">
        <v>109</v>
      </c>
      <c r="F41">
        <v>1</v>
      </c>
      <c r="G41">
        <v>1</v>
      </c>
      <c r="H41">
        <v>1</v>
      </c>
      <c r="I41" t="s">
        <v>715</v>
      </c>
      <c r="J41" t="s">
        <v>3</v>
      </c>
      <c r="K41" t="s">
        <v>716</v>
      </c>
      <c r="L41">
        <v>1191</v>
      </c>
      <c r="N41">
        <v>1013</v>
      </c>
      <c r="O41" t="s">
        <v>691</v>
      </c>
      <c r="P41" t="s">
        <v>691</v>
      </c>
      <c r="Q41">
        <v>1</v>
      </c>
      <c r="W41">
        <v>0</v>
      </c>
      <c r="X41">
        <v>388411409</v>
      </c>
      <c r="Y41">
        <f>(AT41*ROUND(1.2,7))</f>
        <v>0.3</v>
      </c>
      <c r="AA41">
        <v>0</v>
      </c>
      <c r="AB41">
        <v>0</v>
      </c>
      <c r="AC41">
        <v>0</v>
      </c>
      <c r="AD41">
        <v>406.64</v>
      </c>
      <c r="AE41">
        <v>0</v>
      </c>
      <c r="AF41">
        <v>0</v>
      </c>
      <c r="AG41">
        <v>0</v>
      </c>
      <c r="AH41">
        <v>406.64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0.25</v>
      </c>
      <c r="AU41" t="s">
        <v>22</v>
      </c>
      <c r="AV41">
        <v>1</v>
      </c>
      <c r="AW41">
        <v>2</v>
      </c>
      <c r="AX41">
        <v>334399880</v>
      </c>
      <c r="AY41">
        <v>1</v>
      </c>
      <c r="AZ41">
        <v>0</v>
      </c>
      <c r="BA41">
        <v>45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101.66</v>
      </c>
      <c r="BN41">
        <v>0.25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121.99199999999999</v>
      </c>
      <c r="BU41">
        <v>0.3</v>
      </c>
      <c r="BV41">
        <v>0</v>
      </c>
      <c r="BW41">
        <v>1</v>
      </c>
      <c r="CU41">
        <f>ROUND(AT41*Source!I38*AH41*AL41,2)</f>
        <v>304.98</v>
      </c>
      <c r="CV41">
        <f>ROUND(Y41*Source!I38,7)</f>
        <v>0.9</v>
      </c>
      <c r="CW41">
        <v>0</v>
      </c>
      <c r="CX41">
        <f>ROUND(Y41*Source!I38,7)</f>
        <v>0.9</v>
      </c>
      <c r="CY41">
        <f>AD41</f>
        <v>406.64</v>
      </c>
      <c r="CZ41">
        <f>AH41</f>
        <v>406.64</v>
      </c>
      <c r="DA41">
        <f>AL41</f>
        <v>1</v>
      </c>
      <c r="DB41">
        <f>ROUND((ROUND(AT41*CZ41,2)*ROUND(1.2,7)),6)</f>
        <v>121.992</v>
      </c>
      <c r="DC41">
        <f>ROUND((ROUND(AT41*AG41,2)*ROUND(1.2,7)),6)</f>
        <v>0</v>
      </c>
      <c r="DD41" t="s">
        <v>3</v>
      </c>
      <c r="DE41" t="s">
        <v>3</v>
      </c>
      <c r="DF41">
        <f t="shared" ref="DF41:DF72" si="5">ROUND(ROUND(AE41,2)*CX41,2)</f>
        <v>0</v>
      </c>
      <c r="DG41">
        <f t="shared" si="3"/>
        <v>0</v>
      </c>
      <c r="DH41">
        <f t="shared" si="1"/>
        <v>0</v>
      </c>
      <c r="DI41">
        <f t="shared" si="4"/>
        <v>365.98</v>
      </c>
      <c r="DJ41">
        <f>DI41</f>
        <v>365.98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ROW(Source!A38)</f>
        <v>38</v>
      </c>
      <c r="B42">
        <v>334399310</v>
      </c>
      <c r="C42">
        <v>334399875</v>
      </c>
      <c r="D42">
        <v>277560491</v>
      </c>
      <c r="E42">
        <v>109</v>
      </c>
      <c r="F42">
        <v>1</v>
      </c>
      <c r="G42">
        <v>1</v>
      </c>
      <c r="H42">
        <v>1</v>
      </c>
      <c r="I42" t="s">
        <v>692</v>
      </c>
      <c r="J42" t="s">
        <v>3</v>
      </c>
      <c r="K42" t="s">
        <v>693</v>
      </c>
      <c r="L42">
        <v>1191</v>
      </c>
      <c r="N42">
        <v>1013</v>
      </c>
      <c r="O42" t="s">
        <v>691</v>
      </c>
      <c r="P42" t="s">
        <v>691</v>
      </c>
      <c r="Q42">
        <v>1</v>
      </c>
      <c r="W42">
        <v>0</v>
      </c>
      <c r="X42">
        <v>-1417349443</v>
      </c>
      <c r="Y42">
        <f>(AT42*ROUND(1.2,7))</f>
        <v>0.16800000000000001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0.14000000000000001</v>
      </c>
      <c r="AU42" t="s">
        <v>22</v>
      </c>
      <c r="AV42">
        <v>2</v>
      </c>
      <c r="AW42">
        <v>2</v>
      </c>
      <c r="AX42">
        <v>334399881</v>
      </c>
      <c r="AY42">
        <v>1</v>
      </c>
      <c r="AZ42">
        <v>0</v>
      </c>
      <c r="BA42">
        <v>46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ROUND(Y42*Source!I38,7)</f>
        <v>0.504</v>
      </c>
      <c r="CY42">
        <f>AD42</f>
        <v>0</v>
      </c>
      <c r="CZ42">
        <f>AH42</f>
        <v>0</v>
      </c>
      <c r="DA42">
        <f>AL42</f>
        <v>1</v>
      </c>
      <c r="DB42">
        <f>ROUND((ROUND(AT42*CZ42,2)*ROUND(1.2,7)),6)</f>
        <v>0</v>
      </c>
      <c r="DC42">
        <f>ROUND((ROUND(AT42*AG42,2)*ROUND(1.2,7)),6)</f>
        <v>0</v>
      </c>
      <c r="DD42" t="s">
        <v>3</v>
      </c>
      <c r="DE42" t="s">
        <v>3</v>
      </c>
      <c r="DF42">
        <f t="shared" si="5"/>
        <v>0</v>
      </c>
      <c r="DG42">
        <f t="shared" si="3"/>
        <v>0</v>
      </c>
      <c r="DH42">
        <f t="shared" si="1"/>
        <v>0</v>
      </c>
      <c r="DI42">
        <f t="shared" si="4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ROW(Source!A38)</f>
        <v>38</v>
      </c>
      <c r="B43">
        <v>334399310</v>
      </c>
      <c r="C43">
        <v>334399875</v>
      </c>
      <c r="D43">
        <v>277945900</v>
      </c>
      <c r="E43">
        <v>1</v>
      </c>
      <c r="F43">
        <v>1</v>
      </c>
      <c r="G43">
        <v>1</v>
      </c>
      <c r="H43">
        <v>2</v>
      </c>
      <c r="I43" t="s">
        <v>717</v>
      </c>
      <c r="J43" t="s">
        <v>718</v>
      </c>
      <c r="K43" t="s">
        <v>719</v>
      </c>
      <c r="L43">
        <v>1368</v>
      </c>
      <c r="N43">
        <v>1011</v>
      </c>
      <c r="O43" t="s">
        <v>582</v>
      </c>
      <c r="P43" t="s">
        <v>582</v>
      </c>
      <c r="Q43">
        <v>1</v>
      </c>
      <c r="W43">
        <v>0</v>
      </c>
      <c r="X43">
        <v>-2054013352</v>
      </c>
      <c r="Y43">
        <f>(AT43*ROUND(1.2,7))</f>
        <v>0.16800000000000001</v>
      </c>
      <c r="AA43">
        <v>0</v>
      </c>
      <c r="AB43">
        <v>12.95</v>
      </c>
      <c r="AC43">
        <v>0</v>
      </c>
      <c r="AD43">
        <v>0</v>
      </c>
      <c r="AE43">
        <v>0</v>
      </c>
      <c r="AF43">
        <v>12.95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0.14000000000000001</v>
      </c>
      <c r="AU43" t="s">
        <v>22</v>
      </c>
      <c r="AV43">
        <v>1</v>
      </c>
      <c r="AW43">
        <v>2</v>
      </c>
      <c r="AX43">
        <v>334399882</v>
      </c>
      <c r="AY43">
        <v>1</v>
      </c>
      <c r="AZ43">
        <v>0</v>
      </c>
      <c r="BA43">
        <v>47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1.8130000000000002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2.1756000000000002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ROUND(Y43*Source!I38*DO43,7)</f>
        <v>0</v>
      </c>
      <c r="CX43">
        <f>ROUND(Y43*Source!I38,7)</f>
        <v>0.504</v>
      </c>
      <c r="CY43">
        <f>AB43</f>
        <v>12.95</v>
      </c>
      <c r="CZ43">
        <f>AF43</f>
        <v>12.95</v>
      </c>
      <c r="DA43">
        <f>AJ43</f>
        <v>1</v>
      </c>
      <c r="DB43">
        <f>ROUND((ROUND(AT43*CZ43,2)*ROUND(1.2,7)),6)</f>
        <v>2.1720000000000002</v>
      </c>
      <c r="DC43">
        <f>ROUND((ROUND(AT43*AG43,2)*ROUND(1.2,7)),6)</f>
        <v>0</v>
      </c>
      <c r="DD43" t="s">
        <v>3</v>
      </c>
      <c r="DE43" t="s">
        <v>3</v>
      </c>
      <c r="DF43">
        <f t="shared" si="5"/>
        <v>0</v>
      </c>
      <c r="DG43">
        <f t="shared" si="3"/>
        <v>6.53</v>
      </c>
      <c r="DH43">
        <f t="shared" si="1"/>
        <v>0</v>
      </c>
      <c r="DI43">
        <f t="shared" si="4"/>
        <v>0</v>
      </c>
      <c r="DJ43">
        <f>DG43+DH43</f>
        <v>6.53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334399310</v>
      </c>
      <c r="C44">
        <v>334399875</v>
      </c>
      <c r="D44">
        <v>277945921</v>
      </c>
      <c r="E44">
        <v>1</v>
      </c>
      <c r="F44">
        <v>1</v>
      </c>
      <c r="G44">
        <v>1</v>
      </c>
      <c r="H44">
        <v>2</v>
      </c>
      <c r="I44" t="s">
        <v>720</v>
      </c>
      <c r="J44" t="s">
        <v>721</v>
      </c>
      <c r="K44" t="s">
        <v>722</v>
      </c>
      <c r="L44">
        <v>1368</v>
      </c>
      <c r="N44">
        <v>1011</v>
      </c>
      <c r="O44" t="s">
        <v>582</v>
      </c>
      <c r="P44" t="s">
        <v>582</v>
      </c>
      <c r="Q44">
        <v>1</v>
      </c>
      <c r="W44">
        <v>0</v>
      </c>
      <c r="X44">
        <v>495072614</v>
      </c>
      <c r="Y44">
        <f>(AT44*ROUND(1.2,7))</f>
        <v>0.16800000000000001</v>
      </c>
      <c r="AA44">
        <v>0</v>
      </c>
      <c r="AB44">
        <v>560.73</v>
      </c>
      <c r="AC44">
        <v>477.98</v>
      </c>
      <c r="AD44">
        <v>0</v>
      </c>
      <c r="AE44">
        <v>0</v>
      </c>
      <c r="AF44">
        <v>560.73</v>
      </c>
      <c r="AG44">
        <v>477.98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0.14000000000000001</v>
      </c>
      <c r="AU44" t="s">
        <v>22</v>
      </c>
      <c r="AV44">
        <v>1</v>
      </c>
      <c r="AW44">
        <v>2</v>
      </c>
      <c r="AX44">
        <v>334399883</v>
      </c>
      <c r="AY44">
        <v>1</v>
      </c>
      <c r="AZ44">
        <v>0</v>
      </c>
      <c r="BA44">
        <v>48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78.502200000000016</v>
      </c>
      <c r="BL44">
        <v>66.917200000000008</v>
      </c>
      <c r="BM44">
        <v>0</v>
      </c>
      <c r="BN44">
        <v>0</v>
      </c>
      <c r="BO44">
        <v>0.14000000000000001</v>
      </c>
      <c r="BP44">
        <v>1</v>
      </c>
      <c r="BQ44">
        <v>0</v>
      </c>
      <c r="BR44">
        <v>94.202640000000002</v>
      </c>
      <c r="BS44">
        <v>80.300640000000001</v>
      </c>
      <c r="BT44">
        <v>0</v>
      </c>
      <c r="BU44">
        <v>0</v>
      </c>
      <c r="BV44">
        <v>0.16800000000000001</v>
      </c>
      <c r="BW44">
        <v>1</v>
      </c>
      <c r="CV44">
        <v>0</v>
      </c>
      <c r="CW44">
        <f>ROUND(Y44*Source!I38*DO44,7)</f>
        <v>0.504</v>
      </c>
      <c r="CX44">
        <f>ROUND(Y44*Source!I38,7)</f>
        <v>0.504</v>
      </c>
      <c r="CY44">
        <f>AB44</f>
        <v>560.73</v>
      </c>
      <c r="CZ44">
        <f>AF44</f>
        <v>560.73</v>
      </c>
      <c r="DA44">
        <f>AJ44</f>
        <v>1</v>
      </c>
      <c r="DB44">
        <f>ROUND((ROUND(AT44*CZ44,2)*ROUND(1.2,7)),6)</f>
        <v>94.2</v>
      </c>
      <c r="DC44">
        <f>ROUND((ROUND(AT44*AG44,2)*ROUND(1.2,7)),6)</f>
        <v>80.304000000000002</v>
      </c>
      <c r="DD44" t="s">
        <v>3</v>
      </c>
      <c r="DE44" t="s">
        <v>3</v>
      </c>
      <c r="DF44">
        <f t="shared" si="5"/>
        <v>0</v>
      </c>
      <c r="DG44">
        <f t="shared" si="3"/>
        <v>282.61</v>
      </c>
      <c r="DH44">
        <f t="shared" si="1"/>
        <v>240.9</v>
      </c>
      <c r="DI44">
        <f t="shared" si="4"/>
        <v>0</v>
      </c>
      <c r="DJ44">
        <f>DG44+DH44</f>
        <v>523.51</v>
      </c>
      <c r="DK44">
        <v>1</v>
      </c>
      <c r="DL44" t="s">
        <v>697</v>
      </c>
      <c r="DM44">
        <v>4</v>
      </c>
      <c r="DN44" t="s">
        <v>691</v>
      </c>
      <c r="DO44">
        <v>1</v>
      </c>
    </row>
    <row r="45" spans="1:119" x14ac:dyDescent="0.2">
      <c r="A45">
        <f>ROW(Source!A39)</f>
        <v>39</v>
      </c>
      <c r="B45">
        <v>334399310</v>
      </c>
      <c r="C45">
        <v>334399884</v>
      </c>
      <c r="D45">
        <v>277560257</v>
      </c>
      <c r="E45">
        <v>109</v>
      </c>
      <c r="F45">
        <v>1</v>
      </c>
      <c r="G45">
        <v>1</v>
      </c>
      <c r="H45">
        <v>1</v>
      </c>
      <c r="I45" t="s">
        <v>715</v>
      </c>
      <c r="J45" t="s">
        <v>3</v>
      </c>
      <c r="K45" t="s">
        <v>716</v>
      </c>
      <c r="L45">
        <v>1191</v>
      </c>
      <c r="N45">
        <v>1013</v>
      </c>
      <c r="O45" t="s">
        <v>691</v>
      </c>
      <c r="P45" t="s">
        <v>691</v>
      </c>
      <c r="Q45">
        <v>1</v>
      </c>
      <c r="W45">
        <v>0</v>
      </c>
      <c r="X45">
        <v>388411409</v>
      </c>
      <c r="Y45">
        <f>(AT45*ROUND((1.2*1.15),7))</f>
        <v>0.34499999999999997</v>
      </c>
      <c r="AA45">
        <v>0</v>
      </c>
      <c r="AB45">
        <v>0</v>
      </c>
      <c r="AC45">
        <v>0</v>
      </c>
      <c r="AD45">
        <v>406.64</v>
      </c>
      <c r="AE45">
        <v>0</v>
      </c>
      <c r="AF45">
        <v>0</v>
      </c>
      <c r="AG45">
        <v>0</v>
      </c>
      <c r="AH45">
        <v>406.64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0.25</v>
      </c>
      <c r="AU45" t="s">
        <v>30</v>
      </c>
      <c r="AV45">
        <v>1</v>
      </c>
      <c r="AW45">
        <v>2</v>
      </c>
      <c r="AX45">
        <v>334399889</v>
      </c>
      <c r="AY45">
        <v>1</v>
      </c>
      <c r="AZ45">
        <v>0</v>
      </c>
      <c r="BA45">
        <v>49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101.66</v>
      </c>
      <c r="BN45">
        <v>0.25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140.29079999999999</v>
      </c>
      <c r="BU45">
        <v>0.34499999999999997</v>
      </c>
      <c r="BV45">
        <v>0</v>
      </c>
      <c r="BW45">
        <v>1</v>
      </c>
      <c r="CU45">
        <f>ROUND(AT45*Source!I39*AH45*AL45,2)</f>
        <v>406.64</v>
      </c>
      <c r="CV45">
        <f>ROUND(Y45*Source!I39,7)</f>
        <v>1.38</v>
      </c>
      <c r="CW45">
        <v>0</v>
      </c>
      <c r="CX45">
        <f>ROUND(Y45*Source!I39,7)</f>
        <v>1.38</v>
      </c>
      <c r="CY45">
        <f>AD45</f>
        <v>406.64</v>
      </c>
      <c r="CZ45">
        <f>AH45</f>
        <v>406.64</v>
      </c>
      <c r="DA45">
        <f>AL45</f>
        <v>1</v>
      </c>
      <c r="DB45">
        <f>ROUND((ROUND(AT45*CZ45,2)*ROUND((1.2*1.15),7)),6)</f>
        <v>140.29079999999999</v>
      </c>
      <c r="DC45">
        <f>ROUND((ROUND(AT45*AG45,2)*ROUND((1.2*1.15),7)),6)</f>
        <v>0</v>
      </c>
      <c r="DD45" t="s">
        <v>3</v>
      </c>
      <c r="DE45" t="s">
        <v>3</v>
      </c>
      <c r="DF45">
        <f t="shared" si="5"/>
        <v>0</v>
      </c>
      <c r="DG45">
        <f t="shared" si="3"/>
        <v>0</v>
      </c>
      <c r="DH45">
        <f t="shared" si="1"/>
        <v>0</v>
      </c>
      <c r="DI45">
        <f t="shared" si="4"/>
        <v>561.16</v>
      </c>
      <c r="DJ45">
        <f>DI45</f>
        <v>561.16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ROW(Source!A39)</f>
        <v>39</v>
      </c>
      <c r="B46">
        <v>334399310</v>
      </c>
      <c r="C46">
        <v>334399884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692</v>
      </c>
      <c r="J46" t="s">
        <v>3</v>
      </c>
      <c r="K46" t="s">
        <v>693</v>
      </c>
      <c r="L46">
        <v>1191</v>
      </c>
      <c r="N46">
        <v>1013</v>
      </c>
      <c r="O46" t="s">
        <v>691</v>
      </c>
      <c r="P46" t="s">
        <v>691</v>
      </c>
      <c r="Q46">
        <v>1</v>
      </c>
      <c r="W46">
        <v>0</v>
      </c>
      <c r="X46">
        <v>-1417349443</v>
      </c>
      <c r="Y46">
        <f>(AT46*ROUND((1.2*1.15),7))</f>
        <v>0.19320000000000001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0.14000000000000001</v>
      </c>
      <c r="AU46" t="s">
        <v>30</v>
      </c>
      <c r="AV46">
        <v>2</v>
      </c>
      <c r="AW46">
        <v>2</v>
      </c>
      <c r="AX46">
        <v>334399890</v>
      </c>
      <c r="AY46">
        <v>1</v>
      </c>
      <c r="AZ46">
        <v>0</v>
      </c>
      <c r="BA46">
        <v>50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ROUND(Y46*Source!I39,7)</f>
        <v>0.77280000000000004</v>
      </c>
      <c r="CY46">
        <f>AD46</f>
        <v>0</v>
      </c>
      <c r="CZ46">
        <f>AH46</f>
        <v>0</v>
      </c>
      <c r="DA46">
        <f>AL46</f>
        <v>1</v>
      </c>
      <c r="DB46">
        <f>ROUND((ROUND(AT46*CZ46,2)*ROUND((1.2*1.15),7)),6)</f>
        <v>0</v>
      </c>
      <c r="DC46">
        <f>ROUND((ROUND(AT46*AG46,2)*ROUND((1.2*1.15),7)),6)</f>
        <v>0</v>
      </c>
      <c r="DD46" t="s">
        <v>3</v>
      </c>
      <c r="DE46" t="s">
        <v>3</v>
      </c>
      <c r="DF46">
        <f t="shared" si="5"/>
        <v>0</v>
      </c>
      <c r="DG46">
        <f t="shared" si="3"/>
        <v>0</v>
      </c>
      <c r="DH46">
        <f t="shared" si="1"/>
        <v>0</v>
      </c>
      <c r="DI46">
        <f t="shared" si="4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ROW(Source!A39)</f>
        <v>39</v>
      </c>
      <c r="B47">
        <v>334399310</v>
      </c>
      <c r="C47">
        <v>334399884</v>
      </c>
      <c r="D47">
        <v>277945900</v>
      </c>
      <c r="E47">
        <v>1</v>
      </c>
      <c r="F47">
        <v>1</v>
      </c>
      <c r="G47">
        <v>1</v>
      </c>
      <c r="H47">
        <v>2</v>
      </c>
      <c r="I47" t="s">
        <v>717</v>
      </c>
      <c r="J47" t="s">
        <v>718</v>
      </c>
      <c r="K47" t="s">
        <v>719</v>
      </c>
      <c r="L47">
        <v>1368</v>
      </c>
      <c r="N47">
        <v>1011</v>
      </c>
      <c r="O47" t="s">
        <v>582</v>
      </c>
      <c r="P47" t="s">
        <v>582</v>
      </c>
      <c r="Q47">
        <v>1</v>
      </c>
      <c r="W47">
        <v>0</v>
      </c>
      <c r="X47">
        <v>-2054013352</v>
      </c>
      <c r="Y47">
        <f>(AT47*ROUND((1.2*1.15),7))</f>
        <v>0.19320000000000001</v>
      </c>
      <c r="AA47">
        <v>0</v>
      </c>
      <c r="AB47">
        <v>12.95</v>
      </c>
      <c r="AC47">
        <v>0</v>
      </c>
      <c r="AD47">
        <v>0</v>
      </c>
      <c r="AE47">
        <v>0</v>
      </c>
      <c r="AF47">
        <v>12.95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0.14000000000000001</v>
      </c>
      <c r="AU47" t="s">
        <v>30</v>
      </c>
      <c r="AV47">
        <v>1</v>
      </c>
      <c r="AW47">
        <v>2</v>
      </c>
      <c r="AX47">
        <v>334399891</v>
      </c>
      <c r="AY47">
        <v>1</v>
      </c>
      <c r="AZ47">
        <v>0</v>
      </c>
      <c r="BA47">
        <v>51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1.8130000000000002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2.5019399999999998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ROUND(Y47*Source!I39*DO47,7)</f>
        <v>0</v>
      </c>
      <c r="CX47">
        <f>ROUND(Y47*Source!I39,7)</f>
        <v>0.77280000000000004</v>
      </c>
      <c r="CY47">
        <f>AB47</f>
        <v>12.95</v>
      </c>
      <c r="CZ47">
        <f>AF47</f>
        <v>12.95</v>
      </c>
      <c r="DA47">
        <f>AJ47</f>
        <v>1</v>
      </c>
      <c r="DB47">
        <f>ROUND((ROUND(AT47*CZ47,2)*ROUND((1.2*1.15),7)),6)</f>
        <v>2.4977999999999998</v>
      </c>
      <c r="DC47">
        <f>ROUND((ROUND(AT47*AG47,2)*ROUND((1.2*1.15),7)),6)</f>
        <v>0</v>
      </c>
      <c r="DD47" t="s">
        <v>3</v>
      </c>
      <c r="DE47" t="s">
        <v>3</v>
      </c>
      <c r="DF47">
        <f t="shared" si="5"/>
        <v>0</v>
      </c>
      <c r="DG47">
        <f t="shared" si="3"/>
        <v>10.01</v>
      </c>
      <c r="DH47">
        <f t="shared" si="1"/>
        <v>0</v>
      </c>
      <c r="DI47">
        <f t="shared" si="4"/>
        <v>0</v>
      </c>
      <c r="DJ47">
        <f>DG47+DH47</f>
        <v>10.01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ROW(Source!A39)</f>
        <v>39</v>
      </c>
      <c r="B48">
        <v>334399310</v>
      </c>
      <c r="C48">
        <v>334399884</v>
      </c>
      <c r="D48">
        <v>277945921</v>
      </c>
      <c r="E48">
        <v>1</v>
      </c>
      <c r="F48">
        <v>1</v>
      </c>
      <c r="G48">
        <v>1</v>
      </c>
      <c r="H48">
        <v>2</v>
      </c>
      <c r="I48" t="s">
        <v>720</v>
      </c>
      <c r="J48" t="s">
        <v>721</v>
      </c>
      <c r="K48" t="s">
        <v>722</v>
      </c>
      <c r="L48">
        <v>1368</v>
      </c>
      <c r="N48">
        <v>1011</v>
      </c>
      <c r="O48" t="s">
        <v>582</v>
      </c>
      <c r="P48" t="s">
        <v>582</v>
      </c>
      <c r="Q48">
        <v>1</v>
      </c>
      <c r="W48">
        <v>0</v>
      </c>
      <c r="X48">
        <v>495072614</v>
      </c>
      <c r="Y48">
        <f>(AT48*ROUND((1.2*1.15),7))</f>
        <v>0.19320000000000001</v>
      </c>
      <c r="AA48">
        <v>0</v>
      </c>
      <c r="AB48">
        <v>560.73</v>
      </c>
      <c r="AC48">
        <v>477.98</v>
      </c>
      <c r="AD48">
        <v>0</v>
      </c>
      <c r="AE48">
        <v>0</v>
      </c>
      <c r="AF48">
        <v>560.73</v>
      </c>
      <c r="AG48">
        <v>477.98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0.14000000000000001</v>
      </c>
      <c r="AU48" t="s">
        <v>30</v>
      </c>
      <c r="AV48">
        <v>1</v>
      </c>
      <c r="AW48">
        <v>2</v>
      </c>
      <c r="AX48">
        <v>334399892</v>
      </c>
      <c r="AY48">
        <v>1</v>
      </c>
      <c r="AZ48">
        <v>0</v>
      </c>
      <c r="BA48">
        <v>52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78.502200000000016</v>
      </c>
      <c r="BL48">
        <v>66.917200000000008</v>
      </c>
      <c r="BM48">
        <v>0</v>
      </c>
      <c r="BN48">
        <v>0</v>
      </c>
      <c r="BO48">
        <v>0.14000000000000001</v>
      </c>
      <c r="BP48">
        <v>1</v>
      </c>
      <c r="BQ48">
        <v>0</v>
      </c>
      <c r="BR48">
        <v>108.33303600000001</v>
      </c>
      <c r="BS48">
        <v>92.345736000000002</v>
      </c>
      <c r="BT48">
        <v>0</v>
      </c>
      <c r="BU48">
        <v>0</v>
      </c>
      <c r="BV48">
        <v>0.19320000000000001</v>
      </c>
      <c r="BW48">
        <v>1</v>
      </c>
      <c r="CV48">
        <v>0</v>
      </c>
      <c r="CW48">
        <f>ROUND(Y48*Source!I39*DO48,7)</f>
        <v>0.77280000000000004</v>
      </c>
      <c r="CX48">
        <f>ROUND(Y48*Source!I39,7)</f>
        <v>0.77280000000000004</v>
      </c>
      <c r="CY48">
        <f>AB48</f>
        <v>560.73</v>
      </c>
      <c r="CZ48">
        <f>AF48</f>
        <v>560.73</v>
      </c>
      <c r="DA48">
        <f>AJ48</f>
        <v>1</v>
      </c>
      <c r="DB48">
        <f>ROUND((ROUND(AT48*CZ48,2)*ROUND((1.2*1.15),7)),6)</f>
        <v>108.33</v>
      </c>
      <c r="DC48">
        <f>ROUND((ROUND(AT48*AG48,2)*ROUND((1.2*1.15),7)),6)</f>
        <v>92.349599999999995</v>
      </c>
      <c r="DD48" t="s">
        <v>3</v>
      </c>
      <c r="DE48" t="s">
        <v>3</v>
      </c>
      <c r="DF48">
        <f t="shared" si="5"/>
        <v>0</v>
      </c>
      <c r="DG48">
        <f t="shared" si="3"/>
        <v>433.33</v>
      </c>
      <c r="DH48">
        <f t="shared" si="1"/>
        <v>369.38</v>
      </c>
      <c r="DI48">
        <f t="shared" si="4"/>
        <v>0</v>
      </c>
      <c r="DJ48">
        <f>DG48+DH48</f>
        <v>802.71</v>
      </c>
      <c r="DK48">
        <v>1</v>
      </c>
      <c r="DL48" t="s">
        <v>697</v>
      </c>
      <c r="DM48">
        <v>4</v>
      </c>
      <c r="DN48" t="s">
        <v>691</v>
      </c>
      <c r="DO48">
        <v>1</v>
      </c>
    </row>
    <row r="49" spans="1:119" x14ac:dyDescent="0.2">
      <c r="A49">
        <f>ROW(Source!A40)</f>
        <v>40</v>
      </c>
      <c r="B49">
        <v>334399310</v>
      </c>
      <c r="C49">
        <v>334399893</v>
      </c>
      <c r="D49">
        <v>277560257</v>
      </c>
      <c r="E49">
        <v>109</v>
      </c>
      <c r="F49">
        <v>1</v>
      </c>
      <c r="G49">
        <v>1</v>
      </c>
      <c r="H49">
        <v>1</v>
      </c>
      <c r="I49" t="s">
        <v>715</v>
      </c>
      <c r="J49" t="s">
        <v>3</v>
      </c>
      <c r="K49" t="s">
        <v>716</v>
      </c>
      <c r="L49">
        <v>1191</v>
      </c>
      <c r="N49">
        <v>1013</v>
      </c>
      <c r="O49" t="s">
        <v>691</v>
      </c>
      <c r="P49" t="s">
        <v>691</v>
      </c>
      <c r="Q49">
        <v>1</v>
      </c>
      <c r="W49">
        <v>0</v>
      </c>
      <c r="X49">
        <v>388411409</v>
      </c>
      <c r="Y49">
        <f>(AT49*ROUND((1.2*1.1),7))</f>
        <v>0.33</v>
      </c>
      <c r="AA49">
        <v>0</v>
      </c>
      <c r="AB49">
        <v>0</v>
      </c>
      <c r="AC49">
        <v>0</v>
      </c>
      <c r="AD49">
        <v>406.64</v>
      </c>
      <c r="AE49">
        <v>0</v>
      </c>
      <c r="AF49">
        <v>0</v>
      </c>
      <c r="AG49">
        <v>0</v>
      </c>
      <c r="AH49">
        <v>406.64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0.25</v>
      </c>
      <c r="AU49" t="s">
        <v>36</v>
      </c>
      <c r="AV49">
        <v>1</v>
      </c>
      <c r="AW49">
        <v>2</v>
      </c>
      <c r="AX49">
        <v>334399898</v>
      </c>
      <c r="AY49">
        <v>1</v>
      </c>
      <c r="AZ49">
        <v>0</v>
      </c>
      <c r="BA49">
        <v>53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101.66</v>
      </c>
      <c r="BN49">
        <v>0.25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134.19120000000001</v>
      </c>
      <c r="BU49">
        <v>0.33</v>
      </c>
      <c r="BV49">
        <v>0</v>
      </c>
      <c r="BW49">
        <v>1</v>
      </c>
      <c r="CU49">
        <f>ROUND(AT49*Source!I40*AH49*AL49,2)</f>
        <v>203.32</v>
      </c>
      <c r="CV49">
        <f>ROUND(Y49*Source!I40,7)</f>
        <v>0.66</v>
      </c>
      <c r="CW49">
        <v>0</v>
      </c>
      <c r="CX49">
        <f>ROUND(Y49*Source!I40,7)</f>
        <v>0.66</v>
      </c>
      <c r="CY49">
        <f>AD49</f>
        <v>406.64</v>
      </c>
      <c r="CZ49">
        <f>AH49</f>
        <v>406.64</v>
      </c>
      <c r="DA49">
        <f>AL49</f>
        <v>1</v>
      </c>
      <c r="DB49">
        <f>ROUND((ROUND(AT49*CZ49,2)*ROUND((1.2*1.1),7)),6)</f>
        <v>134.19120000000001</v>
      </c>
      <c r="DC49">
        <f>ROUND((ROUND(AT49*AG49,2)*ROUND((1.2*1.1),7)),6)</f>
        <v>0</v>
      </c>
      <c r="DD49" t="s">
        <v>3</v>
      </c>
      <c r="DE49" t="s">
        <v>3</v>
      </c>
      <c r="DF49">
        <f t="shared" si="5"/>
        <v>0</v>
      </c>
      <c r="DG49">
        <f t="shared" si="3"/>
        <v>0</v>
      </c>
      <c r="DH49">
        <f t="shared" si="1"/>
        <v>0</v>
      </c>
      <c r="DI49">
        <f t="shared" si="4"/>
        <v>268.38</v>
      </c>
      <c r="DJ49">
        <f>DI49</f>
        <v>268.38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ROW(Source!A40)</f>
        <v>40</v>
      </c>
      <c r="B50">
        <v>334399310</v>
      </c>
      <c r="C50">
        <v>334399893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692</v>
      </c>
      <c r="J50" t="s">
        <v>3</v>
      </c>
      <c r="K50" t="s">
        <v>693</v>
      </c>
      <c r="L50">
        <v>1191</v>
      </c>
      <c r="N50">
        <v>1013</v>
      </c>
      <c r="O50" t="s">
        <v>691</v>
      </c>
      <c r="P50" t="s">
        <v>691</v>
      </c>
      <c r="Q50">
        <v>1</v>
      </c>
      <c r="W50">
        <v>0</v>
      </c>
      <c r="X50">
        <v>-1417349443</v>
      </c>
      <c r="Y50">
        <f>(AT50*ROUND((1.2*1.1),7))</f>
        <v>0.18480000000000002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0.14000000000000001</v>
      </c>
      <c r="AU50" t="s">
        <v>36</v>
      </c>
      <c r="AV50">
        <v>2</v>
      </c>
      <c r="AW50">
        <v>2</v>
      </c>
      <c r="AX50">
        <v>334399899</v>
      </c>
      <c r="AY50">
        <v>1</v>
      </c>
      <c r="AZ50">
        <v>0</v>
      </c>
      <c r="BA50">
        <v>54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ROUND(Y50*Source!I40,7)</f>
        <v>0.36959999999999998</v>
      </c>
      <c r="CY50">
        <f>AD50</f>
        <v>0</v>
      </c>
      <c r="CZ50">
        <f>AH50</f>
        <v>0</v>
      </c>
      <c r="DA50">
        <f>AL50</f>
        <v>1</v>
      </c>
      <c r="DB50">
        <f>ROUND((ROUND(AT50*CZ50,2)*ROUND((1.2*1.1),7)),6)</f>
        <v>0</v>
      </c>
      <c r="DC50">
        <f>ROUND((ROUND(AT50*AG50,2)*ROUND((1.2*1.1),7)),6)</f>
        <v>0</v>
      </c>
      <c r="DD50" t="s">
        <v>3</v>
      </c>
      <c r="DE50" t="s">
        <v>3</v>
      </c>
      <c r="DF50">
        <f t="shared" si="5"/>
        <v>0</v>
      </c>
      <c r="DG50">
        <f t="shared" si="3"/>
        <v>0</v>
      </c>
      <c r="DH50">
        <f t="shared" si="1"/>
        <v>0</v>
      </c>
      <c r="DI50">
        <f t="shared" si="4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ROW(Source!A40)</f>
        <v>40</v>
      </c>
      <c r="B51">
        <v>334399310</v>
      </c>
      <c r="C51">
        <v>334399893</v>
      </c>
      <c r="D51">
        <v>277945900</v>
      </c>
      <c r="E51">
        <v>1</v>
      </c>
      <c r="F51">
        <v>1</v>
      </c>
      <c r="G51">
        <v>1</v>
      </c>
      <c r="H51">
        <v>2</v>
      </c>
      <c r="I51" t="s">
        <v>717</v>
      </c>
      <c r="J51" t="s">
        <v>718</v>
      </c>
      <c r="K51" t="s">
        <v>719</v>
      </c>
      <c r="L51">
        <v>1368</v>
      </c>
      <c r="N51">
        <v>1011</v>
      </c>
      <c r="O51" t="s">
        <v>582</v>
      </c>
      <c r="P51" t="s">
        <v>582</v>
      </c>
      <c r="Q51">
        <v>1</v>
      </c>
      <c r="W51">
        <v>0</v>
      </c>
      <c r="X51">
        <v>-2054013352</v>
      </c>
      <c r="Y51">
        <f>(AT51*ROUND((1.2*1.1),7))</f>
        <v>0.18480000000000002</v>
      </c>
      <c r="AA51">
        <v>0</v>
      </c>
      <c r="AB51">
        <v>12.95</v>
      </c>
      <c r="AC51">
        <v>0</v>
      </c>
      <c r="AD51">
        <v>0</v>
      </c>
      <c r="AE51">
        <v>0</v>
      </c>
      <c r="AF51">
        <v>12.95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0.14000000000000001</v>
      </c>
      <c r="AU51" t="s">
        <v>36</v>
      </c>
      <c r="AV51">
        <v>1</v>
      </c>
      <c r="AW51">
        <v>2</v>
      </c>
      <c r="AX51">
        <v>334399900</v>
      </c>
      <c r="AY51">
        <v>1</v>
      </c>
      <c r="AZ51">
        <v>0</v>
      </c>
      <c r="BA51">
        <v>55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1.8130000000000002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2.39316</v>
      </c>
      <c r="BS51">
        <v>0</v>
      </c>
      <c r="BT51">
        <v>0</v>
      </c>
      <c r="BU51">
        <v>0</v>
      </c>
      <c r="BV51">
        <v>0</v>
      </c>
      <c r="BW51">
        <v>1</v>
      </c>
      <c r="CV51">
        <v>0</v>
      </c>
      <c r="CW51">
        <f>ROUND(Y51*Source!I40*DO51,7)</f>
        <v>0</v>
      </c>
      <c r="CX51">
        <f>ROUND(Y51*Source!I40,7)</f>
        <v>0.36959999999999998</v>
      </c>
      <c r="CY51">
        <f>AB51</f>
        <v>12.95</v>
      </c>
      <c r="CZ51">
        <f>AF51</f>
        <v>12.95</v>
      </c>
      <c r="DA51">
        <f>AJ51</f>
        <v>1</v>
      </c>
      <c r="DB51">
        <f>ROUND((ROUND(AT51*CZ51,2)*ROUND((1.2*1.1),7)),6)</f>
        <v>2.3892000000000002</v>
      </c>
      <c r="DC51">
        <f>ROUND((ROUND(AT51*AG51,2)*ROUND((1.2*1.1),7)),6)</f>
        <v>0</v>
      </c>
      <c r="DD51" t="s">
        <v>3</v>
      </c>
      <c r="DE51" t="s">
        <v>3</v>
      </c>
      <c r="DF51">
        <f t="shared" si="5"/>
        <v>0</v>
      </c>
      <c r="DG51">
        <f t="shared" si="3"/>
        <v>4.79</v>
      </c>
      <c r="DH51">
        <f t="shared" si="1"/>
        <v>0</v>
      </c>
      <c r="DI51">
        <f t="shared" si="4"/>
        <v>0</v>
      </c>
      <c r="DJ51">
        <f>DG51+DH51</f>
        <v>4.79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ROW(Source!A40)</f>
        <v>40</v>
      </c>
      <c r="B52">
        <v>334399310</v>
      </c>
      <c r="C52">
        <v>334399893</v>
      </c>
      <c r="D52">
        <v>277945921</v>
      </c>
      <c r="E52">
        <v>1</v>
      </c>
      <c r="F52">
        <v>1</v>
      </c>
      <c r="G52">
        <v>1</v>
      </c>
      <c r="H52">
        <v>2</v>
      </c>
      <c r="I52" t="s">
        <v>720</v>
      </c>
      <c r="J52" t="s">
        <v>721</v>
      </c>
      <c r="K52" t="s">
        <v>722</v>
      </c>
      <c r="L52">
        <v>1368</v>
      </c>
      <c r="N52">
        <v>1011</v>
      </c>
      <c r="O52" t="s">
        <v>582</v>
      </c>
      <c r="P52" t="s">
        <v>582</v>
      </c>
      <c r="Q52">
        <v>1</v>
      </c>
      <c r="W52">
        <v>0</v>
      </c>
      <c r="X52">
        <v>495072614</v>
      </c>
      <c r="Y52">
        <f>(AT52*ROUND((1.2*1.1),7))</f>
        <v>0.18480000000000002</v>
      </c>
      <c r="AA52">
        <v>0</v>
      </c>
      <c r="AB52">
        <v>560.73</v>
      </c>
      <c r="AC52">
        <v>477.98</v>
      </c>
      <c r="AD52">
        <v>0</v>
      </c>
      <c r="AE52">
        <v>0</v>
      </c>
      <c r="AF52">
        <v>560.73</v>
      </c>
      <c r="AG52">
        <v>477.98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0.14000000000000001</v>
      </c>
      <c r="AU52" t="s">
        <v>36</v>
      </c>
      <c r="AV52">
        <v>1</v>
      </c>
      <c r="AW52">
        <v>2</v>
      </c>
      <c r="AX52">
        <v>334399901</v>
      </c>
      <c r="AY52">
        <v>1</v>
      </c>
      <c r="AZ52">
        <v>0</v>
      </c>
      <c r="BA52">
        <v>56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78.502200000000016</v>
      </c>
      <c r="BL52">
        <v>66.917200000000008</v>
      </c>
      <c r="BM52">
        <v>0</v>
      </c>
      <c r="BN52">
        <v>0</v>
      </c>
      <c r="BO52">
        <v>0.14000000000000001</v>
      </c>
      <c r="BP52">
        <v>1</v>
      </c>
      <c r="BQ52">
        <v>0</v>
      </c>
      <c r="BR52">
        <v>103.62290400000002</v>
      </c>
      <c r="BS52">
        <v>88.330704000000011</v>
      </c>
      <c r="BT52">
        <v>0</v>
      </c>
      <c r="BU52">
        <v>0</v>
      </c>
      <c r="BV52">
        <v>0.18480000000000002</v>
      </c>
      <c r="BW52">
        <v>1</v>
      </c>
      <c r="CV52">
        <v>0</v>
      </c>
      <c r="CW52">
        <f>ROUND(Y52*Source!I40*DO52,7)</f>
        <v>0.36959999999999998</v>
      </c>
      <c r="CX52">
        <f>ROUND(Y52*Source!I40,7)</f>
        <v>0.36959999999999998</v>
      </c>
      <c r="CY52">
        <f>AB52</f>
        <v>560.73</v>
      </c>
      <c r="CZ52">
        <f>AF52</f>
        <v>560.73</v>
      </c>
      <c r="DA52">
        <f>AJ52</f>
        <v>1</v>
      </c>
      <c r="DB52">
        <f>ROUND((ROUND(AT52*CZ52,2)*ROUND((1.2*1.1),7)),6)</f>
        <v>103.62</v>
      </c>
      <c r="DC52">
        <f>ROUND((ROUND(AT52*AG52,2)*ROUND((1.2*1.1),7)),6)</f>
        <v>88.334400000000002</v>
      </c>
      <c r="DD52" t="s">
        <v>3</v>
      </c>
      <c r="DE52" t="s">
        <v>3</v>
      </c>
      <c r="DF52">
        <f t="shared" si="5"/>
        <v>0</v>
      </c>
      <c r="DG52">
        <f t="shared" si="3"/>
        <v>207.25</v>
      </c>
      <c r="DH52">
        <f t="shared" si="1"/>
        <v>176.66</v>
      </c>
      <c r="DI52">
        <f t="shared" si="4"/>
        <v>0</v>
      </c>
      <c r="DJ52">
        <f>DG52+DH52</f>
        <v>383.90999999999997</v>
      </c>
      <c r="DK52">
        <v>1</v>
      </c>
      <c r="DL52" t="s">
        <v>697</v>
      </c>
      <c r="DM52">
        <v>4</v>
      </c>
      <c r="DN52" t="s">
        <v>691</v>
      </c>
      <c r="DO52">
        <v>1</v>
      </c>
    </row>
    <row r="53" spans="1:119" x14ac:dyDescent="0.2">
      <c r="A53">
        <f>ROW(Source!A41)</f>
        <v>41</v>
      </c>
      <c r="B53">
        <v>334399310</v>
      </c>
      <c r="C53">
        <v>334399902</v>
      </c>
      <c r="D53">
        <v>277560257</v>
      </c>
      <c r="E53">
        <v>109</v>
      </c>
      <c r="F53">
        <v>1</v>
      </c>
      <c r="G53">
        <v>1</v>
      </c>
      <c r="H53">
        <v>1</v>
      </c>
      <c r="I53" t="s">
        <v>715</v>
      </c>
      <c r="J53" t="s">
        <v>3</v>
      </c>
      <c r="K53" t="s">
        <v>716</v>
      </c>
      <c r="L53">
        <v>1191</v>
      </c>
      <c r="N53">
        <v>1013</v>
      </c>
      <c r="O53" t="s">
        <v>691</v>
      </c>
      <c r="P53" t="s">
        <v>691</v>
      </c>
      <c r="Q53">
        <v>1</v>
      </c>
      <c r="W53">
        <v>0</v>
      </c>
      <c r="X53">
        <v>388411409</v>
      </c>
      <c r="Y53">
        <f>(AT53*ROUND((1.2*1.25),7))</f>
        <v>0.375</v>
      </c>
      <c r="AA53">
        <v>0</v>
      </c>
      <c r="AB53">
        <v>0</v>
      </c>
      <c r="AC53">
        <v>0</v>
      </c>
      <c r="AD53">
        <v>406.64</v>
      </c>
      <c r="AE53">
        <v>0</v>
      </c>
      <c r="AF53">
        <v>0</v>
      </c>
      <c r="AG53">
        <v>0</v>
      </c>
      <c r="AH53">
        <v>406.64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0.25</v>
      </c>
      <c r="AU53" t="s">
        <v>33</v>
      </c>
      <c r="AV53">
        <v>1</v>
      </c>
      <c r="AW53">
        <v>2</v>
      </c>
      <c r="AX53">
        <v>334399907</v>
      </c>
      <c r="AY53">
        <v>1</v>
      </c>
      <c r="AZ53">
        <v>0</v>
      </c>
      <c r="BA53">
        <v>57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101.66</v>
      </c>
      <c r="BN53">
        <v>0.25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152.49</v>
      </c>
      <c r="BU53">
        <v>0.375</v>
      </c>
      <c r="BV53">
        <v>0</v>
      </c>
      <c r="BW53">
        <v>1</v>
      </c>
      <c r="CU53">
        <f>ROUND(AT53*Source!I41*AH53*AL53,2)</f>
        <v>203.32</v>
      </c>
      <c r="CV53">
        <f>ROUND(Y53*Source!I41,7)</f>
        <v>0.75</v>
      </c>
      <c r="CW53">
        <v>0</v>
      </c>
      <c r="CX53">
        <f>ROUND(Y53*Source!I41,7)</f>
        <v>0.75</v>
      </c>
      <c r="CY53">
        <f>AD53</f>
        <v>406.64</v>
      </c>
      <c r="CZ53">
        <f>AH53</f>
        <v>406.64</v>
      </c>
      <c r="DA53">
        <f>AL53</f>
        <v>1</v>
      </c>
      <c r="DB53">
        <f>ROUND((ROUND(AT53*CZ53,2)*ROUND((1.2*1.25),7)),6)</f>
        <v>152.49</v>
      </c>
      <c r="DC53">
        <f>ROUND((ROUND(AT53*AG53,2)*ROUND((1.2*1.25),7)),6)</f>
        <v>0</v>
      </c>
      <c r="DD53" t="s">
        <v>3</v>
      </c>
      <c r="DE53" t="s">
        <v>3</v>
      </c>
      <c r="DF53">
        <f t="shared" si="5"/>
        <v>0</v>
      </c>
      <c r="DG53">
        <f t="shared" si="3"/>
        <v>0</v>
      </c>
      <c r="DH53">
        <f t="shared" si="1"/>
        <v>0</v>
      </c>
      <c r="DI53">
        <f t="shared" si="4"/>
        <v>304.98</v>
      </c>
      <c r="DJ53">
        <f>DI53</f>
        <v>304.98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ROW(Source!A41)</f>
        <v>41</v>
      </c>
      <c r="B54">
        <v>334399310</v>
      </c>
      <c r="C54">
        <v>334399902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692</v>
      </c>
      <c r="J54" t="s">
        <v>3</v>
      </c>
      <c r="K54" t="s">
        <v>693</v>
      </c>
      <c r="L54">
        <v>1191</v>
      </c>
      <c r="N54">
        <v>1013</v>
      </c>
      <c r="O54" t="s">
        <v>691</v>
      </c>
      <c r="P54" t="s">
        <v>691</v>
      </c>
      <c r="Q54">
        <v>1</v>
      </c>
      <c r="W54">
        <v>0</v>
      </c>
      <c r="X54">
        <v>-1417349443</v>
      </c>
      <c r="Y54">
        <f>(AT54*ROUND((1.2*1.25),7))</f>
        <v>0.21000000000000002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0.14000000000000001</v>
      </c>
      <c r="AU54" t="s">
        <v>33</v>
      </c>
      <c r="AV54">
        <v>2</v>
      </c>
      <c r="AW54">
        <v>2</v>
      </c>
      <c r="AX54">
        <v>334399908</v>
      </c>
      <c r="AY54">
        <v>1</v>
      </c>
      <c r="AZ54">
        <v>0</v>
      </c>
      <c r="BA54">
        <v>58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ROUND(Y54*Source!I41,7)</f>
        <v>0.42</v>
      </c>
      <c r="CY54">
        <f>AD54</f>
        <v>0</v>
      </c>
      <c r="CZ54">
        <f>AH54</f>
        <v>0</v>
      </c>
      <c r="DA54">
        <f>AL54</f>
        <v>1</v>
      </c>
      <c r="DB54">
        <f>ROUND((ROUND(AT54*CZ54,2)*ROUND((1.2*1.25),7)),6)</f>
        <v>0</v>
      </c>
      <c r="DC54">
        <f>ROUND((ROUND(AT54*AG54,2)*ROUND((1.2*1.25),7)),6)</f>
        <v>0</v>
      </c>
      <c r="DD54" t="s">
        <v>3</v>
      </c>
      <c r="DE54" t="s">
        <v>3</v>
      </c>
      <c r="DF54">
        <f t="shared" si="5"/>
        <v>0</v>
      </c>
      <c r="DG54">
        <f t="shared" si="3"/>
        <v>0</v>
      </c>
      <c r="DH54">
        <f t="shared" si="1"/>
        <v>0</v>
      </c>
      <c r="DI54">
        <f t="shared" si="4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ROW(Source!A41)</f>
        <v>41</v>
      </c>
      <c r="B55">
        <v>334399310</v>
      </c>
      <c r="C55">
        <v>334399902</v>
      </c>
      <c r="D55">
        <v>277945900</v>
      </c>
      <c r="E55">
        <v>1</v>
      </c>
      <c r="F55">
        <v>1</v>
      </c>
      <c r="G55">
        <v>1</v>
      </c>
      <c r="H55">
        <v>2</v>
      </c>
      <c r="I55" t="s">
        <v>717</v>
      </c>
      <c r="J55" t="s">
        <v>718</v>
      </c>
      <c r="K55" t="s">
        <v>719</v>
      </c>
      <c r="L55">
        <v>1368</v>
      </c>
      <c r="N55">
        <v>1011</v>
      </c>
      <c r="O55" t="s">
        <v>582</v>
      </c>
      <c r="P55" t="s">
        <v>582</v>
      </c>
      <c r="Q55">
        <v>1</v>
      </c>
      <c r="W55">
        <v>0</v>
      </c>
      <c r="X55">
        <v>-2054013352</v>
      </c>
      <c r="Y55">
        <f>(AT55*ROUND((1.2*1.25),7))</f>
        <v>0.21000000000000002</v>
      </c>
      <c r="AA55">
        <v>0</v>
      </c>
      <c r="AB55">
        <v>12.95</v>
      </c>
      <c r="AC55">
        <v>0</v>
      </c>
      <c r="AD55">
        <v>0</v>
      </c>
      <c r="AE55">
        <v>0</v>
      </c>
      <c r="AF55">
        <v>12.95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0.14000000000000001</v>
      </c>
      <c r="AU55" t="s">
        <v>33</v>
      </c>
      <c r="AV55">
        <v>1</v>
      </c>
      <c r="AW55">
        <v>2</v>
      </c>
      <c r="AX55">
        <v>334399909</v>
      </c>
      <c r="AY55">
        <v>1</v>
      </c>
      <c r="AZ55">
        <v>0</v>
      </c>
      <c r="BA55">
        <v>59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1.8130000000000002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2.7195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ROUND(Y55*Source!I41*DO55,7)</f>
        <v>0</v>
      </c>
      <c r="CX55">
        <f>ROUND(Y55*Source!I41,7)</f>
        <v>0.42</v>
      </c>
      <c r="CY55">
        <f>AB55</f>
        <v>12.95</v>
      </c>
      <c r="CZ55">
        <f>AF55</f>
        <v>12.95</v>
      </c>
      <c r="DA55">
        <f>AJ55</f>
        <v>1</v>
      </c>
      <c r="DB55">
        <f>ROUND((ROUND(AT55*CZ55,2)*ROUND((1.2*1.25),7)),6)</f>
        <v>2.7149999999999999</v>
      </c>
      <c r="DC55">
        <f>ROUND((ROUND(AT55*AG55,2)*ROUND((1.2*1.25),7)),6)</f>
        <v>0</v>
      </c>
      <c r="DD55" t="s">
        <v>3</v>
      </c>
      <c r="DE55" t="s">
        <v>3</v>
      </c>
      <c r="DF55">
        <f t="shared" si="5"/>
        <v>0</v>
      </c>
      <c r="DG55">
        <f t="shared" si="3"/>
        <v>5.44</v>
      </c>
      <c r="DH55">
        <f t="shared" si="1"/>
        <v>0</v>
      </c>
      <c r="DI55">
        <f t="shared" si="4"/>
        <v>0</v>
      </c>
      <c r="DJ55">
        <f>DG55+DH55</f>
        <v>5.44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ROW(Source!A41)</f>
        <v>41</v>
      </c>
      <c r="B56">
        <v>334399310</v>
      </c>
      <c r="C56">
        <v>334399902</v>
      </c>
      <c r="D56">
        <v>277945921</v>
      </c>
      <c r="E56">
        <v>1</v>
      </c>
      <c r="F56">
        <v>1</v>
      </c>
      <c r="G56">
        <v>1</v>
      </c>
      <c r="H56">
        <v>2</v>
      </c>
      <c r="I56" t="s">
        <v>720</v>
      </c>
      <c r="J56" t="s">
        <v>721</v>
      </c>
      <c r="K56" t="s">
        <v>722</v>
      </c>
      <c r="L56">
        <v>1368</v>
      </c>
      <c r="N56">
        <v>1011</v>
      </c>
      <c r="O56" t="s">
        <v>582</v>
      </c>
      <c r="P56" t="s">
        <v>582</v>
      </c>
      <c r="Q56">
        <v>1</v>
      </c>
      <c r="W56">
        <v>0</v>
      </c>
      <c r="X56">
        <v>495072614</v>
      </c>
      <c r="Y56">
        <f>(AT56*ROUND((1.2*1.25),7))</f>
        <v>0.21000000000000002</v>
      </c>
      <c r="AA56">
        <v>0</v>
      </c>
      <c r="AB56">
        <v>560.73</v>
      </c>
      <c r="AC56">
        <v>477.98</v>
      </c>
      <c r="AD56">
        <v>0</v>
      </c>
      <c r="AE56">
        <v>0</v>
      </c>
      <c r="AF56">
        <v>560.73</v>
      </c>
      <c r="AG56">
        <v>477.98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0.14000000000000001</v>
      </c>
      <c r="AU56" t="s">
        <v>33</v>
      </c>
      <c r="AV56">
        <v>1</v>
      </c>
      <c r="AW56">
        <v>2</v>
      </c>
      <c r="AX56">
        <v>334399910</v>
      </c>
      <c r="AY56">
        <v>1</v>
      </c>
      <c r="AZ56">
        <v>0</v>
      </c>
      <c r="BA56">
        <v>60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78.502200000000016</v>
      </c>
      <c r="BL56">
        <v>66.917200000000008</v>
      </c>
      <c r="BM56">
        <v>0</v>
      </c>
      <c r="BN56">
        <v>0</v>
      </c>
      <c r="BO56">
        <v>0.14000000000000001</v>
      </c>
      <c r="BP56">
        <v>1</v>
      </c>
      <c r="BQ56">
        <v>0</v>
      </c>
      <c r="BR56">
        <v>117.75330000000001</v>
      </c>
      <c r="BS56">
        <v>100.37580000000001</v>
      </c>
      <c r="BT56">
        <v>0</v>
      </c>
      <c r="BU56">
        <v>0</v>
      </c>
      <c r="BV56">
        <v>0.21000000000000002</v>
      </c>
      <c r="BW56">
        <v>1</v>
      </c>
      <c r="CV56">
        <v>0</v>
      </c>
      <c r="CW56">
        <f>ROUND(Y56*Source!I41*DO56,7)</f>
        <v>0.42</v>
      </c>
      <c r="CX56">
        <f>ROUND(Y56*Source!I41,7)</f>
        <v>0.42</v>
      </c>
      <c r="CY56">
        <f>AB56</f>
        <v>560.73</v>
      </c>
      <c r="CZ56">
        <f>AF56</f>
        <v>560.73</v>
      </c>
      <c r="DA56">
        <f>AJ56</f>
        <v>1</v>
      </c>
      <c r="DB56">
        <f>ROUND((ROUND(AT56*CZ56,2)*ROUND((1.2*1.25),7)),6)</f>
        <v>117.75</v>
      </c>
      <c r="DC56">
        <f>ROUND((ROUND(AT56*AG56,2)*ROUND((1.2*1.25),7)),6)</f>
        <v>100.38</v>
      </c>
      <c r="DD56" t="s">
        <v>3</v>
      </c>
      <c r="DE56" t="s">
        <v>3</v>
      </c>
      <c r="DF56">
        <f t="shared" si="5"/>
        <v>0</v>
      </c>
      <c r="DG56">
        <f t="shared" ref="DG56:DG83" si="6">ROUND(ROUND(AF56,2)*CX56,2)</f>
        <v>235.51</v>
      </c>
      <c r="DH56">
        <f t="shared" si="1"/>
        <v>200.75</v>
      </c>
      <c r="DI56">
        <f t="shared" si="4"/>
        <v>0</v>
      </c>
      <c r="DJ56">
        <f>DG56+DH56</f>
        <v>436.26</v>
      </c>
      <c r="DK56">
        <v>1</v>
      </c>
      <c r="DL56" t="s">
        <v>697</v>
      </c>
      <c r="DM56">
        <v>4</v>
      </c>
      <c r="DN56" t="s">
        <v>691</v>
      </c>
      <c r="DO56">
        <v>1</v>
      </c>
    </row>
    <row r="57" spans="1:119" x14ac:dyDescent="0.2">
      <c r="A57">
        <f>ROW(Source!A42)</f>
        <v>42</v>
      </c>
      <c r="B57">
        <v>334399310</v>
      </c>
      <c r="C57">
        <v>334399911</v>
      </c>
      <c r="D57">
        <v>277560257</v>
      </c>
      <c r="E57">
        <v>109</v>
      </c>
      <c r="F57">
        <v>1</v>
      </c>
      <c r="G57">
        <v>1</v>
      </c>
      <c r="H57">
        <v>1</v>
      </c>
      <c r="I57" t="s">
        <v>715</v>
      </c>
      <c r="J57" t="s">
        <v>3</v>
      </c>
      <c r="K57" t="s">
        <v>716</v>
      </c>
      <c r="L57">
        <v>1191</v>
      </c>
      <c r="N57">
        <v>1013</v>
      </c>
      <c r="O57" t="s">
        <v>691</v>
      </c>
      <c r="P57" t="s">
        <v>691</v>
      </c>
      <c r="Q57">
        <v>1</v>
      </c>
      <c r="W57">
        <v>0</v>
      </c>
      <c r="X57">
        <v>388411409</v>
      </c>
      <c r="Y57">
        <f>(AT57*ROUND(1.2,7))</f>
        <v>0.36</v>
      </c>
      <c r="AA57">
        <v>0</v>
      </c>
      <c r="AB57">
        <v>0</v>
      </c>
      <c r="AC57">
        <v>0</v>
      </c>
      <c r="AD57">
        <v>406.64</v>
      </c>
      <c r="AE57">
        <v>0</v>
      </c>
      <c r="AF57">
        <v>0</v>
      </c>
      <c r="AG57">
        <v>0</v>
      </c>
      <c r="AH57">
        <v>406.64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0.3</v>
      </c>
      <c r="AU57" t="s">
        <v>22</v>
      </c>
      <c r="AV57">
        <v>1</v>
      </c>
      <c r="AW57">
        <v>2</v>
      </c>
      <c r="AX57">
        <v>334399916</v>
      </c>
      <c r="AY57">
        <v>1</v>
      </c>
      <c r="AZ57">
        <v>0</v>
      </c>
      <c r="BA57">
        <v>61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121.99199999999999</v>
      </c>
      <c r="BN57">
        <v>0.3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146.3904</v>
      </c>
      <c r="BU57">
        <v>0.36</v>
      </c>
      <c r="BV57">
        <v>0</v>
      </c>
      <c r="BW57">
        <v>1</v>
      </c>
      <c r="CU57">
        <f>ROUND(AT57*Source!I42*AH57*AL57,2)</f>
        <v>487.97</v>
      </c>
      <c r="CV57">
        <f>ROUND(Y57*Source!I42,7)</f>
        <v>1.44</v>
      </c>
      <c r="CW57">
        <v>0</v>
      </c>
      <c r="CX57">
        <f>ROUND(Y57*Source!I42,7)</f>
        <v>1.44</v>
      </c>
      <c r="CY57">
        <f>AD57</f>
        <v>406.64</v>
      </c>
      <c r="CZ57">
        <f>AH57</f>
        <v>406.64</v>
      </c>
      <c r="DA57">
        <f>AL57</f>
        <v>1</v>
      </c>
      <c r="DB57">
        <f>ROUND((ROUND(AT57*CZ57,2)*ROUND(1.2,7)),6)</f>
        <v>146.38800000000001</v>
      </c>
      <c r="DC57">
        <f>ROUND((ROUND(AT57*AG57,2)*ROUND(1.2,7)),6)</f>
        <v>0</v>
      </c>
      <c r="DD57" t="s">
        <v>3</v>
      </c>
      <c r="DE57" t="s">
        <v>3</v>
      </c>
      <c r="DF57">
        <f t="shared" si="5"/>
        <v>0</v>
      </c>
      <c r="DG57">
        <f t="shared" si="6"/>
        <v>0</v>
      </c>
      <c r="DH57">
        <f t="shared" si="1"/>
        <v>0</v>
      </c>
      <c r="DI57">
        <f t="shared" si="4"/>
        <v>585.55999999999995</v>
      </c>
      <c r="DJ57">
        <f>DI57</f>
        <v>585.55999999999995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ROW(Source!A42)</f>
        <v>42</v>
      </c>
      <c r="B58">
        <v>334399310</v>
      </c>
      <c r="C58">
        <v>334399911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692</v>
      </c>
      <c r="J58" t="s">
        <v>3</v>
      </c>
      <c r="K58" t="s">
        <v>693</v>
      </c>
      <c r="L58">
        <v>1191</v>
      </c>
      <c r="N58">
        <v>1013</v>
      </c>
      <c r="O58" t="s">
        <v>691</v>
      </c>
      <c r="P58" t="s">
        <v>691</v>
      </c>
      <c r="Q58">
        <v>1</v>
      </c>
      <c r="W58">
        <v>0</v>
      </c>
      <c r="X58">
        <v>-1417349443</v>
      </c>
      <c r="Y58">
        <f>(AT58*ROUND(1.2,7))</f>
        <v>0.192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0.16</v>
      </c>
      <c r="AU58" t="s">
        <v>22</v>
      </c>
      <c r="AV58">
        <v>2</v>
      </c>
      <c r="AW58">
        <v>2</v>
      </c>
      <c r="AX58">
        <v>334399917</v>
      </c>
      <c r="AY58">
        <v>1</v>
      </c>
      <c r="AZ58">
        <v>0</v>
      </c>
      <c r="BA58">
        <v>62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ROUND(Y58*Source!I42,7)</f>
        <v>0.76800000000000002</v>
      </c>
      <c r="CY58">
        <f>AD58</f>
        <v>0</v>
      </c>
      <c r="CZ58">
        <f>AH58</f>
        <v>0</v>
      </c>
      <c r="DA58">
        <f>AL58</f>
        <v>1</v>
      </c>
      <c r="DB58">
        <f>ROUND((ROUND(AT58*CZ58,2)*ROUND(1.2,7)),6)</f>
        <v>0</v>
      </c>
      <c r="DC58">
        <f>ROUND((ROUND(AT58*AG58,2)*ROUND(1.2,7)),6)</f>
        <v>0</v>
      </c>
      <c r="DD58" t="s">
        <v>3</v>
      </c>
      <c r="DE58" t="s">
        <v>3</v>
      </c>
      <c r="DF58">
        <f t="shared" si="5"/>
        <v>0</v>
      </c>
      <c r="DG58">
        <f t="shared" si="6"/>
        <v>0</v>
      </c>
      <c r="DH58">
        <f t="shared" si="1"/>
        <v>0</v>
      </c>
      <c r="DI58">
        <f t="shared" si="4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ROW(Source!A42)</f>
        <v>42</v>
      </c>
      <c r="B59">
        <v>334399310</v>
      </c>
      <c r="C59">
        <v>334399911</v>
      </c>
      <c r="D59">
        <v>277945900</v>
      </c>
      <c r="E59">
        <v>1</v>
      </c>
      <c r="F59">
        <v>1</v>
      </c>
      <c r="G59">
        <v>1</v>
      </c>
      <c r="H59">
        <v>2</v>
      </c>
      <c r="I59" t="s">
        <v>717</v>
      </c>
      <c r="J59" t="s">
        <v>718</v>
      </c>
      <c r="K59" t="s">
        <v>719</v>
      </c>
      <c r="L59">
        <v>1368</v>
      </c>
      <c r="N59">
        <v>1011</v>
      </c>
      <c r="O59" t="s">
        <v>582</v>
      </c>
      <c r="P59" t="s">
        <v>582</v>
      </c>
      <c r="Q59">
        <v>1</v>
      </c>
      <c r="W59">
        <v>0</v>
      </c>
      <c r="X59">
        <v>-2054013352</v>
      </c>
      <c r="Y59">
        <f>(AT59*ROUND(1.2,7))</f>
        <v>0.192</v>
      </c>
      <c r="AA59">
        <v>0</v>
      </c>
      <c r="AB59">
        <v>12.95</v>
      </c>
      <c r="AC59">
        <v>0</v>
      </c>
      <c r="AD59">
        <v>0</v>
      </c>
      <c r="AE59">
        <v>0</v>
      </c>
      <c r="AF59">
        <v>12.95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0.16</v>
      </c>
      <c r="AU59" t="s">
        <v>22</v>
      </c>
      <c r="AV59">
        <v>1</v>
      </c>
      <c r="AW59">
        <v>2</v>
      </c>
      <c r="AX59">
        <v>334399918</v>
      </c>
      <c r="AY59">
        <v>1</v>
      </c>
      <c r="AZ59">
        <v>0</v>
      </c>
      <c r="BA59">
        <v>63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2.0720000000000001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2.4863999999999997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ROUND(Y59*Source!I42*DO59,7)</f>
        <v>0</v>
      </c>
      <c r="CX59">
        <f>ROUND(Y59*Source!I42,7)</f>
        <v>0.76800000000000002</v>
      </c>
      <c r="CY59">
        <f>AB59</f>
        <v>12.95</v>
      </c>
      <c r="CZ59">
        <f>AF59</f>
        <v>12.95</v>
      </c>
      <c r="DA59">
        <f>AJ59</f>
        <v>1</v>
      </c>
      <c r="DB59">
        <f>ROUND((ROUND(AT59*CZ59,2)*ROUND(1.2,7)),6)</f>
        <v>2.484</v>
      </c>
      <c r="DC59">
        <f>ROUND((ROUND(AT59*AG59,2)*ROUND(1.2,7)),6)</f>
        <v>0</v>
      </c>
      <c r="DD59" t="s">
        <v>3</v>
      </c>
      <c r="DE59" t="s">
        <v>3</v>
      </c>
      <c r="DF59">
        <f t="shared" si="5"/>
        <v>0</v>
      </c>
      <c r="DG59">
        <f t="shared" si="6"/>
        <v>9.9499999999999993</v>
      </c>
      <c r="DH59">
        <f t="shared" si="1"/>
        <v>0</v>
      </c>
      <c r="DI59">
        <f t="shared" si="4"/>
        <v>0</v>
      </c>
      <c r="DJ59">
        <f>DG59+DH59</f>
        <v>9.9499999999999993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ROW(Source!A42)</f>
        <v>42</v>
      </c>
      <c r="B60">
        <v>334399310</v>
      </c>
      <c r="C60">
        <v>334399911</v>
      </c>
      <c r="D60">
        <v>277945921</v>
      </c>
      <c r="E60">
        <v>1</v>
      </c>
      <c r="F60">
        <v>1</v>
      </c>
      <c r="G60">
        <v>1</v>
      </c>
      <c r="H60">
        <v>2</v>
      </c>
      <c r="I60" t="s">
        <v>720</v>
      </c>
      <c r="J60" t="s">
        <v>721</v>
      </c>
      <c r="K60" t="s">
        <v>722</v>
      </c>
      <c r="L60">
        <v>1368</v>
      </c>
      <c r="N60">
        <v>1011</v>
      </c>
      <c r="O60" t="s">
        <v>582</v>
      </c>
      <c r="P60" t="s">
        <v>582</v>
      </c>
      <c r="Q60">
        <v>1</v>
      </c>
      <c r="W60">
        <v>0</v>
      </c>
      <c r="X60">
        <v>495072614</v>
      </c>
      <c r="Y60">
        <f>(AT60*ROUND(1.2,7))</f>
        <v>0.192</v>
      </c>
      <c r="AA60">
        <v>0</v>
      </c>
      <c r="AB60">
        <v>560.73</v>
      </c>
      <c r="AC60">
        <v>477.98</v>
      </c>
      <c r="AD60">
        <v>0</v>
      </c>
      <c r="AE60">
        <v>0</v>
      </c>
      <c r="AF60">
        <v>560.73</v>
      </c>
      <c r="AG60">
        <v>477.98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0.16</v>
      </c>
      <c r="AU60" t="s">
        <v>22</v>
      </c>
      <c r="AV60">
        <v>1</v>
      </c>
      <c r="AW60">
        <v>2</v>
      </c>
      <c r="AX60">
        <v>334399919</v>
      </c>
      <c r="AY60">
        <v>1</v>
      </c>
      <c r="AZ60">
        <v>0</v>
      </c>
      <c r="BA60">
        <v>64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89.716800000000006</v>
      </c>
      <c r="BL60">
        <v>76.476800000000011</v>
      </c>
      <c r="BM60">
        <v>0</v>
      </c>
      <c r="BN60">
        <v>0</v>
      </c>
      <c r="BO60">
        <v>0.16</v>
      </c>
      <c r="BP60">
        <v>1</v>
      </c>
      <c r="BQ60">
        <v>0</v>
      </c>
      <c r="BR60">
        <v>107.66016</v>
      </c>
      <c r="BS60">
        <v>91.77216</v>
      </c>
      <c r="BT60">
        <v>0</v>
      </c>
      <c r="BU60">
        <v>0</v>
      </c>
      <c r="BV60">
        <v>0.192</v>
      </c>
      <c r="BW60">
        <v>1</v>
      </c>
      <c r="CV60">
        <v>0</v>
      </c>
      <c r="CW60">
        <f>ROUND(Y60*Source!I42*DO60,7)</f>
        <v>0.76800000000000002</v>
      </c>
      <c r="CX60">
        <f>ROUND(Y60*Source!I42,7)</f>
        <v>0.76800000000000002</v>
      </c>
      <c r="CY60">
        <f>AB60</f>
        <v>560.73</v>
      </c>
      <c r="CZ60">
        <f>AF60</f>
        <v>560.73</v>
      </c>
      <c r="DA60">
        <f>AJ60</f>
        <v>1</v>
      </c>
      <c r="DB60">
        <f>ROUND((ROUND(AT60*CZ60,2)*ROUND(1.2,7)),6)</f>
        <v>107.664</v>
      </c>
      <c r="DC60">
        <f>ROUND((ROUND(AT60*AG60,2)*ROUND(1.2,7)),6)</f>
        <v>91.775999999999996</v>
      </c>
      <c r="DD60" t="s">
        <v>3</v>
      </c>
      <c r="DE60" t="s">
        <v>3</v>
      </c>
      <c r="DF60">
        <f t="shared" si="5"/>
        <v>0</v>
      </c>
      <c r="DG60">
        <f t="shared" si="6"/>
        <v>430.64</v>
      </c>
      <c r="DH60">
        <f t="shared" si="1"/>
        <v>367.09</v>
      </c>
      <c r="DI60">
        <f t="shared" si="4"/>
        <v>0</v>
      </c>
      <c r="DJ60">
        <f>DG60+DH60</f>
        <v>797.73</v>
      </c>
      <c r="DK60">
        <v>1</v>
      </c>
      <c r="DL60" t="s">
        <v>697</v>
      </c>
      <c r="DM60">
        <v>4</v>
      </c>
      <c r="DN60" t="s">
        <v>691</v>
      </c>
      <c r="DO60">
        <v>1</v>
      </c>
    </row>
    <row r="61" spans="1:119" x14ac:dyDescent="0.2">
      <c r="A61">
        <f>ROW(Source!A43)</f>
        <v>43</v>
      </c>
      <c r="B61">
        <v>334399310</v>
      </c>
      <c r="C61">
        <v>334399920</v>
      </c>
      <c r="D61">
        <v>277560257</v>
      </c>
      <c r="E61">
        <v>109</v>
      </c>
      <c r="F61">
        <v>1</v>
      </c>
      <c r="G61">
        <v>1</v>
      </c>
      <c r="H61">
        <v>1</v>
      </c>
      <c r="I61" t="s">
        <v>715</v>
      </c>
      <c r="J61" t="s">
        <v>3</v>
      </c>
      <c r="K61" t="s">
        <v>716</v>
      </c>
      <c r="L61">
        <v>1191</v>
      </c>
      <c r="N61">
        <v>1013</v>
      </c>
      <c r="O61" t="s">
        <v>691</v>
      </c>
      <c r="P61" t="s">
        <v>691</v>
      </c>
      <c r="Q61">
        <v>1</v>
      </c>
      <c r="W61">
        <v>0</v>
      </c>
      <c r="X61">
        <v>388411409</v>
      </c>
      <c r="Y61">
        <f>(AT61*ROUND((1.2*1.15),7))</f>
        <v>0.41399999999999998</v>
      </c>
      <c r="AA61">
        <v>0</v>
      </c>
      <c r="AB61">
        <v>0</v>
      </c>
      <c r="AC61">
        <v>0</v>
      </c>
      <c r="AD61">
        <v>406.64</v>
      </c>
      <c r="AE61">
        <v>0</v>
      </c>
      <c r="AF61">
        <v>0</v>
      </c>
      <c r="AG61">
        <v>0</v>
      </c>
      <c r="AH61">
        <v>406.64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0.3</v>
      </c>
      <c r="AU61" t="s">
        <v>30</v>
      </c>
      <c r="AV61">
        <v>1</v>
      </c>
      <c r="AW61">
        <v>2</v>
      </c>
      <c r="AX61">
        <v>334399925</v>
      </c>
      <c r="AY61">
        <v>1</v>
      </c>
      <c r="AZ61">
        <v>0</v>
      </c>
      <c r="BA61">
        <v>65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121.99199999999999</v>
      </c>
      <c r="BN61">
        <v>0.3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168.34895999999998</v>
      </c>
      <c r="BU61">
        <v>0.41399999999999998</v>
      </c>
      <c r="BV61">
        <v>0</v>
      </c>
      <c r="BW61">
        <v>1</v>
      </c>
      <c r="CU61">
        <f>ROUND(AT61*Source!I43*AH61*AL61,2)</f>
        <v>487.97</v>
      </c>
      <c r="CV61">
        <f>ROUND(Y61*Source!I43,7)</f>
        <v>1.6559999999999999</v>
      </c>
      <c r="CW61">
        <v>0</v>
      </c>
      <c r="CX61">
        <f>ROUND(Y61*Source!I43,7)</f>
        <v>1.6559999999999999</v>
      </c>
      <c r="CY61">
        <f>AD61</f>
        <v>406.64</v>
      </c>
      <c r="CZ61">
        <f>AH61</f>
        <v>406.64</v>
      </c>
      <c r="DA61">
        <f>AL61</f>
        <v>1</v>
      </c>
      <c r="DB61">
        <f>ROUND((ROUND(AT61*CZ61,2)*ROUND((1.2*1.15),7)),6)</f>
        <v>168.34620000000001</v>
      </c>
      <c r="DC61">
        <f>ROUND((ROUND(AT61*AG61,2)*ROUND((1.2*1.15),7)),6)</f>
        <v>0</v>
      </c>
      <c r="DD61" t="s">
        <v>3</v>
      </c>
      <c r="DE61" t="s">
        <v>3</v>
      </c>
      <c r="DF61">
        <f t="shared" si="5"/>
        <v>0</v>
      </c>
      <c r="DG61">
        <f t="shared" si="6"/>
        <v>0</v>
      </c>
      <c r="DH61">
        <f t="shared" si="1"/>
        <v>0</v>
      </c>
      <c r="DI61">
        <f t="shared" si="4"/>
        <v>673.4</v>
      </c>
      <c r="DJ61">
        <f>DI61</f>
        <v>673.4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ROW(Source!A43)</f>
        <v>43</v>
      </c>
      <c r="B62">
        <v>334399310</v>
      </c>
      <c r="C62">
        <v>334399920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692</v>
      </c>
      <c r="J62" t="s">
        <v>3</v>
      </c>
      <c r="K62" t="s">
        <v>693</v>
      </c>
      <c r="L62">
        <v>1191</v>
      </c>
      <c r="N62">
        <v>1013</v>
      </c>
      <c r="O62" t="s">
        <v>691</v>
      </c>
      <c r="P62" t="s">
        <v>691</v>
      </c>
      <c r="Q62">
        <v>1</v>
      </c>
      <c r="W62">
        <v>0</v>
      </c>
      <c r="X62">
        <v>-1417349443</v>
      </c>
      <c r="Y62">
        <f>(AT62*ROUND((1.2*1.15),7))</f>
        <v>0.2208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0.16</v>
      </c>
      <c r="AU62" t="s">
        <v>30</v>
      </c>
      <c r="AV62">
        <v>2</v>
      </c>
      <c r="AW62">
        <v>2</v>
      </c>
      <c r="AX62">
        <v>334399926</v>
      </c>
      <c r="AY62">
        <v>1</v>
      </c>
      <c r="AZ62">
        <v>0</v>
      </c>
      <c r="BA62">
        <v>66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ROUND(Y62*Source!I43,7)</f>
        <v>0.88319999999999999</v>
      </c>
      <c r="CY62">
        <f>AD62</f>
        <v>0</v>
      </c>
      <c r="CZ62">
        <f>AH62</f>
        <v>0</v>
      </c>
      <c r="DA62">
        <f>AL62</f>
        <v>1</v>
      </c>
      <c r="DB62">
        <f>ROUND((ROUND(AT62*CZ62,2)*ROUND((1.2*1.15),7)),6)</f>
        <v>0</v>
      </c>
      <c r="DC62">
        <f>ROUND((ROUND(AT62*AG62,2)*ROUND((1.2*1.15),7)),6)</f>
        <v>0</v>
      </c>
      <c r="DD62" t="s">
        <v>3</v>
      </c>
      <c r="DE62" t="s">
        <v>3</v>
      </c>
      <c r="DF62">
        <f t="shared" si="5"/>
        <v>0</v>
      </c>
      <c r="DG62">
        <f t="shared" si="6"/>
        <v>0</v>
      </c>
      <c r="DH62">
        <f t="shared" si="1"/>
        <v>0</v>
      </c>
      <c r="DI62">
        <f t="shared" si="4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ROW(Source!A43)</f>
        <v>43</v>
      </c>
      <c r="B63">
        <v>334399310</v>
      </c>
      <c r="C63">
        <v>334399920</v>
      </c>
      <c r="D63">
        <v>277945900</v>
      </c>
      <c r="E63">
        <v>1</v>
      </c>
      <c r="F63">
        <v>1</v>
      </c>
      <c r="G63">
        <v>1</v>
      </c>
      <c r="H63">
        <v>2</v>
      </c>
      <c r="I63" t="s">
        <v>717</v>
      </c>
      <c r="J63" t="s">
        <v>718</v>
      </c>
      <c r="K63" t="s">
        <v>719</v>
      </c>
      <c r="L63">
        <v>1368</v>
      </c>
      <c r="N63">
        <v>1011</v>
      </c>
      <c r="O63" t="s">
        <v>582</v>
      </c>
      <c r="P63" t="s">
        <v>582</v>
      </c>
      <c r="Q63">
        <v>1</v>
      </c>
      <c r="W63">
        <v>0</v>
      </c>
      <c r="X63">
        <v>-2054013352</v>
      </c>
      <c r="Y63">
        <f>(AT63*ROUND((1.2*1.15),7))</f>
        <v>0.2208</v>
      </c>
      <c r="AA63">
        <v>0</v>
      </c>
      <c r="AB63">
        <v>12.95</v>
      </c>
      <c r="AC63">
        <v>0</v>
      </c>
      <c r="AD63">
        <v>0</v>
      </c>
      <c r="AE63">
        <v>0</v>
      </c>
      <c r="AF63">
        <v>12.95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0.16</v>
      </c>
      <c r="AU63" t="s">
        <v>30</v>
      </c>
      <c r="AV63">
        <v>1</v>
      </c>
      <c r="AW63">
        <v>2</v>
      </c>
      <c r="AX63">
        <v>334399927</v>
      </c>
      <c r="AY63">
        <v>1</v>
      </c>
      <c r="AZ63">
        <v>0</v>
      </c>
      <c r="BA63">
        <v>67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2.0720000000000001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2.8593599999999997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ROUND(Y63*Source!I43*DO63,7)</f>
        <v>0</v>
      </c>
      <c r="CX63">
        <f>ROUND(Y63*Source!I43,7)</f>
        <v>0.88319999999999999</v>
      </c>
      <c r="CY63">
        <f>AB63</f>
        <v>12.95</v>
      </c>
      <c r="CZ63">
        <f>AF63</f>
        <v>12.95</v>
      </c>
      <c r="DA63">
        <f>AJ63</f>
        <v>1</v>
      </c>
      <c r="DB63">
        <f>ROUND((ROUND(AT63*CZ63,2)*ROUND((1.2*1.15),7)),6)</f>
        <v>2.8565999999999998</v>
      </c>
      <c r="DC63">
        <f>ROUND((ROUND(AT63*AG63,2)*ROUND((1.2*1.15),7)),6)</f>
        <v>0</v>
      </c>
      <c r="DD63" t="s">
        <v>3</v>
      </c>
      <c r="DE63" t="s">
        <v>3</v>
      </c>
      <c r="DF63">
        <f t="shared" si="5"/>
        <v>0</v>
      </c>
      <c r="DG63">
        <f t="shared" si="6"/>
        <v>11.44</v>
      </c>
      <c r="DH63">
        <f t="shared" si="1"/>
        <v>0</v>
      </c>
      <c r="DI63">
        <f t="shared" si="4"/>
        <v>0</v>
      </c>
      <c r="DJ63">
        <f>DG63+DH63</f>
        <v>11.44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ROW(Source!A43)</f>
        <v>43</v>
      </c>
      <c r="B64">
        <v>334399310</v>
      </c>
      <c r="C64">
        <v>334399920</v>
      </c>
      <c r="D64">
        <v>277945921</v>
      </c>
      <c r="E64">
        <v>1</v>
      </c>
      <c r="F64">
        <v>1</v>
      </c>
      <c r="G64">
        <v>1</v>
      </c>
      <c r="H64">
        <v>2</v>
      </c>
      <c r="I64" t="s">
        <v>720</v>
      </c>
      <c r="J64" t="s">
        <v>721</v>
      </c>
      <c r="K64" t="s">
        <v>722</v>
      </c>
      <c r="L64">
        <v>1368</v>
      </c>
      <c r="N64">
        <v>1011</v>
      </c>
      <c r="O64" t="s">
        <v>582</v>
      </c>
      <c r="P64" t="s">
        <v>582</v>
      </c>
      <c r="Q64">
        <v>1</v>
      </c>
      <c r="W64">
        <v>0</v>
      </c>
      <c r="X64">
        <v>495072614</v>
      </c>
      <c r="Y64">
        <f>(AT64*ROUND((1.2*1.15),7))</f>
        <v>0.2208</v>
      </c>
      <c r="AA64">
        <v>0</v>
      </c>
      <c r="AB64">
        <v>560.73</v>
      </c>
      <c r="AC64">
        <v>477.98</v>
      </c>
      <c r="AD64">
        <v>0</v>
      </c>
      <c r="AE64">
        <v>0</v>
      </c>
      <c r="AF64">
        <v>560.73</v>
      </c>
      <c r="AG64">
        <v>477.98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0.16</v>
      </c>
      <c r="AU64" t="s">
        <v>30</v>
      </c>
      <c r="AV64">
        <v>1</v>
      </c>
      <c r="AW64">
        <v>2</v>
      </c>
      <c r="AX64">
        <v>334399928</v>
      </c>
      <c r="AY64">
        <v>1</v>
      </c>
      <c r="AZ64">
        <v>0</v>
      </c>
      <c r="BA64">
        <v>68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89.716800000000006</v>
      </c>
      <c r="BL64">
        <v>76.476800000000011</v>
      </c>
      <c r="BM64">
        <v>0</v>
      </c>
      <c r="BN64">
        <v>0</v>
      </c>
      <c r="BO64">
        <v>0.16</v>
      </c>
      <c r="BP64">
        <v>1</v>
      </c>
      <c r="BQ64">
        <v>0</v>
      </c>
      <c r="BR64">
        <v>123.809184</v>
      </c>
      <c r="BS64">
        <v>105.53798400000001</v>
      </c>
      <c r="BT64">
        <v>0</v>
      </c>
      <c r="BU64">
        <v>0</v>
      </c>
      <c r="BV64">
        <v>0.2208</v>
      </c>
      <c r="BW64">
        <v>1</v>
      </c>
      <c r="CV64">
        <v>0</v>
      </c>
      <c r="CW64">
        <f>ROUND(Y64*Source!I43*DO64,7)</f>
        <v>0.88319999999999999</v>
      </c>
      <c r="CX64">
        <f>ROUND(Y64*Source!I43,7)</f>
        <v>0.88319999999999999</v>
      </c>
      <c r="CY64">
        <f>AB64</f>
        <v>560.73</v>
      </c>
      <c r="CZ64">
        <f>AF64</f>
        <v>560.73</v>
      </c>
      <c r="DA64">
        <f>AJ64</f>
        <v>1</v>
      </c>
      <c r="DB64">
        <f>ROUND((ROUND(AT64*CZ64,2)*ROUND((1.2*1.15),7)),6)</f>
        <v>123.81359999999999</v>
      </c>
      <c r="DC64">
        <f>ROUND((ROUND(AT64*AG64,2)*ROUND((1.2*1.15),7)),6)</f>
        <v>105.5424</v>
      </c>
      <c r="DD64" t="s">
        <v>3</v>
      </c>
      <c r="DE64" t="s">
        <v>3</v>
      </c>
      <c r="DF64">
        <f t="shared" si="5"/>
        <v>0</v>
      </c>
      <c r="DG64">
        <f t="shared" si="6"/>
        <v>495.24</v>
      </c>
      <c r="DH64">
        <f t="shared" si="1"/>
        <v>422.15</v>
      </c>
      <c r="DI64">
        <f t="shared" si="4"/>
        <v>0</v>
      </c>
      <c r="DJ64">
        <f>DG64+DH64</f>
        <v>917.39</v>
      </c>
      <c r="DK64">
        <v>1</v>
      </c>
      <c r="DL64" t="s">
        <v>697</v>
      </c>
      <c r="DM64">
        <v>4</v>
      </c>
      <c r="DN64" t="s">
        <v>691</v>
      </c>
      <c r="DO64">
        <v>1</v>
      </c>
    </row>
    <row r="65" spans="1:119" x14ac:dyDescent="0.2">
      <c r="A65">
        <f>ROW(Source!A44)</f>
        <v>44</v>
      </c>
      <c r="B65">
        <v>334399310</v>
      </c>
      <c r="C65">
        <v>334399929</v>
      </c>
      <c r="D65">
        <v>277560257</v>
      </c>
      <c r="E65">
        <v>109</v>
      </c>
      <c r="F65">
        <v>1</v>
      </c>
      <c r="G65">
        <v>1</v>
      </c>
      <c r="H65">
        <v>1</v>
      </c>
      <c r="I65" t="s">
        <v>715</v>
      </c>
      <c r="J65" t="s">
        <v>3</v>
      </c>
      <c r="K65" t="s">
        <v>716</v>
      </c>
      <c r="L65">
        <v>1191</v>
      </c>
      <c r="N65">
        <v>1013</v>
      </c>
      <c r="O65" t="s">
        <v>691</v>
      </c>
      <c r="P65" t="s">
        <v>691</v>
      </c>
      <c r="Q65">
        <v>1</v>
      </c>
      <c r="W65">
        <v>0</v>
      </c>
      <c r="X65">
        <v>388411409</v>
      </c>
      <c r="Y65">
        <f>(AT65*ROUND((1.2*1.1),7))</f>
        <v>0.39600000000000002</v>
      </c>
      <c r="AA65">
        <v>0</v>
      </c>
      <c r="AB65">
        <v>0</v>
      </c>
      <c r="AC65">
        <v>0</v>
      </c>
      <c r="AD65">
        <v>406.64</v>
      </c>
      <c r="AE65">
        <v>0</v>
      </c>
      <c r="AF65">
        <v>0</v>
      </c>
      <c r="AG65">
        <v>0</v>
      </c>
      <c r="AH65">
        <v>406.64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0.3</v>
      </c>
      <c r="AU65" t="s">
        <v>36</v>
      </c>
      <c r="AV65">
        <v>1</v>
      </c>
      <c r="AW65">
        <v>2</v>
      </c>
      <c r="AX65">
        <v>334399934</v>
      </c>
      <c r="AY65">
        <v>1</v>
      </c>
      <c r="AZ65">
        <v>0</v>
      </c>
      <c r="BA65">
        <v>69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121.99199999999999</v>
      </c>
      <c r="BN65">
        <v>0.3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161.02943999999999</v>
      </c>
      <c r="BU65">
        <v>0.39600000000000002</v>
      </c>
      <c r="BV65">
        <v>0</v>
      </c>
      <c r="BW65">
        <v>1</v>
      </c>
      <c r="CU65">
        <f>ROUND(AT65*Source!I44*AH65*AL65,2)</f>
        <v>121.99</v>
      </c>
      <c r="CV65">
        <f>ROUND(Y65*Source!I44,7)</f>
        <v>0.39600000000000002</v>
      </c>
      <c r="CW65">
        <v>0</v>
      </c>
      <c r="CX65">
        <f>ROUND(Y65*Source!I44,7)</f>
        <v>0.39600000000000002</v>
      </c>
      <c r="CY65">
        <f>AD65</f>
        <v>406.64</v>
      </c>
      <c r="CZ65">
        <f>AH65</f>
        <v>406.64</v>
      </c>
      <c r="DA65">
        <f>AL65</f>
        <v>1</v>
      </c>
      <c r="DB65">
        <f>ROUND((ROUND(AT65*CZ65,2)*ROUND((1.2*1.1),7)),6)</f>
        <v>161.02680000000001</v>
      </c>
      <c r="DC65">
        <f>ROUND((ROUND(AT65*AG65,2)*ROUND((1.2*1.1),7)),6)</f>
        <v>0</v>
      </c>
      <c r="DD65" t="s">
        <v>3</v>
      </c>
      <c r="DE65" t="s">
        <v>3</v>
      </c>
      <c r="DF65">
        <f t="shared" si="5"/>
        <v>0</v>
      </c>
      <c r="DG65">
        <f t="shared" si="6"/>
        <v>0</v>
      </c>
      <c r="DH65">
        <f t="shared" ref="DH65:DH128" si="7">ROUND(ROUND(AG65,2)*CX65,2)</f>
        <v>0</v>
      </c>
      <c r="DI65">
        <f t="shared" ref="DI65:DI96" si="8">ROUND(ROUND(AH65,2)*CX65,2)</f>
        <v>161.03</v>
      </c>
      <c r="DJ65">
        <f>DI65</f>
        <v>161.03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ROW(Source!A44)</f>
        <v>44</v>
      </c>
      <c r="B66">
        <v>334399310</v>
      </c>
      <c r="C66">
        <v>334399929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692</v>
      </c>
      <c r="J66" t="s">
        <v>3</v>
      </c>
      <c r="K66" t="s">
        <v>693</v>
      </c>
      <c r="L66">
        <v>1191</v>
      </c>
      <c r="N66">
        <v>1013</v>
      </c>
      <c r="O66" t="s">
        <v>691</v>
      </c>
      <c r="P66" t="s">
        <v>691</v>
      </c>
      <c r="Q66">
        <v>1</v>
      </c>
      <c r="W66">
        <v>0</v>
      </c>
      <c r="X66">
        <v>-1417349443</v>
      </c>
      <c r="Y66">
        <f>(AT66*ROUND((1.2*1.1),7))</f>
        <v>0.21120000000000003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0.16</v>
      </c>
      <c r="AU66" t="s">
        <v>36</v>
      </c>
      <c r="AV66">
        <v>2</v>
      </c>
      <c r="AW66">
        <v>2</v>
      </c>
      <c r="AX66">
        <v>334399935</v>
      </c>
      <c r="AY66">
        <v>1</v>
      </c>
      <c r="AZ66">
        <v>0</v>
      </c>
      <c r="BA66">
        <v>70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ROUND(Y66*Source!I44,7)</f>
        <v>0.2112</v>
      </c>
      <c r="CY66">
        <f>AD66</f>
        <v>0</v>
      </c>
      <c r="CZ66">
        <f>AH66</f>
        <v>0</v>
      </c>
      <c r="DA66">
        <f>AL66</f>
        <v>1</v>
      </c>
      <c r="DB66">
        <f>ROUND((ROUND(AT66*CZ66,2)*ROUND((1.2*1.1),7)),6)</f>
        <v>0</v>
      </c>
      <c r="DC66">
        <f>ROUND((ROUND(AT66*AG66,2)*ROUND((1.2*1.1),7)),6)</f>
        <v>0</v>
      </c>
      <c r="DD66" t="s">
        <v>3</v>
      </c>
      <c r="DE66" t="s">
        <v>3</v>
      </c>
      <c r="DF66">
        <f t="shared" si="5"/>
        <v>0</v>
      </c>
      <c r="DG66">
        <f t="shared" si="6"/>
        <v>0</v>
      </c>
      <c r="DH66">
        <f t="shared" si="7"/>
        <v>0</v>
      </c>
      <c r="DI66">
        <f t="shared" si="8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ROW(Source!A44)</f>
        <v>44</v>
      </c>
      <c r="B67">
        <v>334399310</v>
      </c>
      <c r="C67">
        <v>334399929</v>
      </c>
      <c r="D67">
        <v>277945900</v>
      </c>
      <c r="E67">
        <v>1</v>
      </c>
      <c r="F67">
        <v>1</v>
      </c>
      <c r="G67">
        <v>1</v>
      </c>
      <c r="H67">
        <v>2</v>
      </c>
      <c r="I67" t="s">
        <v>717</v>
      </c>
      <c r="J67" t="s">
        <v>718</v>
      </c>
      <c r="K67" t="s">
        <v>719</v>
      </c>
      <c r="L67">
        <v>1368</v>
      </c>
      <c r="N67">
        <v>1011</v>
      </c>
      <c r="O67" t="s">
        <v>582</v>
      </c>
      <c r="P67" t="s">
        <v>582</v>
      </c>
      <c r="Q67">
        <v>1</v>
      </c>
      <c r="W67">
        <v>0</v>
      </c>
      <c r="X67">
        <v>-2054013352</v>
      </c>
      <c r="Y67">
        <f>(AT67*ROUND((1.2*1.1),7))</f>
        <v>0.21120000000000003</v>
      </c>
      <c r="AA67">
        <v>0</v>
      </c>
      <c r="AB67">
        <v>12.95</v>
      </c>
      <c r="AC67">
        <v>0</v>
      </c>
      <c r="AD67">
        <v>0</v>
      </c>
      <c r="AE67">
        <v>0</v>
      </c>
      <c r="AF67">
        <v>12.95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0.16</v>
      </c>
      <c r="AU67" t="s">
        <v>36</v>
      </c>
      <c r="AV67">
        <v>1</v>
      </c>
      <c r="AW67">
        <v>2</v>
      </c>
      <c r="AX67">
        <v>334399936</v>
      </c>
      <c r="AY67">
        <v>1</v>
      </c>
      <c r="AZ67">
        <v>0</v>
      </c>
      <c r="BA67">
        <v>71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2.0720000000000001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0</v>
      </c>
      <c r="BR67">
        <v>2.7350400000000001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f>ROUND(Y67*Source!I44*DO67,7)</f>
        <v>0</v>
      </c>
      <c r="CX67">
        <f>ROUND(Y67*Source!I44,7)</f>
        <v>0.2112</v>
      </c>
      <c r="CY67">
        <f>AB67</f>
        <v>12.95</v>
      </c>
      <c r="CZ67">
        <f>AF67</f>
        <v>12.95</v>
      </c>
      <c r="DA67">
        <f>AJ67</f>
        <v>1</v>
      </c>
      <c r="DB67">
        <f>ROUND((ROUND(AT67*CZ67,2)*ROUND((1.2*1.1),7)),6)</f>
        <v>2.7324000000000002</v>
      </c>
      <c r="DC67">
        <f>ROUND((ROUND(AT67*AG67,2)*ROUND((1.2*1.1),7)),6)</f>
        <v>0</v>
      </c>
      <c r="DD67" t="s">
        <v>3</v>
      </c>
      <c r="DE67" t="s">
        <v>3</v>
      </c>
      <c r="DF67">
        <f t="shared" si="5"/>
        <v>0</v>
      </c>
      <c r="DG67">
        <f t="shared" si="6"/>
        <v>2.74</v>
      </c>
      <c r="DH67">
        <f t="shared" si="7"/>
        <v>0</v>
      </c>
      <c r="DI67">
        <f t="shared" si="8"/>
        <v>0</v>
      </c>
      <c r="DJ67">
        <f>DG67+DH67</f>
        <v>2.74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ROW(Source!A44)</f>
        <v>44</v>
      </c>
      <c r="B68">
        <v>334399310</v>
      </c>
      <c r="C68">
        <v>334399929</v>
      </c>
      <c r="D68">
        <v>277945921</v>
      </c>
      <c r="E68">
        <v>1</v>
      </c>
      <c r="F68">
        <v>1</v>
      </c>
      <c r="G68">
        <v>1</v>
      </c>
      <c r="H68">
        <v>2</v>
      </c>
      <c r="I68" t="s">
        <v>720</v>
      </c>
      <c r="J68" t="s">
        <v>721</v>
      </c>
      <c r="K68" t="s">
        <v>722</v>
      </c>
      <c r="L68">
        <v>1368</v>
      </c>
      <c r="N68">
        <v>1011</v>
      </c>
      <c r="O68" t="s">
        <v>582</v>
      </c>
      <c r="P68" t="s">
        <v>582</v>
      </c>
      <c r="Q68">
        <v>1</v>
      </c>
      <c r="W68">
        <v>0</v>
      </c>
      <c r="X68">
        <v>495072614</v>
      </c>
      <c r="Y68">
        <f>(AT68*ROUND((1.2*1.1),7))</f>
        <v>0.21120000000000003</v>
      </c>
      <c r="AA68">
        <v>0</v>
      </c>
      <c r="AB68">
        <v>560.73</v>
      </c>
      <c r="AC68">
        <v>477.98</v>
      </c>
      <c r="AD68">
        <v>0</v>
      </c>
      <c r="AE68">
        <v>0</v>
      </c>
      <c r="AF68">
        <v>560.73</v>
      </c>
      <c r="AG68">
        <v>477.98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0.16</v>
      </c>
      <c r="AU68" t="s">
        <v>36</v>
      </c>
      <c r="AV68">
        <v>1</v>
      </c>
      <c r="AW68">
        <v>2</v>
      </c>
      <c r="AX68">
        <v>334399937</v>
      </c>
      <c r="AY68">
        <v>1</v>
      </c>
      <c r="AZ68">
        <v>0</v>
      </c>
      <c r="BA68">
        <v>72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89.716800000000006</v>
      </c>
      <c r="BL68">
        <v>76.476800000000011</v>
      </c>
      <c r="BM68">
        <v>0</v>
      </c>
      <c r="BN68">
        <v>0</v>
      </c>
      <c r="BO68">
        <v>0.16</v>
      </c>
      <c r="BP68">
        <v>1</v>
      </c>
      <c r="BQ68">
        <v>0</v>
      </c>
      <c r="BR68">
        <v>118.42617600000001</v>
      </c>
      <c r="BS68">
        <v>100.94937600000002</v>
      </c>
      <c r="BT68">
        <v>0</v>
      </c>
      <c r="BU68">
        <v>0</v>
      </c>
      <c r="BV68">
        <v>0.21120000000000003</v>
      </c>
      <c r="BW68">
        <v>1</v>
      </c>
      <c r="CV68">
        <v>0</v>
      </c>
      <c r="CW68">
        <f>ROUND(Y68*Source!I44*DO68,7)</f>
        <v>0.2112</v>
      </c>
      <c r="CX68">
        <f>ROUND(Y68*Source!I44,7)</f>
        <v>0.2112</v>
      </c>
      <c r="CY68">
        <f>AB68</f>
        <v>560.73</v>
      </c>
      <c r="CZ68">
        <f>AF68</f>
        <v>560.73</v>
      </c>
      <c r="DA68">
        <f>AJ68</f>
        <v>1</v>
      </c>
      <c r="DB68">
        <f>ROUND((ROUND(AT68*CZ68,2)*ROUND((1.2*1.1),7)),6)</f>
        <v>118.43040000000001</v>
      </c>
      <c r="DC68">
        <f>ROUND((ROUND(AT68*AG68,2)*ROUND((1.2*1.1),7)),6)</f>
        <v>100.95359999999999</v>
      </c>
      <c r="DD68" t="s">
        <v>3</v>
      </c>
      <c r="DE68" t="s">
        <v>3</v>
      </c>
      <c r="DF68">
        <f t="shared" si="5"/>
        <v>0</v>
      </c>
      <c r="DG68">
        <f t="shared" si="6"/>
        <v>118.43</v>
      </c>
      <c r="DH68">
        <f t="shared" si="7"/>
        <v>100.95</v>
      </c>
      <c r="DI68">
        <f t="shared" si="8"/>
        <v>0</v>
      </c>
      <c r="DJ68">
        <f>DG68+DH68</f>
        <v>219.38</v>
      </c>
      <c r="DK68">
        <v>1</v>
      </c>
      <c r="DL68" t="s">
        <v>697</v>
      </c>
      <c r="DM68">
        <v>4</v>
      </c>
      <c r="DN68" t="s">
        <v>691</v>
      </c>
      <c r="DO68">
        <v>1</v>
      </c>
    </row>
    <row r="69" spans="1:119" x14ac:dyDescent="0.2">
      <c r="A69">
        <f>ROW(Source!A45)</f>
        <v>45</v>
      </c>
      <c r="B69">
        <v>334399310</v>
      </c>
      <c r="C69">
        <v>334399938</v>
      </c>
      <c r="D69">
        <v>277560289</v>
      </c>
      <c r="E69">
        <v>109</v>
      </c>
      <c r="F69">
        <v>1</v>
      </c>
      <c r="G69">
        <v>1</v>
      </c>
      <c r="H69">
        <v>1</v>
      </c>
      <c r="I69" t="s">
        <v>723</v>
      </c>
      <c r="J69" t="s">
        <v>3</v>
      </c>
      <c r="K69" t="s">
        <v>724</v>
      </c>
      <c r="L69">
        <v>1191</v>
      </c>
      <c r="N69">
        <v>1013</v>
      </c>
      <c r="O69" t="s">
        <v>691</v>
      </c>
      <c r="P69" t="s">
        <v>691</v>
      </c>
      <c r="Q69">
        <v>1</v>
      </c>
      <c r="W69">
        <v>0</v>
      </c>
      <c r="X69">
        <v>1893946532</v>
      </c>
      <c r="Y69">
        <f>(AT69*ROUND(1.2,7))</f>
        <v>0.97199999999999998</v>
      </c>
      <c r="AA69">
        <v>0</v>
      </c>
      <c r="AB69">
        <v>0</v>
      </c>
      <c r="AC69">
        <v>0</v>
      </c>
      <c r="AD69">
        <v>451.23</v>
      </c>
      <c r="AE69">
        <v>0</v>
      </c>
      <c r="AF69">
        <v>0</v>
      </c>
      <c r="AG69">
        <v>0</v>
      </c>
      <c r="AH69">
        <v>451.23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0.81</v>
      </c>
      <c r="AU69" t="s">
        <v>22</v>
      </c>
      <c r="AV69">
        <v>1</v>
      </c>
      <c r="AW69">
        <v>2</v>
      </c>
      <c r="AX69">
        <v>334399943</v>
      </c>
      <c r="AY69">
        <v>1</v>
      </c>
      <c r="AZ69">
        <v>0</v>
      </c>
      <c r="BA69">
        <v>73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365.49630000000002</v>
      </c>
      <c r="BN69">
        <v>0.81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438.59556000000003</v>
      </c>
      <c r="BU69">
        <v>0.97199999999999998</v>
      </c>
      <c r="BV69">
        <v>0</v>
      </c>
      <c r="BW69">
        <v>1</v>
      </c>
      <c r="CU69">
        <f>ROUND(AT69*Source!I45*AH69*AL69,2)</f>
        <v>730.99</v>
      </c>
      <c r="CV69">
        <f>ROUND(Y69*Source!I45,7)</f>
        <v>1.944</v>
      </c>
      <c r="CW69">
        <v>0</v>
      </c>
      <c r="CX69">
        <f>ROUND(Y69*Source!I45,7)</f>
        <v>1.944</v>
      </c>
      <c r="CY69">
        <f>AD69</f>
        <v>451.23</v>
      </c>
      <c r="CZ69">
        <f>AH69</f>
        <v>451.23</v>
      </c>
      <c r="DA69">
        <f>AL69</f>
        <v>1</v>
      </c>
      <c r="DB69">
        <f>ROUND((ROUND(AT69*CZ69,2)*ROUND(1.2,7)),6)</f>
        <v>438.6</v>
      </c>
      <c r="DC69">
        <f>ROUND((ROUND(AT69*AG69,2)*ROUND(1.2,7)),6)</f>
        <v>0</v>
      </c>
      <c r="DD69" t="s">
        <v>3</v>
      </c>
      <c r="DE69" t="s">
        <v>3</v>
      </c>
      <c r="DF69">
        <f t="shared" si="5"/>
        <v>0</v>
      </c>
      <c r="DG69">
        <f t="shared" si="6"/>
        <v>0</v>
      </c>
      <c r="DH69">
        <f t="shared" si="7"/>
        <v>0</v>
      </c>
      <c r="DI69">
        <f t="shared" si="8"/>
        <v>877.19</v>
      </c>
      <c r="DJ69">
        <f>DI69</f>
        <v>877.19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ROW(Source!A45)</f>
        <v>45</v>
      </c>
      <c r="B70">
        <v>334399310</v>
      </c>
      <c r="C70">
        <v>334399938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692</v>
      </c>
      <c r="J70" t="s">
        <v>3</v>
      </c>
      <c r="K70" t="s">
        <v>693</v>
      </c>
      <c r="L70">
        <v>1191</v>
      </c>
      <c r="N70">
        <v>1013</v>
      </c>
      <c r="O70" t="s">
        <v>691</v>
      </c>
      <c r="P70" t="s">
        <v>691</v>
      </c>
      <c r="Q70">
        <v>1</v>
      </c>
      <c r="W70">
        <v>0</v>
      </c>
      <c r="X70">
        <v>-1417349443</v>
      </c>
      <c r="Y70">
        <f>(AT70*ROUND(1.2,7))</f>
        <v>0.57599999999999996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0.48</v>
      </c>
      <c r="AU70" t="s">
        <v>22</v>
      </c>
      <c r="AV70">
        <v>2</v>
      </c>
      <c r="AW70">
        <v>2</v>
      </c>
      <c r="AX70">
        <v>334399944</v>
      </c>
      <c r="AY70">
        <v>1</v>
      </c>
      <c r="AZ70">
        <v>0</v>
      </c>
      <c r="BA70">
        <v>74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ROUND(Y70*Source!I45,7)</f>
        <v>1.1519999999999999</v>
      </c>
      <c r="CY70">
        <f>AD70</f>
        <v>0</v>
      </c>
      <c r="CZ70">
        <f>AH70</f>
        <v>0</v>
      </c>
      <c r="DA70">
        <f>AL70</f>
        <v>1</v>
      </c>
      <c r="DB70">
        <f>ROUND((ROUND(AT70*CZ70,2)*ROUND(1.2,7)),6)</f>
        <v>0</v>
      </c>
      <c r="DC70">
        <f>ROUND((ROUND(AT70*AG70,2)*ROUND(1.2,7)),6)</f>
        <v>0</v>
      </c>
      <c r="DD70" t="s">
        <v>3</v>
      </c>
      <c r="DE70" t="s">
        <v>3</v>
      </c>
      <c r="DF70">
        <f t="shared" si="5"/>
        <v>0</v>
      </c>
      <c r="DG70">
        <f t="shared" si="6"/>
        <v>0</v>
      </c>
      <c r="DH70">
        <f t="shared" si="7"/>
        <v>0</v>
      </c>
      <c r="DI70">
        <f t="shared" si="8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ROW(Source!A45)</f>
        <v>45</v>
      </c>
      <c r="B71">
        <v>334399310</v>
      </c>
      <c r="C71">
        <v>334399938</v>
      </c>
      <c r="D71">
        <v>277944474</v>
      </c>
      <c r="E71">
        <v>1</v>
      </c>
      <c r="F71">
        <v>1</v>
      </c>
      <c r="G71">
        <v>1</v>
      </c>
      <c r="H71">
        <v>2</v>
      </c>
      <c r="I71" t="s">
        <v>725</v>
      </c>
      <c r="J71" t="s">
        <v>726</v>
      </c>
      <c r="K71" t="s">
        <v>727</v>
      </c>
      <c r="L71">
        <v>1368</v>
      </c>
      <c r="N71">
        <v>1011</v>
      </c>
      <c r="O71" t="s">
        <v>582</v>
      </c>
      <c r="P71" t="s">
        <v>582</v>
      </c>
      <c r="Q71">
        <v>1</v>
      </c>
      <c r="W71">
        <v>0</v>
      </c>
      <c r="X71">
        <v>-1366301975</v>
      </c>
      <c r="Y71">
        <f>(AT71*ROUND(1.2,7))</f>
        <v>0.52800000000000002</v>
      </c>
      <c r="AA71">
        <v>0</v>
      </c>
      <c r="AB71">
        <v>1811.82</v>
      </c>
      <c r="AC71">
        <v>549.32000000000005</v>
      </c>
      <c r="AD71">
        <v>0</v>
      </c>
      <c r="AE71">
        <v>0</v>
      </c>
      <c r="AF71">
        <v>1811.82</v>
      </c>
      <c r="AG71">
        <v>549.32000000000005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0.44</v>
      </c>
      <c r="AU71" t="s">
        <v>22</v>
      </c>
      <c r="AV71">
        <v>1</v>
      </c>
      <c r="AW71">
        <v>2</v>
      </c>
      <c r="AX71">
        <v>334399945</v>
      </c>
      <c r="AY71">
        <v>1</v>
      </c>
      <c r="AZ71">
        <v>0</v>
      </c>
      <c r="BA71">
        <v>75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797.20079999999996</v>
      </c>
      <c r="BL71">
        <v>241.70080000000002</v>
      </c>
      <c r="BM71">
        <v>0</v>
      </c>
      <c r="BN71">
        <v>0</v>
      </c>
      <c r="BO71">
        <v>0.44</v>
      </c>
      <c r="BP71">
        <v>1</v>
      </c>
      <c r="BQ71">
        <v>0</v>
      </c>
      <c r="BR71">
        <v>956.64096000000006</v>
      </c>
      <c r="BS71">
        <v>290.04096000000004</v>
      </c>
      <c r="BT71">
        <v>0</v>
      </c>
      <c r="BU71">
        <v>0</v>
      </c>
      <c r="BV71">
        <v>0.52800000000000002</v>
      </c>
      <c r="BW71">
        <v>1</v>
      </c>
      <c r="CV71">
        <v>0</v>
      </c>
      <c r="CW71">
        <f>ROUND(Y71*Source!I45*DO71,7)</f>
        <v>1.056</v>
      </c>
      <c r="CX71">
        <f>ROUND(Y71*Source!I45,7)</f>
        <v>1.056</v>
      </c>
      <c r="CY71">
        <f>AB71</f>
        <v>1811.82</v>
      </c>
      <c r="CZ71">
        <f>AF71</f>
        <v>1811.82</v>
      </c>
      <c r="DA71">
        <f>AJ71</f>
        <v>1</v>
      </c>
      <c r="DB71">
        <f>ROUND((ROUND(AT71*CZ71,2)*ROUND(1.2,7)),6)</f>
        <v>956.64</v>
      </c>
      <c r="DC71">
        <f>ROUND((ROUND(AT71*AG71,2)*ROUND(1.2,7)),6)</f>
        <v>290.04000000000002</v>
      </c>
      <c r="DD71" t="s">
        <v>3</v>
      </c>
      <c r="DE71" t="s">
        <v>3</v>
      </c>
      <c r="DF71">
        <f t="shared" si="5"/>
        <v>0</v>
      </c>
      <c r="DG71">
        <f t="shared" si="6"/>
        <v>1913.28</v>
      </c>
      <c r="DH71">
        <f t="shared" si="7"/>
        <v>580.08000000000004</v>
      </c>
      <c r="DI71">
        <f t="shared" si="8"/>
        <v>0</v>
      </c>
      <c r="DJ71">
        <f>DG71+DH71</f>
        <v>2493.36</v>
      </c>
      <c r="DK71">
        <v>1</v>
      </c>
      <c r="DL71" t="s">
        <v>728</v>
      </c>
      <c r="DM71">
        <v>5</v>
      </c>
      <c r="DN71" t="s">
        <v>691</v>
      </c>
      <c r="DO71">
        <v>1</v>
      </c>
    </row>
    <row r="72" spans="1:119" x14ac:dyDescent="0.2">
      <c r="A72">
        <f>ROW(Source!A45)</f>
        <v>45</v>
      </c>
      <c r="B72">
        <v>334399310</v>
      </c>
      <c r="C72">
        <v>334399938</v>
      </c>
      <c r="D72">
        <v>277945805</v>
      </c>
      <c r="E72">
        <v>1</v>
      </c>
      <c r="F72">
        <v>1</v>
      </c>
      <c r="G72">
        <v>1</v>
      </c>
      <c r="H72">
        <v>2</v>
      </c>
      <c r="I72" t="s">
        <v>698</v>
      </c>
      <c r="J72" t="s">
        <v>699</v>
      </c>
      <c r="K72" t="s">
        <v>700</v>
      </c>
      <c r="L72">
        <v>1368</v>
      </c>
      <c r="N72">
        <v>1011</v>
      </c>
      <c r="O72" t="s">
        <v>582</v>
      </c>
      <c r="P72" t="s">
        <v>582</v>
      </c>
      <c r="Q72">
        <v>1</v>
      </c>
      <c r="W72">
        <v>0</v>
      </c>
      <c r="X72">
        <v>721652621</v>
      </c>
      <c r="Y72">
        <f>(AT72*ROUND(1.2,7))</f>
        <v>4.8000000000000001E-2</v>
      </c>
      <c r="AA72">
        <v>0</v>
      </c>
      <c r="AB72">
        <v>544.70000000000005</v>
      </c>
      <c r="AC72">
        <v>477.98</v>
      </c>
      <c r="AD72">
        <v>0</v>
      </c>
      <c r="AE72">
        <v>0</v>
      </c>
      <c r="AF72">
        <v>544.70000000000005</v>
      </c>
      <c r="AG72">
        <v>477.98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0.04</v>
      </c>
      <c r="AU72" t="s">
        <v>22</v>
      </c>
      <c r="AV72">
        <v>1</v>
      </c>
      <c r="AW72">
        <v>2</v>
      </c>
      <c r="AX72">
        <v>334399946</v>
      </c>
      <c r="AY72">
        <v>1</v>
      </c>
      <c r="AZ72">
        <v>0</v>
      </c>
      <c r="BA72">
        <v>76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21.788000000000004</v>
      </c>
      <c r="BL72">
        <v>19.119200000000003</v>
      </c>
      <c r="BM72">
        <v>0</v>
      </c>
      <c r="BN72">
        <v>0</v>
      </c>
      <c r="BO72">
        <v>0.04</v>
      </c>
      <c r="BP72">
        <v>1</v>
      </c>
      <c r="BQ72">
        <v>0</v>
      </c>
      <c r="BR72">
        <v>26.145600000000002</v>
      </c>
      <c r="BS72">
        <v>22.94304</v>
      </c>
      <c r="BT72">
        <v>0</v>
      </c>
      <c r="BU72">
        <v>0</v>
      </c>
      <c r="BV72">
        <v>4.8000000000000001E-2</v>
      </c>
      <c r="BW72">
        <v>1</v>
      </c>
      <c r="CV72">
        <v>0</v>
      </c>
      <c r="CW72">
        <f>ROUND(Y72*Source!I45*DO72,7)</f>
        <v>9.6000000000000002E-2</v>
      </c>
      <c r="CX72">
        <f>ROUND(Y72*Source!I45,7)</f>
        <v>9.6000000000000002E-2</v>
      </c>
      <c r="CY72">
        <f>AB72</f>
        <v>544.70000000000005</v>
      </c>
      <c r="CZ72">
        <f>AF72</f>
        <v>544.70000000000005</v>
      </c>
      <c r="DA72">
        <f>AJ72</f>
        <v>1</v>
      </c>
      <c r="DB72">
        <f>ROUND((ROUND(AT72*CZ72,2)*ROUND(1.2,7)),6)</f>
        <v>26.148</v>
      </c>
      <c r="DC72">
        <f>ROUND((ROUND(AT72*AG72,2)*ROUND(1.2,7)),6)</f>
        <v>22.943999999999999</v>
      </c>
      <c r="DD72" t="s">
        <v>3</v>
      </c>
      <c r="DE72" t="s">
        <v>3</v>
      </c>
      <c r="DF72">
        <f t="shared" si="5"/>
        <v>0</v>
      </c>
      <c r="DG72">
        <f t="shared" si="6"/>
        <v>52.29</v>
      </c>
      <c r="DH72">
        <f t="shared" si="7"/>
        <v>45.89</v>
      </c>
      <c r="DI72">
        <f t="shared" si="8"/>
        <v>0</v>
      </c>
      <c r="DJ72">
        <f>DG72+DH72</f>
        <v>98.18</v>
      </c>
      <c r="DK72">
        <v>1</v>
      </c>
      <c r="DL72" t="s">
        <v>697</v>
      </c>
      <c r="DM72">
        <v>4</v>
      </c>
      <c r="DN72" t="s">
        <v>691</v>
      </c>
      <c r="DO72">
        <v>1</v>
      </c>
    </row>
    <row r="73" spans="1:119" x14ac:dyDescent="0.2">
      <c r="A73">
        <f>ROW(Source!A46)</f>
        <v>46</v>
      </c>
      <c r="B73">
        <v>334399310</v>
      </c>
      <c r="C73">
        <v>334399947</v>
      </c>
      <c r="D73">
        <v>277560289</v>
      </c>
      <c r="E73">
        <v>109</v>
      </c>
      <c r="F73">
        <v>1</v>
      </c>
      <c r="G73">
        <v>1</v>
      </c>
      <c r="H73">
        <v>1</v>
      </c>
      <c r="I73" t="s">
        <v>723</v>
      </c>
      <c r="J73" t="s">
        <v>3</v>
      </c>
      <c r="K73" t="s">
        <v>724</v>
      </c>
      <c r="L73">
        <v>1191</v>
      </c>
      <c r="N73">
        <v>1013</v>
      </c>
      <c r="O73" t="s">
        <v>691</v>
      </c>
      <c r="P73" t="s">
        <v>691</v>
      </c>
      <c r="Q73">
        <v>1</v>
      </c>
      <c r="W73">
        <v>0</v>
      </c>
      <c r="X73">
        <v>1893946532</v>
      </c>
      <c r="Y73">
        <f>(AT73*ROUND((1.2*1.15),7))</f>
        <v>1.1177999999999999</v>
      </c>
      <c r="AA73">
        <v>0</v>
      </c>
      <c r="AB73">
        <v>0</v>
      </c>
      <c r="AC73">
        <v>0</v>
      </c>
      <c r="AD73">
        <v>451.23</v>
      </c>
      <c r="AE73">
        <v>0</v>
      </c>
      <c r="AF73">
        <v>0</v>
      </c>
      <c r="AG73">
        <v>0</v>
      </c>
      <c r="AH73">
        <v>451.23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0.81</v>
      </c>
      <c r="AU73" t="s">
        <v>30</v>
      </c>
      <c r="AV73">
        <v>1</v>
      </c>
      <c r="AW73">
        <v>2</v>
      </c>
      <c r="AX73">
        <v>334399952</v>
      </c>
      <c r="AY73">
        <v>1</v>
      </c>
      <c r="AZ73">
        <v>0</v>
      </c>
      <c r="BA73">
        <v>77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365.49630000000002</v>
      </c>
      <c r="BN73">
        <v>0.81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504.38489399999997</v>
      </c>
      <c r="BU73">
        <v>1.1177999999999999</v>
      </c>
      <c r="BV73">
        <v>0</v>
      </c>
      <c r="BW73">
        <v>1</v>
      </c>
      <c r="CU73">
        <f>ROUND(AT73*Source!I46*AH73*AL73,2)</f>
        <v>1096.49</v>
      </c>
      <c r="CV73">
        <f>ROUND(Y73*Source!I46,7)</f>
        <v>3.3534000000000002</v>
      </c>
      <c r="CW73">
        <v>0</v>
      </c>
      <c r="CX73">
        <f>ROUND(Y73*Source!I46,7)</f>
        <v>3.3534000000000002</v>
      </c>
      <c r="CY73">
        <f>AD73</f>
        <v>451.23</v>
      </c>
      <c r="CZ73">
        <f>AH73</f>
        <v>451.23</v>
      </c>
      <c r="DA73">
        <f>AL73</f>
        <v>1</v>
      </c>
      <c r="DB73">
        <f>ROUND((ROUND(AT73*CZ73,2)*ROUND((1.2*1.15),7)),6)</f>
        <v>504.39</v>
      </c>
      <c r="DC73">
        <f>ROUND((ROUND(AT73*AG73,2)*ROUND((1.2*1.15),7)),6)</f>
        <v>0</v>
      </c>
      <c r="DD73" t="s">
        <v>3</v>
      </c>
      <c r="DE73" t="s">
        <v>3</v>
      </c>
      <c r="DF73">
        <f t="shared" ref="DF73:DF104" si="9">ROUND(ROUND(AE73,2)*CX73,2)</f>
        <v>0</v>
      </c>
      <c r="DG73">
        <f t="shared" si="6"/>
        <v>0</v>
      </c>
      <c r="DH73">
        <f t="shared" si="7"/>
        <v>0</v>
      </c>
      <c r="DI73">
        <f t="shared" si="8"/>
        <v>1513.15</v>
      </c>
      <c r="DJ73">
        <f>DI73</f>
        <v>1513.15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ROW(Source!A46)</f>
        <v>46</v>
      </c>
      <c r="B74">
        <v>334399310</v>
      </c>
      <c r="C74">
        <v>334399947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692</v>
      </c>
      <c r="J74" t="s">
        <v>3</v>
      </c>
      <c r="K74" t="s">
        <v>693</v>
      </c>
      <c r="L74">
        <v>1191</v>
      </c>
      <c r="N74">
        <v>1013</v>
      </c>
      <c r="O74" t="s">
        <v>691</v>
      </c>
      <c r="P74" t="s">
        <v>691</v>
      </c>
      <c r="Q74">
        <v>1</v>
      </c>
      <c r="W74">
        <v>0</v>
      </c>
      <c r="X74">
        <v>-1417349443</v>
      </c>
      <c r="Y74">
        <f>(AT74*ROUND((1.2*1.15),7))</f>
        <v>0.66239999999999988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0.48</v>
      </c>
      <c r="AU74" t="s">
        <v>30</v>
      </c>
      <c r="AV74">
        <v>2</v>
      </c>
      <c r="AW74">
        <v>2</v>
      </c>
      <c r="AX74">
        <v>334399953</v>
      </c>
      <c r="AY74">
        <v>1</v>
      </c>
      <c r="AZ74">
        <v>0</v>
      </c>
      <c r="BA74">
        <v>78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ROUND(Y74*Source!I46,7)</f>
        <v>1.9872000000000001</v>
      </c>
      <c r="CY74">
        <f>AD74</f>
        <v>0</v>
      </c>
      <c r="CZ74">
        <f>AH74</f>
        <v>0</v>
      </c>
      <c r="DA74">
        <f>AL74</f>
        <v>1</v>
      </c>
      <c r="DB74">
        <f>ROUND((ROUND(AT74*CZ74,2)*ROUND((1.2*1.15),7)),6)</f>
        <v>0</v>
      </c>
      <c r="DC74">
        <f>ROUND((ROUND(AT74*AG74,2)*ROUND((1.2*1.15),7)),6)</f>
        <v>0</v>
      </c>
      <c r="DD74" t="s">
        <v>3</v>
      </c>
      <c r="DE74" t="s">
        <v>3</v>
      </c>
      <c r="DF74">
        <f t="shared" si="9"/>
        <v>0</v>
      </c>
      <c r="DG74">
        <f t="shared" si="6"/>
        <v>0</v>
      </c>
      <c r="DH74">
        <f t="shared" si="7"/>
        <v>0</v>
      </c>
      <c r="DI74">
        <f t="shared" si="8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ROW(Source!A46)</f>
        <v>46</v>
      </c>
      <c r="B75">
        <v>334399310</v>
      </c>
      <c r="C75">
        <v>334399947</v>
      </c>
      <c r="D75">
        <v>277944474</v>
      </c>
      <c r="E75">
        <v>1</v>
      </c>
      <c r="F75">
        <v>1</v>
      </c>
      <c r="G75">
        <v>1</v>
      </c>
      <c r="H75">
        <v>2</v>
      </c>
      <c r="I75" t="s">
        <v>725</v>
      </c>
      <c r="J75" t="s">
        <v>726</v>
      </c>
      <c r="K75" t="s">
        <v>727</v>
      </c>
      <c r="L75">
        <v>1368</v>
      </c>
      <c r="N75">
        <v>1011</v>
      </c>
      <c r="O75" t="s">
        <v>582</v>
      </c>
      <c r="P75" t="s">
        <v>582</v>
      </c>
      <c r="Q75">
        <v>1</v>
      </c>
      <c r="W75">
        <v>0</v>
      </c>
      <c r="X75">
        <v>-1366301975</v>
      </c>
      <c r="Y75">
        <f>(AT75*ROUND((1.2*1.15),7))</f>
        <v>0.60719999999999996</v>
      </c>
      <c r="AA75">
        <v>0</v>
      </c>
      <c r="AB75">
        <v>1811.82</v>
      </c>
      <c r="AC75">
        <v>549.32000000000005</v>
      </c>
      <c r="AD75">
        <v>0</v>
      </c>
      <c r="AE75">
        <v>0</v>
      </c>
      <c r="AF75">
        <v>1811.82</v>
      </c>
      <c r="AG75">
        <v>549.32000000000005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0.44</v>
      </c>
      <c r="AU75" t="s">
        <v>30</v>
      </c>
      <c r="AV75">
        <v>1</v>
      </c>
      <c r="AW75">
        <v>2</v>
      </c>
      <c r="AX75">
        <v>334399954</v>
      </c>
      <c r="AY75">
        <v>1</v>
      </c>
      <c r="AZ75">
        <v>0</v>
      </c>
      <c r="BA75">
        <v>79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797.20079999999996</v>
      </c>
      <c r="BL75">
        <v>241.70080000000002</v>
      </c>
      <c r="BM75">
        <v>0</v>
      </c>
      <c r="BN75">
        <v>0</v>
      </c>
      <c r="BO75">
        <v>0.44</v>
      </c>
      <c r="BP75">
        <v>1</v>
      </c>
      <c r="BQ75">
        <v>0</v>
      </c>
      <c r="BR75">
        <v>1100.1371039999999</v>
      </c>
      <c r="BS75">
        <v>333.54710399999999</v>
      </c>
      <c r="BT75">
        <v>0</v>
      </c>
      <c r="BU75">
        <v>0</v>
      </c>
      <c r="BV75">
        <v>0.60719999999999996</v>
      </c>
      <c r="BW75">
        <v>1</v>
      </c>
      <c r="CV75">
        <v>0</v>
      </c>
      <c r="CW75">
        <f>ROUND(Y75*Source!I46*DO75,7)</f>
        <v>1.8216000000000001</v>
      </c>
      <c r="CX75">
        <f>ROUND(Y75*Source!I46,7)</f>
        <v>1.8216000000000001</v>
      </c>
      <c r="CY75">
        <f>AB75</f>
        <v>1811.82</v>
      </c>
      <c r="CZ75">
        <f>AF75</f>
        <v>1811.82</v>
      </c>
      <c r="DA75">
        <f>AJ75</f>
        <v>1</v>
      </c>
      <c r="DB75">
        <f>ROUND((ROUND(AT75*CZ75,2)*ROUND((1.2*1.15),7)),6)</f>
        <v>1100.136</v>
      </c>
      <c r="DC75">
        <f>ROUND((ROUND(AT75*AG75,2)*ROUND((1.2*1.15),7)),6)</f>
        <v>333.54599999999999</v>
      </c>
      <c r="DD75" t="s">
        <v>3</v>
      </c>
      <c r="DE75" t="s">
        <v>3</v>
      </c>
      <c r="DF75">
        <f t="shared" si="9"/>
        <v>0</v>
      </c>
      <c r="DG75">
        <f t="shared" si="6"/>
        <v>3300.41</v>
      </c>
      <c r="DH75">
        <f t="shared" si="7"/>
        <v>1000.64</v>
      </c>
      <c r="DI75">
        <f t="shared" si="8"/>
        <v>0</v>
      </c>
      <c r="DJ75">
        <f>DG75+DH75</f>
        <v>4301.05</v>
      </c>
      <c r="DK75">
        <v>1</v>
      </c>
      <c r="DL75" t="s">
        <v>728</v>
      </c>
      <c r="DM75">
        <v>5</v>
      </c>
      <c r="DN75" t="s">
        <v>691</v>
      </c>
      <c r="DO75">
        <v>1</v>
      </c>
    </row>
    <row r="76" spans="1:119" x14ac:dyDescent="0.2">
      <c r="A76">
        <f>ROW(Source!A46)</f>
        <v>46</v>
      </c>
      <c r="B76">
        <v>334399310</v>
      </c>
      <c r="C76">
        <v>334399947</v>
      </c>
      <c r="D76">
        <v>277945805</v>
      </c>
      <c r="E76">
        <v>1</v>
      </c>
      <c r="F76">
        <v>1</v>
      </c>
      <c r="G76">
        <v>1</v>
      </c>
      <c r="H76">
        <v>2</v>
      </c>
      <c r="I76" t="s">
        <v>698</v>
      </c>
      <c r="J76" t="s">
        <v>699</v>
      </c>
      <c r="K76" t="s">
        <v>700</v>
      </c>
      <c r="L76">
        <v>1368</v>
      </c>
      <c r="N76">
        <v>1011</v>
      </c>
      <c r="O76" t="s">
        <v>582</v>
      </c>
      <c r="P76" t="s">
        <v>582</v>
      </c>
      <c r="Q76">
        <v>1</v>
      </c>
      <c r="W76">
        <v>0</v>
      </c>
      <c r="X76">
        <v>721652621</v>
      </c>
      <c r="Y76">
        <f>(AT76*ROUND((1.2*1.15),7))</f>
        <v>5.5199999999999999E-2</v>
      </c>
      <c r="AA76">
        <v>0</v>
      </c>
      <c r="AB76">
        <v>544.70000000000005</v>
      </c>
      <c r="AC76">
        <v>477.98</v>
      </c>
      <c r="AD76">
        <v>0</v>
      </c>
      <c r="AE76">
        <v>0</v>
      </c>
      <c r="AF76">
        <v>544.70000000000005</v>
      </c>
      <c r="AG76">
        <v>477.98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0.04</v>
      </c>
      <c r="AU76" t="s">
        <v>30</v>
      </c>
      <c r="AV76">
        <v>1</v>
      </c>
      <c r="AW76">
        <v>2</v>
      </c>
      <c r="AX76">
        <v>334399955</v>
      </c>
      <c r="AY76">
        <v>1</v>
      </c>
      <c r="AZ76">
        <v>0</v>
      </c>
      <c r="BA76">
        <v>80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21.788000000000004</v>
      </c>
      <c r="BL76">
        <v>19.119200000000003</v>
      </c>
      <c r="BM76">
        <v>0</v>
      </c>
      <c r="BN76">
        <v>0</v>
      </c>
      <c r="BO76">
        <v>0.04</v>
      </c>
      <c r="BP76">
        <v>1</v>
      </c>
      <c r="BQ76">
        <v>0</v>
      </c>
      <c r="BR76">
        <v>30.067440000000001</v>
      </c>
      <c r="BS76">
        <v>26.384496000000002</v>
      </c>
      <c r="BT76">
        <v>0</v>
      </c>
      <c r="BU76">
        <v>0</v>
      </c>
      <c r="BV76">
        <v>5.5199999999999999E-2</v>
      </c>
      <c r="BW76">
        <v>1</v>
      </c>
      <c r="CV76">
        <v>0</v>
      </c>
      <c r="CW76">
        <f>ROUND(Y76*Source!I46*DO76,7)</f>
        <v>0.1656</v>
      </c>
      <c r="CX76">
        <f>ROUND(Y76*Source!I46,7)</f>
        <v>0.1656</v>
      </c>
      <c r="CY76">
        <f>AB76</f>
        <v>544.70000000000005</v>
      </c>
      <c r="CZ76">
        <f>AF76</f>
        <v>544.70000000000005</v>
      </c>
      <c r="DA76">
        <f>AJ76</f>
        <v>1</v>
      </c>
      <c r="DB76">
        <f>ROUND((ROUND(AT76*CZ76,2)*ROUND((1.2*1.15),7)),6)</f>
        <v>30.0702</v>
      </c>
      <c r="DC76">
        <f>ROUND((ROUND(AT76*AG76,2)*ROUND((1.2*1.15),7)),6)</f>
        <v>26.3856</v>
      </c>
      <c r="DD76" t="s">
        <v>3</v>
      </c>
      <c r="DE76" t="s">
        <v>3</v>
      </c>
      <c r="DF76">
        <f t="shared" si="9"/>
        <v>0</v>
      </c>
      <c r="DG76">
        <f t="shared" si="6"/>
        <v>90.2</v>
      </c>
      <c r="DH76">
        <f t="shared" si="7"/>
        <v>79.150000000000006</v>
      </c>
      <c r="DI76">
        <f t="shared" si="8"/>
        <v>0</v>
      </c>
      <c r="DJ76">
        <f>DG76+DH76</f>
        <v>169.35000000000002</v>
      </c>
      <c r="DK76">
        <v>1</v>
      </c>
      <c r="DL76" t="s">
        <v>697</v>
      </c>
      <c r="DM76">
        <v>4</v>
      </c>
      <c r="DN76" t="s">
        <v>691</v>
      </c>
      <c r="DO76">
        <v>1</v>
      </c>
    </row>
    <row r="77" spans="1:119" x14ac:dyDescent="0.2">
      <c r="A77">
        <f>ROW(Source!A47)</f>
        <v>47</v>
      </c>
      <c r="B77">
        <v>334399310</v>
      </c>
      <c r="C77">
        <v>334399956</v>
      </c>
      <c r="D77">
        <v>277560289</v>
      </c>
      <c r="E77">
        <v>109</v>
      </c>
      <c r="F77">
        <v>1</v>
      </c>
      <c r="G77">
        <v>1</v>
      </c>
      <c r="H77">
        <v>1</v>
      </c>
      <c r="I77" t="s">
        <v>723</v>
      </c>
      <c r="J77" t="s">
        <v>3</v>
      </c>
      <c r="K77" t="s">
        <v>724</v>
      </c>
      <c r="L77">
        <v>1191</v>
      </c>
      <c r="N77">
        <v>1013</v>
      </c>
      <c r="O77" t="s">
        <v>691</v>
      </c>
      <c r="P77" t="s">
        <v>691</v>
      </c>
      <c r="Q77">
        <v>1</v>
      </c>
      <c r="W77">
        <v>0</v>
      </c>
      <c r="X77">
        <v>1893946532</v>
      </c>
      <c r="Y77">
        <f>(AT77*ROUND((1.2*1.1),7))</f>
        <v>1.0692000000000002</v>
      </c>
      <c r="AA77">
        <v>0</v>
      </c>
      <c r="AB77">
        <v>0</v>
      </c>
      <c r="AC77">
        <v>0</v>
      </c>
      <c r="AD77">
        <v>451.23</v>
      </c>
      <c r="AE77">
        <v>0</v>
      </c>
      <c r="AF77">
        <v>0</v>
      </c>
      <c r="AG77">
        <v>0</v>
      </c>
      <c r="AH77">
        <v>451.23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0.81</v>
      </c>
      <c r="AU77" t="s">
        <v>36</v>
      </c>
      <c r="AV77">
        <v>1</v>
      </c>
      <c r="AW77">
        <v>2</v>
      </c>
      <c r="AX77">
        <v>334399961</v>
      </c>
      <c r="AY77">
        <v>1</v>
      </c>
      <c r="AZ77">
        <v>0</v>
      </c>
      <c r="BA77">
        <v>81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365.49630000000002</v>
      </c>
      <c r="BN77">
        <v>0.81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482.45511600000009</v>
      </c>
      <c r="BU77">
        <v>1.0692000000000002</v>
      </c>
      <c r="BV77">
        <v>0</v>
      </c>
      <c r="BW77">
        <v>1</v>
      </c>
      <c r="CU77">
        <f>ROUND(AT77*Source!I47*AH77*AL77,2)</f>
        <v>730.99</v>
      </c>
      <c r="CV77">
        <f>ROUND(Y77*Source!I47,7)</f>
        <v>2.1383999999999999</v>
      </c>
      <c r="CW77">
        <v>0</v>
      </c>
      <c r="CX77">
        <f>ROUND(Y77*Source!I47,7)</f>
        <v>2.1383999999999999</v>
      </c>
      <c r="CY77">
        <f>AD77</f>
        <v>451.23</v>
      </c>
      <c r="CZ77">
        <f>AH77</f>
        <v>451.23</v>
      </c>
      <c r="DA77">
        <f>AL77</f>
        <v>1</v>
      </c>
      <c r="DB77">
        <f>ROUND((ROUND(AT77*CZ77,2)*ROUND((1.2*1.1),7)),6)</f>
        <v>482.46</v>
      </c>
      <c r="DC77">
        <f>ROUND((ROUND(AT77*AG77,2)*ROUND((1.2*1.1),7)),6)</f>
        <v>0</v>
      </c>
      <c r="DD77" t="s">
        <v>3</v>
      </c>
      <c r="DE77" t="s">
        <v>3</v>
      </c>
      <c r="DF77">
        <f t="shared" si="9"/>
        <v>0</v>
      </c>
      <c r="DG77">
        <f t="shared" si="6"/>
        <v>0</v>
      </c>
      <c r="DH77">
        <f t="shared" si="7"/>
        <v>0</v>
      </c>
      <c r="DI77">
        <f t="shared" si="8"/>
        <v>964.91</v>
      </c>
      <c r="DJ77">
        <f>DI77</f>
        <v>964.91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ROW(Source!A47)</f>
        <v>47</v>
      </c>
      <c r="B78">
        <v>334399310</v>
      </c>
      <c r="C78">
        <v>334399956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692</v>
      </c>
      <c r="J78" t="s">
        <v>3</v>
      </c>
      <c r="K78" t="s">
        <v>693</v>
      </c>
      <c r="L78">
        <v>1191</v>
      </c>
      <c r="N78">
        <v>1013</v>
      </c>
      <c r="O78" t="s">
        <v>691</v>
      </c>
      <c r="P78" t="s">
        <v>691</v>
      </c>
      <c r="Q78">
        <v>1</v>
      </c>
      <c r="W78">
        <v>0</v>
      </c>
      <c r="X78">
        <v>-1417349443</v>
      </c>
      <c r="Y78">
        <f>(AT78*ROUND((1.2*1.1),7))</f>
        <v>0.63360000000000005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0.48</v>
      </c>
      <c r="AU78" t="s">
        <v>36</v>
      </c>
      <c r="AV78">
        <v>2</v>
      </c>
      <c r="AW78">
        <v>2</v>
      </c>
      <c r="AX78">
        <v>334399962</v>
      </c>
      <c r="AY78">
        <v>1</v>
      </c>
      <c r="AZ78">
        <v>0</v>
      </c>
      <c r="BA78">
        <v>82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ROUND(Y78*Source!I47,7)</f>
        <v>1.2672000000000001</v>
      </c>
      <c r="CY78">
        <f>AD78</f>
        <v>0</v>
      </c>
      <c r="CZ78">
        <f>AH78</f>
        <v>0</v>
      </c>
      <c r="DA78">
        <f>AL78</f>
        <v>1</v>
      </c>
      <c r="DB78">
        <f>ROUND((ROUND(AT78*CZ78,2)*ROUND((1.2*1.1),7)),6)</f>
        <v>0</v>
      </c>
      <c r="DC78">
        <f>ROUND((ROUND(AT78*AG78,2)*ROUND((1.2*1.1),7)),6)</f>
        <v>0</v>
      </c>
      <c r="DD78" t="s">
        <v>3</v>
      </c>
      <c r="DE78" t="s">
        <v>3</v>
      </c>
      <c r="DF78">
        <f t="shared" si="9"/>
        <v>0</v>
      </c>
      <c r="DG78">
        <f t="shared" si="6"/>
        <v>0</v>
      </c>
      <c r="DH78">
        <f t="shared" si="7"/>
        <v>0</v>
      </c>
      <c r="DI78">
        <f t="shared" si="8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ROW(Source!A47)</f>
        <v>47</v>
      </c>
      <c r="B79">
        <v>334399310</v>
      </c>
      <c r="C79">
        <v>334399956</v>
      </c>
      <c r="D79">
        <v>277944474</v>
      </c>
      <c r="E79">
        <v>1</v>
      </c>
      <c r="F79">
        <v>1</v>
      </c>
      <c r="G79">
        <v>1</v>
      </c>
      <c r="H79">
        <v>2</v>
      </c>
      <c r="I79" t="s">
        <v>725</v>
      </c>
      <c r="J79" t="s">
        <v>726</v>
      </c>
      <c r="K79" t="s">
        <v>727</v>
      </c>
      <c r="L79">
        <v>1368</v>
      </c>
      <c r="N79">
        <v>1011</v>
      </c>
      <c r="O79" t="s">
        <v>582</v>
      </c>
      <c r="P79" t="s">
        <v>582</v>
      </c>
      <c r="Q79">
        <v>1</v>
      </c>
      <c r="W79">
        <v>0</v>
      </c>
      <c r="X79">
        <v>-1366301975</v>
      </c>
      <c r="Y79">
        <f>(AT79*ROUND((1.2*1.1),7))</f>
        <v>0.58079999999999998</v>
      </c>
      <c r="AA79">
        <v>0</v>
      </c>
      <c r="AB79">
        <v>1811.82</v>
      </c>
      <c r="AC79">
        <v>549.32000000000005</v>
      </c>
      <c r="AD79">
        <v>0</v>
      </c>
      <c r="AE79">
        <v>0</v>
      </c>
      <c r="AF79">
        <v>1811.82</v>
      </c>
      <c r="AG79">
        <v>549.32000000000005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0.44</v>
      </c>
      <c r="AU79" t="s">
        <v>36</v>
      </c>
      <c r="AV79">
        <v>1</v>
      </c>
      <c r="AW79">
        <v>2</v>
      </c>
      <c r="AX79">
        <v>334399963</v>
      </c>
      <c r="AY79">
        <v>1</v>
      </c>
      <c r="AZ79">
        <v>0</v>
      </c>
      <c r="BA79">
        <v>83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797.20079999999996</v>
      </c>
      <c r="BL79">
        <v>241.70080000000002</v>
      </c>
      <c r="BM79">
        <v>0</v>
      </c>
      <c r="BN79">
        <v>0</v>
      </c>
      <c r="BO79">
        <v>0.44</v>
      </c>
      <c r="BP79">
        <v>1</v>
      </c>
      <c r="BQ79">
        <v>0</v>
      </c>
      <c r="BR79">
        <v>1052.3050560000001</v>
      </c>
      <c r="BS79">
        <v>319.0450560000001</v>
      </c>
      <c r="BT79">
        <v>0</v>
      </c>
      <c r="BU79">
        <v>0</v>
      </c>
      <c r="BV79">
        <v>0.58080000000000009</v>
      </c>
      <c r="BW79">
        <v>1</v>
      </c>
      <c r="CV79">
        <v>0</v>
      </c>
      <c r="CW79">
        <f>ROUND(Y79*Source!I47*DO79,7)</f>
        <v>1.1616</v>
      </c>
      <c r="CX79">
        <f>ROUND(Y79*Source!I47,7)</f>
        <v>1.1616</v>
      </c>
      <c r="CY79">
        <f>AB79</f>
        <v>1811.82</v>
      </c>
      <c r="CZ79">
        <f>AF79</f>
        <v>1811.82</v>
      </c>
      <c r="DA79">
        <f>AJ79</f>
        <v>1</v>
      </c>
      <c r="DB79">
        <f>ROUND((ROUND(AT79*CZ79,2)*ROUND((1.2*1.1),7)),6)</f>
        <v>1052.3040000000001</v>
      </c>
      <c r="DC79">
        <f>ROUND((ROUND(AT79*AG79,2)*ROUND((1.2*1.1),7)),6)</f>
        <v>319.04399999999998</v>
      </c>
      <c r="DD79" t="s">
        <v>3</v>
      </c>
      <c r="DE79" t="s">
        <v>3</v>
      </c>
      <c r="DF79">
        <f t="shared" si="9"/>
        <v>0</v>
      </c>
      <c r="DG79">
        <f t="shared" si="6"/>
        <v>2104.61</v>
      </c>
      <c r="DH79">
        <f t="shared" si="7"/>
        <v>638.09</v>
      </c>
      <c r="DI79">
        <f t="shared" si="8"/>
        <v>0</v>
      </c>
      <c r="DJ79">
        <f>DG79+DH79</f>
        <v>2742.7000000000003</v>
      </c>
      <c r="DK79">
        <v>1</v>
      </c>
      <c r="DL79" t="s">
        <v>728</v>
      </c>
      <c r="DM79">
        <v>5</v>
      </c>
      <c r="DN79" t="s">
        <v>691</v>
      </c>
      <c r="DO79">
        <v>1</v>
      </c>
    </row>
    <row r="80" spans="1:119" x14ac:dyDescent="0.2">
      <c r="A80">
        <f>ROW(Source!A47)</f>
        <v>47</v>
      </c>
      <c r="B80">
        <v>334399310</v>
      </c>
      <c r="C80">
        <v>334399956</v>
      </c>
      <c r="D80">
        <v>277945805</v>
      </c>
      <c r="E80">
        <v>1</v>
      </c>
      <c r="F80">
        <v>1</v>
      </c>
      <c r="G80">
        <v>1</v>
      </c>
      <c r="H80">
        <v>2</v>
      </c>
      <c r="I80" t="s">
        <v>698</v>
      </c>
      <c r="J80" t="s">
        <v>699</v>
      </c>
      <c r="K80" t="s">
        <v>700</v>
      </c>
      <c r="L80">
        <v>1368</v>
      </c>
      <c r="N80">
        <v>1011</v>
      </c>
      <c r="O80" t="s">
        <v>582</v>
      </c>
      <c r="P80" t="s">
        <v>582</v>
      </c>
      <c r="Q80">
        <v>1</v>
      </c>
      <c r="W80">
        <v>0</v>
      </c>
      <c r="X80">
        <v>721652621</v>
      </c>
      <c r="Y80">
        <f>(AT80*ROUND((1.2*1.1),7))</f>
        <v>5.2800000000000007E-2</v>
      </c>
      <c r="AA80">
        <v>0</v>
      </c>
      <c r="AB80">
        <v>544.70000000000005</v>
      </c>
      <c r="AC80">
        <v>477.98</v>
      </c>
      <c r="AD80">
        <v>0</v>
      </c>
      <c r="AE80">
        <v>0</v>
      </c>
      <c r="AF80">
        <v>544.70000000000005</v>
      </c>
      <c r="AG80">
        <v>477.98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0.04</v>
      </c>
      <c r="AU80" t="s">
        <v>36</v>
      </c>
      <c r="AV80">
        <v>1</v>
      </c>
      <c r="AW80">
        <v>2</v>
      </c>
      <c r="AX80">
        <v>334399964</v>
      </c>
      <c r="AY80">
        <v>1</v>
      </c>
      <c r="AZ80">
        <v>0</v>
      </c>
      <c r="BA80">
        <v>84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21.788000000000004</v>
      </c>
      <c r="BL80">
        <v>19.119200000000003</v>
      </c>
      <c r="BM80">
        <v>0</v>
      </c>
      <c r="BN80">
        <v>0</v>
      </c>
      <c r="BO80">
        <v>0.04</v>
      </c>
      <c r="BP80">
        <v>1</v>
      </c>
      <c r="BQ80">
        <v>0</v>
      </c>
      <c r="BR80">
        <v>28.760160000000006</v>
      </c>
      <c r="BS80">
        <v>25.237344000000004</v>
      </c>
      <c r="BT80">
        <v>0</v>
      </c>
      <c r="BU80">
        <v>0</v>
      </c>
      <c r="BV80">
        <v>5.2800000000000007E-2</v>
      </c>
      <c r="BW80">
        <v>1</v>
      </c>
      <c r="CV80">
        <v>0</v>
      </c>
      <c r="CW80">
        <f>ROUND(Y80*Source!I47*DO80,7)</f>
        <v>0.1056</v>
      </c>
      <c r="CX80">
        <f>ROUND(Y80*Source!I47,7)</f>
        <v>0.1056</v>
      </c>
      <c r="CY80">
        <f>AB80</f>
        <v>544.70000000000005</v>
      </c>
      <c r="CZ80">
        <f>AF80</f>
        <v>544.70000000000005</v>
      </c>
      <c r="DA80">
        <f>AJ80</f>
        <v>1</v>
      </c>
      <c r="DB80">
        <f>ROUND((ROUND(AT80*CZ80,2)*ROUND((1.2*1.1),7)),6)</f>
        <v>28.762799999999999</v>
      </c>
      <c r="DC80">
        <f>ROUND((ROUND(AT80*AG80,2)*ROUND((1.2*1.1),7)),6)</f>
        <v>25.238399999999999</v>
      </c>
      <c r="DD80" t="s">
        <v>3</v>
      </c>
      <c r="DE80" t="s">
        <v>3</v>
      </c>
      <c r="DF80">
        <f t="shared" si="9"/>
        <v>0</v>
      </c>
      <c r="DG80">
        <f t="shared" si="6"/>
        <v>57.52</v>
      </c>
      <c r="DH80">
        <f t="shared" si="7"/>
        <v>50.47</v>
      </c>
      <c r="DI80">
        <f t="shared" si="8"/>
        <v>0</v>
      </c>
      <c r="DJ80">
        <f>DG80+DH80</f>
        <v>107.99000000000001</v>
      </c>
      <c r="DK80">
        <v>1</v>
      </c>
      <c r="DL80" t="s">
        <v>697</v>
      </c>
      <c r="DM80">
        <v>4</v>
      </c>
      <c r="DN80" t="s">
        <v>691</v>
      </c>
      <c r="DO80">
        <v>1</v>
      </c>
    </row>
    <row r="81" spans="1:119" x14ac:dyDescent="0.2">
      <c r="A81">
        <f>ROW(Source!A48)</f>
        <v>48</v>
      </c>
      <c r="B81">
        <v>334399310</v>
      </c>
      <c r="C81">
        <v>334399965</v>
      </c>
      <c r="D81">
        <v>277560289</v>
      </c>
      <c r="E81">
        <v>109</v>
      </c>
      <c r="F81">
        <v>1</v>
      </c>
      <c r="G81">
        <v>1</v>
      </c>
      <c r="H81">
        <v>1</v>
      </c>
      <c r="I81" t="s">
        <v>723</v>
      </c>
      <c r="J81" t="s">
        <v>3</v>
      </c>
      <c r="K81" t="s">
        <v>724</v>
      </c>
      <c r="L81">
        <v>1191</v>
      </c>
      <c r="N81">
        <v>1013</v>
      </c>
      <c r="O81" t="s">
        <v>691</v>
      </c>
      <c r="P81" t="s">
        <v>691</v>
      </c>
      <c r="Q81">
        <v>1</v>
      </c>
      <c r="W81">
        <v>0</v>
      </c>
      <c r="X81">
        <v>1893946532</v>
      </c>
      <c r="Y81">
        <f>(AT81*ROUND((1.2*1.15),7))</f>
        <v>2.415</v>
      </c>
      <c r="AA81">
        <v>0</v>
      </c>
      <c r="AB81">
        <v>0</v>
      </c>
      <c r="AC81">
        <v>0</v>
      </c>
      <c r="AD81">
        <v>451.23</v>
      </c>
      <c r="AE81">
        <v>0</v>
      </c>
      <c r="AF81">
        <v>0</v>
      </c>
      <c r="AG81">
        <v>0</v>
      </c>
      <c r="AH81">
        <v>451.23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1.75</v>
      </c>
      <c r="AU81" t="s">
        <v>30</v>
      </c>
      <c r="AV81">
        <v>1</v>
      </c>
      <c r="AW81">
        <v>2</v>
      </c>
      <c r="AX81">
        <v>334399971</v>
      </c>
      <c r="AY81">
        <v>1</v>
      </c>
      <c r="AZ81">
        <v>0</v>
      </c>
      <c r="BA81">
        <v>85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789.65250000000003</v>
      </c>
      <c r="BN81">
        <v>1.75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1089.72045</v>
      </c>
      <c r="BU81">
        <v>2.415</v>
      </c>
      <c r="BV81">
        <v>0</v>
      </c>
      <c r="BW81">
        <v>1</v>
      </c>
      <c r="CU81">
        <f>ROUND(AT81*Source!I48*AH81*AL81,2)</f>
        <v>1579.31</v>
      </c>
      <c r="CV81">
        <f>ROUND(Y81*Source!I48,7)</f>
        <v>4.83</v>
      </c>
      <c r="CW81">
        <v>0</v>
      </c>
      <c r="CX81">
        <f>ROUND(Y81*Source!I48,7)</f>
        <v>4.83</v>
      </c>
      <c r="CY81">
        <f>AD81</f>
        <v>451.23</v>
      </c>
      <c r="CZ81">
        <f>AH81</f>
        <v>451.23</v>
      </c>
      <c r="DA81">
        <f>AL81</f>
        <v>1</v>
      </c>
      <c r="DB81">
        <f>ROUND((ROUND(AT81*CZ81,2)*ROUND((1.2*1.15),7)),6)</f>
        <v>1089.7170000000001</v>
      </c>
      <c r="DC81">
        <f>ROUND((ROUND(AT81*AG81,2)*ROUND((1.2*1.15),7)),6)</f>
        <v>0</v>
      </c>
      <c r="DD81" t="s">
        <v>3</v>
      </c>
      <c r="DE81" t="s">
        <v>3</v>
      </c>
      <c r="DF81">
        <f t="shared" si="9"/>
        <v>0</v>
      </c>
      <c r="DG81">
        <f t="shared" si="6"/>
        <v>0</v>
      </c>
      <c r="DH81">
        <f t="shared" si="7"/>
        <v>0</v>
      </c>
      <c r="DI81">
        <f t="shared" si="8"/>
        <v>2179.44</v>
      </c>
      <c r="DJ81">
        <f>DI81</f>
        <v>2179.44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ROW(Source!A48)</f>
        <v>48</v>
      </c>
      <c r="B82">
        <v>334399310</v>
      </c>
      <c r="C82">
        <v>334399965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692</v>
      </c>
      <c r="J82" t="s">
        <v>3</v>
      </c>
      <c r="K82" t="s">
        <v>693</v>
      </c>
      <c r="L82">
        <v>1191</v>
      </c>
      <c r="N82">
        <v>1013</v>
      </c>
      <c r="O82" t="s">
        <v>691</v>
      </c>
      <c r="P82" t="s">
        <v>691</v>
      </c>
      <c r="Q82">
        <v>1</v>
      </c>
      <c r="W82">
        <v>0</v>
      </c>
      <c r="X82">
        <v>-1417349443</v>
      </c>
      <c r="Y82">
        <f>(AT82*ROUND((1.2*1.15),7))</f>
        <v>2.6081999999999996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1.89</v>
      </c>
      <c r="AU82" t="s">
        <v>30</v>
      </c>
      <c r="AV82">
        <v>2</v>
      </c>
      <c r="AW82">
        <v>2</v>
      </c>
      <c r="AX82">
        <v>334399972</v>
      </c>
      <c r="AY82">
        <v>1</v>
      </c>
      <c r="AZ82">
        <v>0</v>
      </c>
      <c r="BA82">
        <v>86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ROUND(Y82*Source!I48,7)</f>
        <v>5.2164000000000001</v>
      </c>
      <c r="CY82">
        <f>AD82</f>
        <v>0</v>
      </c>
      <c r="CZ82">
        <f>AH82</f>
        <v>0</v>
      </c>
      <c r="DA82">
        <f>AL82</f>
        <v>1</v>
      </c>
      <c r="DB82">
        <f>ROUND((ROUND(AT82*CZ82,2)*ROUND((1.2*1.15),7)),6)</f>
        <v>0</v>
      </c>
      <c r="DC82">
        <f>ROUND((ROUND(AT82*AG82,2)*ROUND((1.2*1.15),7)),6)</f>
        <v>0</v>
      </c>
      <c r="DD82" t="s">
        <v>3</v>
      </c>
      <c r="DE82" t="s">
        <v>3</v>
      </c>
      <c r="DF82">
        <f t="shared" si="9"/>
        <v>0</v>
      </c>
      <c r="DG82">
        <f t="shared" si="6"/>
        <v>0</v>
      </c>
      <c r="DH82">
        <f t="shared" si="7"/>
        <v>0</v>
      </c>
      <c r="DI82">
        <f t="shared" si="8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ROW(Source!A48)</f>
        <v>48</v>
      </c>
      <c r="B83">
        <v>334399310</v>
      </c>
      <c r="C83">
        <v>334399965</v>
      </c>
      <c r="D83">
        <v>277944474</v>
      </c>
      <c r="E83">
        <v>1</v>
      </c>
      <c r="F83">
        <v>1</v>
      </c>
      <c r="G83">
        <v>1</v>
      </c>
      <c r="H83">
        <v>2</v>
      </c>
      <c r="I83" t="s">
        <v>725</v>
      </c>
      <c r="J83" t="s">
        <v>726</v>
      </c>
      <c r="K83" t="s">
        <v>727</v>
      </c>
      <c r="L83">
        <v>1368</v>
      </c>
      <c r="N83">
        <v>1011</v>
      </c>
      <c r="O83" t="s">
        <v>582</v>
      </c>
      <c r="P83" t="s">
        <v>582</v>
      </c>
      <c r="Q83">
        <v>1</v>
      </c>
      <c r="W83">
        <v>0</v>
      </c>
      <c r="X83">
        <v>-1366301975</v>
      </c>
      <c r="Y83">
        <f>(AT83*ROUND((1.2*1.15),7))</f>
        <v>1.3247999999999998</v>
      </c>
      <c r="AA83">
        <v>0</v>
      </c>
      <c r="AB83">
        <v>1811.82</v>
      </c>
      <c r="AC83">
        <v>549.32000000000005</v>
      </c>
      <c r="AD83">
        <v>0</v>
      </c>
      <c r="AE83">
        <v>0</v>
      </c>
      <c r="AF83">
        <v>1811.82</v>
      </c>
      <c r="AG83">
        <v>549.32000000000005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0.96</v>
      </c>
      <c r="AU83" t="s">
        <v>30</v>
      </c>
      <c r="AV83">
        <v>1</v>
      </c>
      <c r="AW83">
        <v>2</v>
      </c>
      <c r="AX83">
        <v>334399973</v>
      </c>
      <c r="AY83">
        <v>1</v>
      </c>
      <c r="AZ83">
        <v>0</v>
      </c>
      <c r="BA83">
        <v>87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1739.3471999999999</v>
      </c>
      <c r="BL83">
        <v>527.34720000000004</v>
      </c>
      <c r="BM83">
        <v>0</v>
      </c>
      <c r="BN83">
        <v>0</v>
      </c>
      <c r="BO83">
        <v>0.96</v>
      </c>
      <c r="BP83">
        <v>1</v>
      </c>
      <c r="BQ83">
        <v>0</v>
      </c>
      <c r="BR83">
        <v>2400.2991359999996</v>
      </c>
      <c r="BS83">
        <v>727.73913599999992</v>
      </c>
      <c r="BT83">
        <v>0</v>
      </c>
      <c r="BU83">
        <v>0</v>
      </c>
      <c r="BV83">
        <v>1.3247999999999998</v>
      </c>
      <c r="BW83">
        <v>1</v>
      </c>
      <c r="CV83">
        <v>0</v>
      </c>
      <c r="CW83">
        <f>ROUND(Y83*Source!I48*DO83,7)</f>
        <v>2.6496</v>
      </c>
      <c r="CX83">
        <f>ROUND(Y83*Source!I48,7)</f>
        <v>2.6496</v>
      </c>
      <c r="CY83">
        <f>AB83</f>
        <v>1811.82</v>
      </c>
      <c r="CZ83">
        <f>AF83</f>
        <v>1811.82</v>
      </c>
      <c r="DA83">
        <f>AJ83</f>
        <v>1</v>
      </c>
      <c r="DB83">
        <f>ROUND((ROUND(AT83*CZ83,2)*ROUND((1.2*1.15),7)),6)</f>
        <v>2400.3029999999999</v>
      </c>
      <c r="DC83">
        <f>ROUND((ROUND(AT83*AG83,2)*ROUND((1.2*1.15),7)),6)</f>
        <v>727.74300000000005</v>
      </c>
      <c r="DD83" t="s">
        <v>3</v>
      </c>
      <c r="DE83" t="s">
        <v>3</v>
      </c>
      <c r="DF83">
        <f t="shared" si="9"/>
        <v>0</v>
      </c>
      <c r="DG83">
        <f t="shared" si="6"/>
        <v>4800.6000000000004</v>
      </c>
      <c r="DH83">
        <f t="shared" si="7"/>
        <v>1455.48</v>
      </c>
      <c r="DI83">
        <f t="shared" si="8"/>
        <v>0</v>
      </c>
      <c r="DJ83">
        <f>DG83+DH83</f>
        <v>6256.08</v>
      </c>
      <c r="DK83">
        <v>1</v>
      </c>
      <c r="DL83" t="s">
        <v>728</v>
      </c>
      <c r="DM83">
        <v>5</v>
      </c>
      <c r="DN83" t="s">
        <v>691</v>
      </c>
      <c r="DO83">
        <v>1</v>
      </c>
    </row>
    <row r="84" spans="1:119" x14ac:dyDescent="0.2">
      <c r="A84">
        <f>ROW(Source!A48)</f>
        <v>48</v>
      </c>
      <c r="B84">
        <v>334399310</v>
      </c>
      <c r="C84">
        <v>334399965</v>
      </c>
      <c r="D84">
        <v>277944868</v>
      </c>
      <c r="E84">
        <v>1</v>
      </c>
      <c r="F84">
        <v>1</v>
      </c>
      <c r="G84">
        <v>1</v>
      </c>
      <c r="H84">
        <v>2</v>
      </c>
      <c r="I84" t="s">
        <v>694</v>
      </c>
      <c r="J84" t="s">
        <v>695</v>
      </c>
      <c r="K84" t="s">
        <v>696</v>
      </c>
      <c r="L84">
        <v>1368</v>
      </c>
      <c r="N84">
        <v>1011</v>
      </c>
      <c r="O84" t="s">
        <v>582</v>
      </c>
      <c r="P84" t="s">
        <v>582</v>
      </c>
      <c r="Q84">
        <v>1</v>
      </c>
      <c r="W84">
        <v>0</v>
      </c>
      <c r="X84">
        <v>412917512</v>
      </c>
      <c r="Y84">
        <f>(AT84*ROUND((1.2*1.15),7))</f>
        <v>1.1591999999999998</v>
      </c>
      <c r="AA84">
        <v>0</v>
      </c>
      <c r="AB84">
        <v>436.88</v>
      </c>
      <c r="AC84">
        <v>477.98</v>
      </c>
      <c r="AD84">
        <v>0</v>
      </c>
      <c r="AE84">
        <v>0</v>
      </c>
      <c r="AF84">
        <v>346.73</v>
      </c>
      <c r="AG84">
        <v>477.98</v>
      </c>
      <c r="AH84">
        <v>0</v>
      </c>
      <c r="AI84">
        <v>1</v>
      </c>
      <c r="AJ84">
        <v>1.26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0.84</v>
      </c>
      <c r="AU84" t="s">
        <v>30</v>
      </c>
      <c r="AV84">
        <v>1</v>
      </c>
      <c r="AW84">
        <v>2</v>
      </c>
      <c r="AX84">
        <v>334399974</v>
      </c>
      <c r="AY84">
        <v>1</v>
      </c>
      <c r="AZ84">
        <v>0</v>
      </c>
      <c r="BA84">
        <v>88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291.25319999999999</v>
      </c>
      <c r="BL84">
        <v>401.50319999999999</v>
      </c>
      <c r="BM84">
        <v>0</v>
      </c>
      <c r="BN84">
        <v>0</v>
      </c>
      <c r="BO84">
        <v>0.84</v>
      </c>
      <c r="BP84">
        <v>1</v>
      </c>
      <c r="BQ84">
        <v>0</v>
      </c>
      <c r="BR84">
        <v>401.929416</v>
      </c>
      <c r="BS84">
        <v>554.07441600000004</v>
      </c>
      <c r="BT84">
        <v>0</v>
      </c>
      <c r="BU84">
        <v>0</v>
      </c>
      <c r="BV84">
        <v>1.1592</v>
      </c>
      <c r="BW84">
        <v>1</v>
      </c>
      <c r="CV84">
        <v>0</v>
      </c>
      <c r="CW84">
        <f>ROUND(Y84*Source!I48*DO84,7)</f>
        <v>2.3184</v>
      </c>
      <c r="CX84">
        <f>ROUND(Y84*Source!I48,7)</f>
        <v>2.3184</v>
      </c>
      <c r="CY84">
        <f>AB84</f>
        <v>436.88</v>
      </c>
      <c r="CZ84">
        <f>AF84</f>
        <v>346.73</v>
      </c>
      <c r="DA84">
        <f>AJ84</f>
        <v>1.26</v>
      </c>
      <c r="DB84">
        <f>ROUND((ROUND(AT84*CZ84,2)*ROUND((1.2*1.15),7)),6)</f>
        <v>401.92500000000001</v>
      </c>
      <c r="DC84">
        <f>ROUND((ROUND(AT84*AG84,2)*ROUND((1.2*1.15),7)),6)</f>
        <v>554.07000000000005</v>
      </c>
      <c r="DD84" t="s">
        <v>3</v>
      </c>
      <c r="DE84" t="s">
        <v>3</v>
      </c>
      <c r="DF84">
        <f t="shared" si="9"/>
        <v>0</v>
      </c>
      <c r="DG84">
        <f>ROUND(ROUND(AF84*AJ84,2)*CX84,2)</f>
        <v>1012.86</v>
      </c>
      <c r="DH84">
        <f t="shared" si="7"/>
        <v>1108.1500000000001</v>
      </c>
      <c r="DI84">
        <f t="shared" si="8"/>
        <v>0</v>
      </c>
      <c r="DJ84">
        <f>DG84+DH84</f>
        <v>2121.0100000000002</v>
      </c>
      <c r="DK84">
        <v>1</v>
      </c>
      <c r="DL84" t="s">
        <v>697</v>
      </c>
      <c r="DM84">
        <v>4</v>
      </c>
      <c r="DN84" t="s">
        <v>691</v>
      </c>
      <c r="DO84">
        <v>1</v>
      </c>
    </row>
    <row r="85" spans="1:119" x14ac:dyDescent="0.2">
      <c r="A85">
        <f>ROW(Source!A48)</f>
        <v>48</v>
      </c>
      <c r="B85">
        <v>334399310</v>
      </c>
      <c r="C85">
        <v>334399965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698</v>
      </c>
      <c r="J85" t="s">
        <v>699</v>
      </c>
      <c r="K85" t="s">
        <v>700</v>
      </c>
      <c r="L85">
        <v>1368</v>
      </c>
      <c r="N85">
        <v>1011</v>
      </c>
      <c r="O85" t="s">
        <v>582</v>
      </c>
      <c r="P85" t="s">
        <v>582</v>
      </c>
      <c r="Q85">
        <v>1</v>
      </c>
      <c r="W85">
        <v>0</v>
      </c>
      <c r="X85">
        <v>721652621</v>
      </c>
      <c r="Y85">
        <f>(AT85*ROUND((1.2*1.15),7))</f>
        <v>0.12419999999999999</v>
      </c>
      <c r="AA85">
        <v>0</v>
      </c>
      <c r="AB85">
        <v>544.70000000000005</v>
      </c>
      <c r="AC85">
        <v>477.98</v>
      </c>
      <c r="AD85">
        <v>0</v>
      </c>
      <c r="AE85">
        <v>0</v>
      </c>
      <c r="AF85">
        <v>544.70000000000005</v>
      </c>
      <c r="AG85">
        <v>477.98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0.09</v>
      </c>
      <c r="AU85" t="s">
        <v>30</v>
      </c>
      <c r="AV85">
        <v>1</v>
      </c>
      <c r="AW85">
        <v>2</v>
      </c>
      <c r="AX85">
        <v>334399975</v>
      </c>
      <c r="AY85">
        <v>1</v>
      </c>
      <c r="AZ85">
        <v>0</v>
      </c>
      <c r="BA85">
        <v>89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49.023000000000003</v>
      </c>
      <c r="BL85">
        <v>43.0182</v>
      </c>
      <c r="BM85">
        <v>0</v>
      </c>
      <c r="BN85">
        <v>0</v>
      </c>
      <c r="BO85">
        <v>0.09</v>
      </c>
      <c r="BP85">
        <v>1</v>
      </c>
      <c r="BQ85">
        <v>0</v>
      </c>
      <c r="BR85">
        <v>67.651740000000004</v>
      </c>
      <c r="BS85">
        <v>59.365116</v>
      </c>
      <c r="BT85">
        <v>0</v>
      </c>
      <c r="BU85">
        <v>0</v>
      </c>
      <c r="BV85">
        <v>0.12419999999999999</v>
      </c>
      <c r="BW85">
        <v>1</v>
      </c>
      <c r="CV85">
        <v>0</v>
      </c>
      <c r="CW85">
        <f>ROUND(Y85*Source!I48*DO85,7)</f>
        <v>0.24840000000000001</v>
      </c>
      <c r="CX85">
        <f>ROUND(Y85*Source!I48,7)</f>
        <v>0.24840000000000001</v>
      </c>
      <c r="CY85">
        <f>AB85</f>
        <v>544.70000000000005</v>
      </c>
      <c r="CZ85">
        <f>AF85</f>
        <v>544.70000000000005</v>
      </c>
      <c r="DA85">
        <f>AJ85</f>
        <v>1</v>
      </c>
      <c r="DB85">
        <f>ROUND((ROUND(AT85*CZ85,2)*ROUND((1.2*1.15),7)),6)</f>
        <v>67.647599999999997</v>
      </c>
      <c r="DC85">
        <f>ROUND((ROUND(AT85*AG85,2)*ROUND((1.2*1.15),7)),6)</f>
        <v>59.367600000000003</v>
      </c>
      <c r="DD85" t="s">
        <v>3</v>
      </c>
      <c r="DE85" t="s">
        <v>3</v>
      </c>
      <c r="DF85">
        <f t="shared" si="9"/>
        <v>0</v>
      </c>
      <c r="DG85">
        <f>ROUND(ROUND(AF85,2)*CX85,2)</f>
        <v>135.30000000000001</v>
      </c>
      <c r="DH85">
        <f t="shared" si="7"/>
        <v>118.73</v>
      </c>
      <c r="DI85">
        <f t="shared" si="8"/>
        <v>0</v>
      </c>
      <c r="DJ85">
        <f>DG85+DH85</f>
        <v>254.03000000000003</v>
      </c>
      <c r="DK85">
        <v>1</v>
      </c>
      <c r="DL85" t="s">
        <v>697</v>
      </c>
      <c r="DM85">
        <v>4</v>
      </c>
      <c r="DN85" t="s">
        <v>691</v>
      </c>
      <c r="DO85">
        <v>1</v>
      </c>
    </row>
    <row r="86" spans="1:119" x14ac:dyDescent="0.2">
      <c r="A86">
        <f>ROW(Source!A49)</f>
        <v>49</v>
      </c>
      <c r="B86">
        <v>334399310</v>
      </c>
      <c r="C86">
        <v>334399976</v>
      </c>
      <c r="D86">
        <v>277560289</v>
      </c>
      <c r="E86">
        <v>109</v>
      </c>
      <c r="F86">
        <v>1</v>
      </c>
      <c r="G86">
        <v>1</v>
      </c>
      <c r="H86">
        <v>1</v>
      </c>
      <c r="I86" t="s">
        <v>723</v>
      </c>
      <c r="J86" t="s">
        <v>3</v>
      </c>
      <c r="K86" t="s">
        <v>724</v>
      </c>
      <c r="L86">
        <v>1191</v>
      </c>
      <c r="N86">
        <v>1013</v>
      </c>
      <c r="O86" t="s">
        <v>691</v>
      </c>
      <c r="P86" t="s">
        <v>691</v>
      </c>
      <c r="Q86">
        <v>1</v>
      </c>
      <c r="W86">
        <v>0</v>
      </c>
      <c r="X86">
        <v>1893946532</v>
      </c>
      <c r="Y86">
        <f>(AT86*ROUND((1.2*1.1),7))</f>
        <v>2.31</v>
      </c>
      <c r="AA86">
        <v>0</v>
      </c>
      <c r="AB86">
        <v>0</v>
      </c>
      <c r="AC86">
        <v>0</v>
      </c>
      <c r="AD86">
        <v>451.23</v>
      </c>
      <c r="AE86">
        <v>0</v>
      </c>
      <c r="AF86">
        <v>0</v>
      </c>
      <c r="AG86">
        <v>0</v>
      </c>
      <c r="AH86">
        <v>451.23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1.75</v>
      </c>
      <c r="AU86" t="s">
        <v>36</v>
      </c>
      <c r="AV86">
        <v>1</v>
      </c>
      <c r="AW86">
        <v>2</v>
      </c>
      <c r="AX86">
        <v>334399982</v>
      </c>
      <c r="AY86">
        <v>1</v>
      </c>
      <c r="AZ86">
        <v>0</v>
      </c>
      <c r="BA86">
        <v>90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789.65250000000003</v>
      </c>
      <c r="BN86">
        <v>1.75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1042.3413000000003</v>
      </c>
      <c r="BU86">
        <v>2.3100000000000005</v>
      </c>
      <c r="BV86">
        <v>0</v>
      </c>
      <c r="BW86">
        <v>1</v>
      </c>
      <c r="CU86">
        <f>ROUND(AT86*Source!I49*AH86*AL86,2)</f>
        <v>789.65</v>
      </c>
      <c r="CV86">
        <f>ROUND(Y86*Source!I49,7)</f>
        <v>2.31</v>
      </c>
      <c r="CW86">
        <v>0</v>
      </c>
      <c r="CX86">
        <f>ROUND(Y86*Source!I49,7)</f>
        <v>2.31</v>
      </c>
      <c r="CY86">
        <f>AD86</f>
        <v>451.23</v>
      </c>
      <c r="CZ86">
        <f>AH86</f>
        <v>451.23</v>
      </c>
      <c r="DA86">
        <f>AL86</f>
        <v>1</v>
      </c>
      <c r="DB86">
        <f>ROUND((ROUND(AT86*CZ86,2)*ROUND((1.2*1.1),7)),6)</f>
        <v>1042.338</v>
      </c>
      <c r="DC86">
        <f>ROUND((ROUND(AT86*AG86,2)*ROUND((1.2*1.1),7)),6)</f>
        <v>0</v>
      </c>
      <c r="DD86" t="s">
        <v>3</v>
      </c>
      <c r="DE86" t="s">
        <v>3</v>
      </c>
      <c r="DF86">
        <f t="shared" si="9"/>
        <v>0</v>
      </c>
      <c r="DG86">
        <f>ROUND(ROUND(AF86,2)*CX86,2)</f>
        <v>0</v>
      </c>
      <c r="DH86">
        <f t="shared" si="7"/>
        <v>0</v>
      </c>
      <c r="DI86">
        <f t="shared" si="8"/>
        <v>1042.3399999999999</v>
      </c>
      <c r="DJ86">
        <f>DI86</f>
        <v>1042.3399999999999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ROW(Source!A49)</f>
        <v>49</v>
      </c>
      <c r="B87">
        <v>334399310</v>
      </c>
      <c r="C87">
        <v>334399976</v>
      </c>
      <c r="D87">
        <v>277560491</v>
      </c>
      <c r="E87">
        <v>109</v>
      </c>
      <c r="F87">
        <v>1</v>
      </c>
      <c r="G87">
        <v>1</v>
      </c>
      <c r="H87">
        <v>1</v>
      </c>
      <c r="I87" t="s">
        <v>692</v>
      </c>
      <c r="J87" t="s">
        <v>3</v>
      </c>
      <c r="K87" t="s">
        <v>693</v>
      </c>
      <c r="L87">
        <v>1191</v>
      </c>
      <c r="N87">
        <v>1013</v>
      </c>
      <c r="O87" t="s">
        <v>691</v>
      </c>
      <c r="P87" t="s">
        <v>691</v>
      </c>
      <c r="Q87">
        <v>1</v>
      </c>
      <c r="W87">
        <v>0</v>
      </c>
      <c r="X87">
        <v>-1417349443</v>
      </c>
      <c r="Y87">
        <f>(AT87*ROUND((1.2*1.1),7))</f>
        <v>2.4948000000000001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1.89</v>
      </c>
      <c r="AU87" t="s">
        <v>36</v>
      </c>
      <c r="AV87">
        <v>2</v>
      </c>
      <c r="AW87">
        <v>2</v>
      </c>
      <c r="AX87">
        <v>334399983</v>
      </c>
      <c r="AY87">
        <v>1</v>
      </c>
      <c r="AZ87">
        <v>0</v>
      </c>
      <c r="BA87">
        <v>91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ROUND(Y87*Source!I49,7)</f>
        <v>2.4948000000000001</v>
      </c>
      <c r="CY87">
        <f>AD87</f>
        <v>0</v>
      </c>
      <c r="CZ87">
        <f>AH87</f>
        <v>0</v>
      </c>
      <c r="DA87">
        <f>AL87</f>
        <v>1</v>
      </c>
      <c r="DB87">
        <f>ROUND((ROUND(AT87*CZ87,2)*ROUND((1.2*1.1),7)),6)</f>
        <v>0</v>
      </c>
      <c r="DC87">
        <f>ROUND((ROUND(AT87*AG87,2)*ROUND((1.2*1.1),7)),6)</f>
        <v>0</v>
      </c>
      <c r="DD87" t="s">
        <v>3</v>
      </c>
      <c r="DE87" t="s">
        <v>3</v>
      </c>
      <c r="DF87">
        <f t="shared" si="9"/>
        <v>0</v>
      </c>
      <c r="DG87">
        <f>ROUND(ROUND(AF87,2)*CX87,2)</f>
        <v>0</v>
      </c>
      <c r="DH87">
        <f t="shared" si="7"/>
        <v>0</v>
      </c>
      <c r="DI87">
        <f t="shared" si="8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ROW(Source!A49)</f>
        <v>49</v>
      </c>
      <c r="B88">
        <v>334399310</v>
      </c>
      <c r="C88">
        <v>334399976</v>
      </c>
      <c r="D88">
        <v>277944474</v>
      </c>
      <c r="E88">
        <v>1</v>
      </c>
      <c r="F88">
        <v>1</v>
      </c>
      <c r="G88">
        <v>1</v>
      </c>
      <c r="H88">
        <v>2</v>
      </c>
      <c r="I88" t="s">
        <v>725</v>
      </c>
      <c r="J88" t="s">
        <v>726</v>
      </c>
      <c r="K88" t="s">
        <v>727</v>
      </c>
      <c r="L88">
        <v>1368</v>
      </c>
      <c r="N88">
        <v>1011</v>
      </c>
      <c r="O88" t="s">
        <v>582</v>
      </c>
      <c r="P88" t="s">
        <v>582</v>
      </c>
      <c r="Q88">
        <v>1</v>
      </c>
      <c r="W88">
        <v>0</v>
      </c>
      <c r="X88">
        <v>-1366301975</v>
      </c>
      <c r="Y88">
        <f>(AT88*ROUND((1.2*1.1),7))</f>
        <v>1.2672000000000001</v>
      </c>
      <c r="AA88">
        <v>0</v>
      </c>
      <c r="AB88">
        <v>1811.82</v>
      </c>
      <c r="AC88">
        <v>549.32000000000005</v>
      </c>
      <c r="AD88">
        <v>0</v>
      </c>
      <c r="AE88">
        <v>0</v>
      </c>
      <c r="AF88">
        <v>1811.82</v>
      </c>
      <c r="AG88">
        <v>549.32000000000005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0.96</v>
      </c>
      <c r="AU88" t="s">
        <v>36</v>
      </c>
      <c r="AV88">
        <v>1</v>
      </c>
      <c r="AW88">
        <v>2</v>
      </c>
      <c r="AX88">
        <v>334399984</v>
      </c>
      <c r="AY88">
        <v>1</v>
      </c>
      <c r="AZ88">
        <v>0</v>
      </c>
      <c r="BA88">
        <v>92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1739.3471999999999</v>
      </c>
      <c r="BL88">
        <v>527.34720000000004</v>
      </c>
      <c r="BM88">
        <v>0</v>
      </c>
      <c r="BN88">
        <v>0</v>
      </c>
      <c r="BO88">
        <v>0.96</v>
      </c>
      <c r="BP88">
        <v>1</v>
      </c>
      <c r="BQ88">
        <v>0</v>
      </c>
      <c r="BR88">
        <v>2295.9383040000002</v>
      </c>
      <c r="BS88">
        <v>696.0983040000001</v>
      </c>
      <c r="BT88">
        <v>0</v>
      </c>
      <c r="BU88">
        <v>0</v>
      </c>
      <c r="BV88">
        <v>1.2672000000000001</v>
      </c>
      <c r="BW88">
        <v>1</v>
      </c>
      <c r="CV88">
        <v>0</v>
      </c>
      <c r="CW88">
        <f>ROUND(Y88*Source!I49*DO88,7)</f>
        <v>1.2672000000000001</v>
      </c>
      <c r="CX88">
        <f>ROUND(Y88*Source!I49,7)</f>
        <v>1.2672000000000001</v>
      </c>
      <c r="CY88">
        <f>AB88</f>
        <v>1811.82</v>
      </c>
      <c r="CZ88">
        <f>AF88</f>
        <v>1811.82</v>
      </c>
      <c r="DA88">
        <f>AJ88</f>
        <v>1</v>
      </c>
      <c r="DB88">
        <f>ROUND((ROUND(AT88*CZ88,2)*ROUND((1.2*1.1),7)),6)</f>
        <v>2295.942</v>
      </c>
      <c r="DC88">
        <f>ROUND((ROUND(AT88*AG88,2)*ROUND((1.2*1.1),7)),6)</f>
        <v>696.10199999999998</v>
      </c>
      <c r="DD88" t="s">
        <v>3</v>
      </c>
      <c r="DE88" t="s">
        <v>3</v>
      </c>
      <c r="DF88">
        <f t="shared" si="9"/>
        <v>0</v>
      </c>
      <c r="DG88">
        <f>ROUND(ROUND(AF88,2)*CX88,2)</f>
        <v>2295.94</v>
      </c>
      <c r="DH88">
        <f t="shared" si="7"/>
        <v>696.1</v>
      </c>
      <c r="DI88">
        <f t="shared" si="8"/>
        <v>0</v>
      </c>
      <c r="DJ88">
        <f>DG88+DH88</f>
        <v>2992.04</v>
      </c>
      <c r="DK88">
        <v>1</v>
      </c>
      <c r="DL88" t="s">
        <v>728</v>
      </c>
      <c r="DM88">
        <v>5</v>
      </c>
      <c r="DN88" t="s">
        <v>691</v>
      </c>
      <c r="DO88">
        <v>1</v>
      </c>
    </row>
    <row r="89" spans="1:119" x14ac:dyDescent="0.2">
      <c r="A89">
        <f>ROW(Source!A49)</f>
        <v>49</v>
      </c>
      <c r="B89">
        <v>334399310</v>
      </c>
      <c r="C89">
        <v>334399976</v>
      </c>
      <c r="D89">
        <v>277944868</v>
      </c>
      <c r="E89">
        <v>1</v>
      </c>
      <c r="F89">
        <v>1</v>
      </c>
      <c r="G89">
        <v>1</v>
      </c>
      <c r="H89">
        <v>2</v>
      </c>
      <c r="I89" t="s">
        <v>694</v>
      </c>
      <c r="J89" t="s">
        <v>695</v>
      </c>
      <c r="K89" t="s">
        <v>696</v>
      </c>
      <c r="L89">
        <v>1368</v>
      </c>
      <c r="N89">
        <v>1011</v>
      </c>
      <c r="O89" t="s">
        <v>582</v>
      </c>
      <c r="P89" t="s">
        <v>582</v>
      </c>
      <c r="Q89">
        <v>1</v>
      </c>
      <c r="W89">
        <v>0</v>
      </c>
      <c r="X89">
        <v>412917512</v>
      </c>
      <c r="Y89">
        <f>(AT89*ROUND((1.2*1.1),7))</f>
        <v>1.1088</v>
      </c>
      <c r="AA89">
        <v>0</v>
      </c>
      <c r="AB89">
        <v>436.88</v>
      </c>
      <c r="AC89">
        <v>477.98</v>
      </c>
      <c r="AD89">
        <v>0</v>
      </c>
      <c r="AE89">
        <v>0</v>
      </c>
      <c r="AF89">
        <v>346.73</v>
      </c>
      <c r="AG89">
        <v>477.98</v>
      </c>
      <c r="AH89">
        <v>0</v>
      </c>
      <c r="AI89">
        <v>1</v>
      </c>
      <c r="AJ89">
        <v>1.26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0.84</v>
      </c>
      <c r="AU89" t="s">
        <v>36</v>
      </c>
      <c r="AV89">
        <v>1</v>
      </c>
      <c r="AW89">
        <v>2</v>
      </c>
      <c r="AX89">
        <v>334399985</v>
      </c>
      <c r="AY89">
        <v>1</v>
      </c>
      <c r="AZ89">
        <v>0</v>
      </c>
      <c r="BA89">
        <v>93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291.25319999999999</v>
      </c>
      <c r="BL89">
        <v>401.50319999999999</v>
      </c>
      <c r="BM89">
        <v>0</v>
      </c>
      <c r="BN89">
        <v>0</v>
      </c>
      <c r="BO89">
        <v>0.84</v>
      </c>
      <c r="BP89">
        <v>1</v>
      </c>
      <c r="BQ89">
        <v>0</v>
      </c>
      <c r="BR89">
        <v>384.45422400000001</v>
      </c>
      <c r="BS89">
        <v>529.98422400000004</v>
      </c>
      <c r="BT89">
        <v>0</v>
      </c>
      <c r="BU89">
        <v>0</v>
      </c>
      <c r="BV89">
        <v>1.1088</v>
      </c>
      <c r="BW89">
        <v>1</v>
      </c>
      <c r="CV89">
        <v>0</v>
      </c>
      <c r="CW89">
        <f>ROUND(Y89*Source!I49*DO89,7)</f>
        <v>1.1088</v>
      </c>
      <c r="CX89">
        <f>ROUND(Y89*Source!I49,7)</f>
        <v>1.1088</v>
      </c>
      <c r="CY89">
        <f>AB89</f>
        <v>436.88</v>
      </c>
      <c r="CZ89">
        <f>AF89</f>
        <v>346.73</v>
      </c>
      <c r="DA89">
        <f>AJ89</f>
        <v>1.26</v>
      </c>
      <c r="DB89">
        <f>ROUND((ROUND(AT89*CZ89,2)*ROUND((1.2*1.1),7)),6)</f>
        <v>384.45</v>
      </c>
      <c r="DC89">
        <f>ROUND((ROUND(AT89*AG89,2)*ROUND((1.2*1.1),7)),6)</f>
        <v>529.98</v>
      </c>
      <c r="DD89" t="s">
        <v>3</v>
      </c>
      <c r="DE89" t="s">
        <v>3</v>
      </c>
      <c r="DF89">
        <f t="shared" si="9"/>
        <v>0</v>
      </c>
      <c r="DG89">
        <f>ROUND(ROUND(AF89*AJ89,2)*CX89,2)</f>
        <v>484.41</v>
      </c>
      <c r="DH89">
        <f t="shared" si="7"/>
        <v>529.98</v>
      </c>
      <c r="DI89">
        <f t="shared" si="8"/>
        <v>0</v>
      </c>
      <c r="DJ89">
        <f>DG89+DH89</f>
        <v>1014.3900000000001</v>
      </c>
      <c r="DK89">
        <v>1</v>
      </c>
      <c r="DL89" t="s">
        <v>697</v>
      </c>
      <c r="DM89">
        <v>4</v>
      </c>
      <c r="DN89" t="s">
        <v>691</v>
      </c>
      <c r="DO89">
        <v>1</v>
      </c>
    </row>
    <row r="90" spans="1:119" x14ac:dyDescent="0.2">
      <c r="A90">
        <f>ROW(Source!A49)</f>
        <v>49</v>
      </c>
      <c r="B90">
        <v>334399310</v>
      </c>
      <c r="C90">
        <v>334399976</v>
      </c>
      <c r="D90">
        <v>277945805</v>
      </c>
      <c r="E90">
        <v>1</v>
      </c>
      <c r="F90">
        <v>1</v>
      </c>
      <c r="G90">
        <v>1</v>
      </c>
      <c r="H90">
        <v>2</v>
      </c>
      <c r="I90" t="s">
        <v>698</v>
      </c>
      <c r="J90" t="s">
        <v>699</v>
      </c>
      <c r="K90" t="s">
        <v>700</v>
      </c>
      <c r="L90">
        <v>1368</v>
      </c>
      <c r="N90">
        <v>1011</v>
      </c>
      <c r="O90" t="s">
        <v>582</v>
      </c>
      <c r="P90" t="s">
        <v>582</v>
      </c>
      <c r="Q90">
        <v>1</v>
      </c>
      <c r="W90">
        <v>0</v>
      </c>
      <c r="X90">
        <v>721652621</v>
      </c>
      <c r="Y90">
        <f>(AT90*ROUND((1.2*1.1),7))</f>
        <v>0.1188</v>
      </c>
      <c r="AA90">
        <v>0</v>
      </c>
      <c r="AB90">
        <v>544.70000000000005</v>
      </c>
      <c r="AC90">
        <v>477.98</v>
      </c>
      <c r="AD90">
        <v>0</v>
      </c>
      <c r="AE90">
        <v>0</v>
      </c>
      <c r="AF90">
        <v>544.70000000000005</v>
      </c>
      <c r="AG90">
        <v>477.98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0.09</v>
      </c>
      <c r="AU90" t="s">
        <v>36</v>
      </c>
      <c r="AV90">
        <v>1</v>
      </c>
      <c r="AW90">
        <v>2</v>
      </c>
      <c r="AX90">
        <v>334399986</v>
      </c>
      <c r="AY90">
        <v>1</v>
      </c>
      <c r="AZ90">
        <v>0</v>
      </c>
      <c r="BA90">
        <v>94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49.023000000000003</v>
      </c>
      <c r="BL90">
        <v>43.0182</v>
      </c>
      <c r="BM90">
        <v>0</v>
      </c>
      <c r="BN90">
        <v>0</v>
      </c>
      <c r="BO90">
        <v>0.09</v>
      </c>
      <c r="BP90">
        <v>1</v>
      </c>
      <c r="BQ90">
        <v>0</v>
      </c>
      <c r="BR90">
        <v>64.710360000000009</v>
      </c>
      <c r="BS90">
        <v>56.784024000000002</v>
      </c>
      <c r="BT90">
        <v>0</v>
      </c>
      <c r="BU90">
        <v>0</v>
      </c>
      <c r="BV90">
        <v>0.1188</v>
      </c>
      <c r="BW90">
        <v>1</v>
      </c>
      <c r="CV90">
        <v>0</v>
      </c>
      <c r="CW90">
        <f>ROUND(Y90*Source!I49*DO90,7)</f>
        <v>0.1188</v>
      </c>
      <c r="CX90">
        <f>ROUND(Y90*Source!I49,7)</f>
        <v>0.1188</v>
      </c>
      <c r="CY90">
        <f>AB90</f>
        <v>544.70000000000005</v>
      </c>
      <c r="CZ90">
        <f>AF90</f>
        <v>544.70000000000005</v>
      </c>
      <c r="DA90">
        <f>AJ90</f>
        <v>1</v>
      </c>
      <c r="DB90">
        <f>ROUND((ROUND(AT90*CZ90,2)*ROUND((1.2*1.1),7)),6)</f>
        <v>64.706400000000002</v>
      </c>
      <c r="DC90">
        <f>ROUND((ROUND(AT90*AG90,2)*ROUND((1.2*1.1),7)),6)</f>
        <v>56.7864</v>
      </c>
      <c r="DD90" t="s">
        <v>3</v>
      </c>
      <c r="DE90" t="s">
        <v>3</v>
      </c>
      <c r="DF90">
        <f t="shared" si="9"/>
        <v>0</v>
      </c>
      <c r="DG90">
        <f>ROUND(ROUND(AF90,2)*CX90,2)</f>
        <v>64.709999999999994</v>
      </c>
      <c r="DH90">
        <f t="shared" si="7"/>
        <v>56.78</v>
      </c>
      <c r="DI90">
        <f t="shared" si="8"/>
        <v>0</v>
      </c>
      <c r="DJ90">
        <f>DG90+DH90</f>
        <v>121.49</v>
      </c>
      <c r="DK90">
        <v>1</v>
      </c>
      <c r="DL90" t="s">
        <v>697</v>
      </c>
      <c r="DM90">
        <v>4</v>
      </c>
      <c r="DN90" t="s">
        <v>691</v>
      </c>
      <c r="DO90">
        <v>1</v>
      </c>
    </row>
    <row r="91" spans="1:119" x14ac:dyDescent="0.2">
      <c r="A91">
        <f>ROW(Source!A50)</f>
        <v>50</v>
      </c>
      <c r="B91">
        <v>334399310</v>
      </c>
      <c r="C91">
        <v>334399987</v>
      </c>
      <c r="D91">
        <v>277560289</v>
      </c>
      <c r="E91">
        <v>109</v>
      </c>
      <c r="F91">
        <v>1</v>
      </c>
      <c r="G91">
        <v>1</v>
      </c>
      <c r="H91">
        <v>1</v>
      </c>
      <c r="I91" t="s">
        <v>723</v>
      </c>
      <c r="J91" t="s">
        <v>3</v>
      </c>
      <c r="K91" t="s">
        <v>724</v>
      </c>
      <c r="L91">
        <v>1191</v>
      </c>
      <c r="N91">
        <v>1013</v>
      </c>
      <c r="O91" t="s">
        <v>691</v>
      </c>
      <c r="P91" t="s">
        <v>691</v>
      </c>
      <c r="Q91">
        <v>1</v>
      </c>
      <c r="W91">
        <v>0</v>
      </c>
      <c r="X91">
        <v>1893946532</v>
      </c>
      <c r="Y91">
        <f>(AT91*ROUND(1.2,7))</f>
        <v>3.0720000000000001</v>
      </c>
      <c r="AA91">
        <v>0</v>
      </c>
      <c r="AB91">
        <v>0</v>
      </c>
      <c r="AC91">
        <v>0</v>
      </c>
      <c r="AD91">
        <v>451.23</v>
      </c>
      <c r="AE91">
        <v>0</v>
      </c>
      <c r="AF91">
        <v>0</v>
      </c>
      <c r="AG91">
        <v>0</v>
      </c>
      <c r="AH91">
        <v>451.23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2.56</v>
      </c>
      <c r="AU91" t="s">
        <v>22</v>
      </c>
      <c r="AV91">
        <v>1</v>
      </c>
      <c r="AW91">
        <v>2</v>
      </c>
      <c r="AX91">
        <v>334399993</v>
      </c>
      <c r="AY91">
        <v>1</v>
      </c>
      <c r="AZ91">
        <v>0</v>
      </c>
      <c r="BA91">
        <v>95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1155.1488000000002</v>
      </c>
      <c r="BN91">
        <v>2.56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1386.1785600000001</v>
      </c>
      <c r="BU91">
        <v>3.0720000000000001</v>
      </c>
      <c r="BV91">
        <v>0</v>
      </c>
      <c r="BW91">
        <v>1</v>
      </c>
      <c r="CU91">
        <f>ROUND(AT91*Source!I50*AH91*AL91,2)</f>
        <v>1155.1500000000001</v>
      </c>
      <c r="CV91">
        <f>ROUND(Y91*Source!I50,7)</f>
        <v>3.0720000000000001</v>
      </c>
      <c r="CW91">
        <v>0</v>
      </c>
      <c r="CX91">
        <f>ROUND(Y91*Source!I50,7)</f>
        <v>3.0720000000000001</v>
      </c>
      <c r="CY91">
        <f>AD91</f>
        <v>451.23</v>
      </c>
      <c r="CZ91">
        <f>AH91</f>
        <v>451.23</v>
      </c>
      <c r="DA91">
        <f>AL91</f>
        <v>1</v>
      </c>
      <c r="DB91">
        <f>ROUND((ROUND(AT91*CZ91,2)*ROUND(1.2,7)),6)</f>
        <v>1386.18</v>
      </c>
      <c r="DC91">
        <f>ROUND((ROUND(AT91*AG91,2)*ROUND(1.2,7)),6)</f>
        <v>0</v>
      </c>
      <c r="DD91" t="s">
        <v>3</v>
      </c>
      <c r="DE91" t="s">
        <v>3</v>
      </c>
      <c r="DF91">
        <f t="shared" si="9"/>
        <v>0</v>
      </c>
      <c r="DG91">
        <f>ROUND(ROUND(AF91,2)*CX91,2)</f>
        <v>0</v>
      </c>
      <c r="DH91">
        <f t="shared" si="7"/>
        <v>0</v>
      </c>
      <c r="DI91">
        <f t="shared" si="8"/>
        <v>1386.18</v>
      </c>
      <c r="DJ91">
        <f>DI91</f>
        <v>1386.18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ROW(Source!A50)</f>
        <v>50</v>
      </c>
      <c r="B92">
        <v>334399310</v>
      </c>
      <c r="C92">
        <v>334399987</v>
      </c>
      <c r="D92">
        <v>277560491</v>
      </c>
      <c r="E92">
        <v>109</v>
      </c>
      <c r="F92">
        <v>1</v>
      </c>
      <c r="G92">
        <v>1</v>
      </c>
      <c r="H92">
        <v>1</v>
      </c>
      <c r="I92" t="s">
        <v>692</v>
      </c>
      <c r="J92" t="s">
        <v>3</v>
      </c>
      <c r="K92" t="s">
        <v>693</v>
      </c>
      <c r="L92">
        <v>1191</v>
      </c>
      <c r="N92">
        <v>1013</v>
      </c>
      <c r="O92" t="s">
        <v>691</v>
      </c>
      <c r="P92" t="s">
        <v>691</v>
      </c>
      <c r="Q92">
        <v>1</v>
      </c>
      <c r="W92">
        <v>0</v>
      </c>
      <c r="X92">
        <v>-1417349443</v>
      </c>
      <c r="Y92">
        <f>(AT92*ROUND(1.2,7))</f>
        <v>3.3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2.75</v>
      </c>
      <c r="AU92" t="s">
        <v>22</v>
      </c>
      <c r="AV92">
        <v>2</v>
      </c>
      <c r="AW92">
        <v>2</v>
      </c>
      <c r="AX92">
        <v>334399994</v>
      </c>
      <c r="AY92">
        <v>1</v>
      </c>
      <c r="AZ92">
        <v>0</v>
      </c>
      <c r="BA92">
        <v>96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ROUND(Y92*Source!I50,7)</f>
        <v>3.3</v>
      </c>
      <c r="CY92">
        <f>AD92</f>
        <v>0</v>
      </c>
      <c r="CZ92">
        <f>AH92</f>
        <v>0</v>
      </c>
      <c r="DA92">
        <f>AL92</f>
        <v>1</v>
      </c>
      <c r="DB92">
        <f>ROUND((ROUND(AT92*CZ92,2)*ROUND(1.2,7)),6)</f>
        <v>0</v>
      </c>
      <c r="DC92">
        <f>ROUND((ROUND(AT92*AG92,2)*ROUND(1.2,7)),6)</f>
        <v>0</v>
      </c>
      <c r="DD92" t="s">
        <v>3</v>
      </c>
      <c r="DE92" t="s">
        <v>3</v>
      </c>
      <c r="DF92">
        <f t="shared" si="9"/>
        <v>0</v>
      </c>
      <c r="DG92">
        <f>ROUND(ROUND(AF92,2)*CX92,2)</f>
        <v>0</v>
      </c>
      <c r="DH92">
        <f t="shared" si="7"/>
        <v>0</v>
      </c>
      <c r="DI92">
        <f t="shared" si="8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ROW(Source!A50)</f>
        <v>50</v>
      </c>
      <c r="B93">
        <v>334399310</v>
      </c>
      <c r="C93">
        <v>334399987</v>
      </c>
      <c r="D93">
        <v>277944474</v>
      </c>
      <c r="E93">
        <v>1</v>
      </c>
      <c r="F93">
        <v>1</v>
      </c>
      <c r="G93">
        <v>1</v>
      </c>
      <c r="H93">
        <v>2</v>
      </c>
      <c r="I93" t="s">
        <v>725</v>
      </c>
      <c r="J93" t="s">
        <v>726</v>
      </c>
      <c r="K93" t="s">
        <v>727</v>
      </c>
      <c r="L93">
        <v>1368</v>
      </c>
      <c r="N93">
        <v>1011</v>
      </c>
      <c r="O93" t="s">
        <v>582</v>
      </c>
      <c r="P93" t="s">
        <v>582</v>
      </c>
      <c r="Q93">
        <v>1</v>
      </c>
      <c r="W93">
        <v>0</v>
      </c>
      <c r="X93">
        <v>-1366301975</v>
      </c>
      <c r="Y93">
        <f>(AT93*ROUND(1.2,7))</f>
        <v>1.68</v>
      </c>
      <c r="AA93">
        <v>0</v>
      </c>
      <c r="AB93">
        <v>1811.82</v>
      </c>
      <c r="AC93">
        <v>549.32000000000005</v>
      </c>
      <c r="AD93">
        <v>0</v>
      </c>
      <c r="AE93">
        <v>0</v>
      </c>
      <c r="AF93">
        <v>1811.82</v>
      </c>
      <c r="AG93">
        <v>549.32000000000005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1.4</v>
      </c>
      <c r="AU93" t="s">
        <v>22</v>
      </c>
      <c r="AV93">
        <v>1</v>
      </c>
      <c r="AW93">
        <v>2</v>
      </c>
      <c r="AX93">
        <v>334399995</v>
      </c>
      <c r="AY93">
        <v>1</v>
      </c>
      <c r="AZ93">
        <v>0</v>
      </c>
      <c r="BA93">
        <v>97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2536.5479999999998</v>
      </c>
      <c r="BL93">
        <v>769.048</v>
      </c>
      <c r="BM93">
        <v>0</v>
      </c>
      <c r="BN93">
        <v>0</v>
      </c>
      <c r="BO93">
        <v>1.4</v>
      </c>
      <c r="BP93">
        <v>1</v>
      </c>
      <c r="BQ93">
        <v>0</v>
      </c>
      <c r="BR93">
        <v>3043.8575999999998</v>
      </c>
      <c r="BS93">
        <v>922.85760000000005</v>
      </c>
      <c r="BT93">
        <v>0</v>
      </c>
      <c r="BU93">
        <v>0</v>
      </c>
      <c r="BV93">
        <v>1.68</v>
      </c>
      <c r="BW93">
        <v>1</v>
      </c>
      <c r="CV93">
        <v>0</v>
      </c>
      <c r="CW93">
        <f>ROUND(Y93*Source!I50*DO93,7)</f>
        <v>1.68</v>
      </c>
      <c r="CX93">
        <f>ROUND(Y93*Source!I50,7)</f>
        <v>1.68</v>
      </c>
      <c r="CY93">
        <f>AB93</f>
        <v>1811.82</v>
      </c>
      <c r="CZ93">
        <f>AF93</f>
        <v>1811.82</v>
      </c>
      <c r="DA93">
        <f>AJ93</f>
        <v>1</v>
      </c>
      <c r="DB93">
        <f>ROUND((ROUND(AT93*CZ93,2)*ROUND(1.2,7)),6)</f>
        <v>3043.86</v>
      </c>
      <c r="DC93">
        <f>ROUND((ROUND(AT93*AG93,2)*ROUND(1.2,7)),6)</f>
        <v>922.86</v>
      </c>
      <c r="DD93" t="s">
        <v>3</v>
      </c>
      <c r="DE93" t="s">
        <v>3</v>
      </c>
      <c r="DF93">
        <f t="shared" si="9"/>
        <v>0</v>
      </c>
      <c r="DG93">
        <f>ROUND(ROUND(AF93,2)*CX93,2)</f>
        <v>3043.86</v>
      </c>
      <c r="DH93">
        <f t="shared" si="7"/>
        <v>922.86</v>
      </c>
      <c r="DI93">
        <f t="shared" si="8"/>
        <v>0</v>
      </c>
      <c r="DJ93">
        <f>DG93+DH93</f>
        <v>3966.7200000000003</v>
      </c>
      <c r="DK93">
        <v>1</v>
      </c>
      <c r="DL93" t="s">
        <v>728</v>
      </c>
      <c r="DM93">
        <v>5</v>
      </c>
      <c r="DN93" t="s">
        <v>691</v>
      </c>
      <c r="DO93">
        <v>1</v>
      </c>
    </row>
    <row r="94" spans="1:119" x14ac:dyDescent="0.2">
      <c r="A94">
        <f>ROW(Source!A50)</f>
        <v>50</v>
      </c>
      <c r="B94">
        <v>334399310</v>
      </c>
      <c r="C94">
        <v>334399987</v>
      </c>
      <c r="D94">
        <v>277944868</v>
      </c>
      <c r="E94">
        <v>1</v>
      </c>
      <c r="F94">
        <v>1</v>
      </c>
      <c r="G94">
        <v>1</v>
      </c>
      <c r="H94">
        <v>2</v>
      </c>
      <c r="I94" t="s">
        <v>694</v>
      </c>
      <c r="J94" t="s">
        <v>695</v>
      </c>
      <c r="K94" t="s">
        <v>696</v>
      </c>
      <c r="L94">
        <v>1368</v>
      </c>
      <c r="N94">
        <v>1011</v>
      </c>
      <c r="O94" t="s">
        <v>582</v>
      </c>
      <c r="P94" t="s">
        <v>582</v>
      </c>
      <c r="Q94">
        <v>1</v>
      </c>
      <c r="W94">
        <v>0</v>
      </c>
      <c r="X94">
        <v>412917512</v>
      </c>
      <c r="Y94">
        <f>(AT94*ROUND(1.2,7))</f>
        <v>1.476</v>
      </c>
      <c r="AA94">
        <v>0</v>
      </c>
      <c r="AB94">
        <v>436.88</v>
      </c>
      <c r="AC94">
        <v>477.98</v>
      </c>
      <c r="AD94">
        <v>0</v>
      </c>
      <c r="AE94">
        <v>0</v>
      </c>
      <c r="AF94">
        <v>346.73</v>
      </c>
      <c r="AG94">
        <v>477.98</v>
      </c>
      <c r="AH94">
        <v>0</v>
      </c>
      <c r="AI94">
        <v>1</v>
      </c>
      <c r="AJ94">
        <v>1.26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1.23</v>
      </c>
      <c r="AU94" t="s">
        <v>22</v>
      </c>
      <c r="AV94">
        <v>1</v>
      </c>
      <c r="AW94">
        <v>2</v>
      </c>
      <c r="AX94">
        <v>334399996</v>
      </c>
      <c r="AY94">
        <v>1</v>
      </c>
      <c r="AZ94">
        <v>0</v>
      </c>
      <c r="BA94">
        <v>98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426.47790000000003</v>
      </c>
      <c r="BL94">
        <v>587.91539999999998</v>
      </c>
      <c r="BM94">
        <v>0</v>
      </c>
      <c r="BN94">
        <v>0</v>
      </c>
      <c r="BO94">
        <v>1.23</v>
      </c>
      <c r="BP94">
        <v>1</v>
      </c>
      <c r="BQ94">
        <v>0</v>
      </c>
      <c r="BR94">
        <v>511.77348000000001</v>
      </c>
      <c r="BS94">
        <v>705.49847999999997</v>
      </c>
      <c r="BT94">
        <v>0</v>
      </c>
      <c r="BU94">
        <v>0</v>
      </c>
      <c r="BV94">
        <v>1.476</v>
      </c>
      <c r="BW94">
        <v>1</v>
      </c>
      <c r="CV94">
        <v>0</v>
      </c>
      <c r="CW94">
        <f>ROUND(Y94*Source!I50*DO94,7)</f>
        <v>1.476</v>
      </c>
      <c r="CX94">
        <f>ROUND(Y94*Source!I50,7)</f>
        <v>1.476</v>
      </c>
      <c r="CY94">
        <f>AB94</f>
        <v>436.88</v>
      </c>
      <c r="CZ94">
        <f>AF94</f>
        <v>346.73</v>
      </c>
      <c r="DA94">
        <f>AJ94</f>
        <v>1.26</v>
      </c>
      <c r="DB94">
        <f>ROUND((ROUND(AT94*CZ94,2)*ROUND(1.2,7)),6)</f>
        <v>511.77600000000001</v>
      </c>
      <c r="DC94">
        <f>ROUND((ROUND(AT94*AG94,2)*ROUND(1.2,7)),6)</f>
        <v>705.50400000000002</v>
      </c>
      <c r="DD94" t="s">
        <v>3</v>
      </c>
      <c r="DE94" t="s">
        <v>3</v>
      </c>
      <c r="DF94">
        <f t="shared" si="9"/>
        <v>0</v>
      </c>
      <c r="DG94">
        <f>ROUND(ROUND(AF94*AJ94,2)*CX94,2)</f>
        <v>644.83000000000004</v>
      </c>
      <c r="DH94">
        <f t="shared" si="7"/>
        <v>705.5</v>
      </c>
      <c r="DI94">
        <f t="shared" si="8"/>
        <v>0</v>
      </c>
      <c r="DJ94">
        <f>DG94+DH94</f>
        <v>1350.33</v>
      </c>
      <c r="DK94">
        <v>1</v>
      </c>
      <c r="DL94" t="s">
        <v>697</v>
      </c>
      <c r="DM94">
        <v>4</v>
      </c>
      <c r="DN94" t="s">
        <v>691</v>
      </c>
      <c r="DO94">
        <v>1</v>
      </c>
    </row>
    <row r="95" spans="1:119" x14ac:dyDescent="0.2">
      <c r="A95">
        <f>ROW(Source!A50)</f>
        <v>50</v>
      </c>
      <c r="B95">
        <v>334399310</v>
      </c>
      <c r="C95">
        <v>334399987</v>
      </c>
      <c r="D95">
        <v>277945805</v>
      </c>
      <c r="E95">
        <v>1</v>
      </c>
      <c r="F95">
        <v>1</v>
      </c>
      <c r="G95">
        <v>1</v>
      </c>
      <c r="H95">
        <v>2</v>
      </c>
      <c r="I95" t="s">
        <v>698</v>
      </c>
      <c r="J95" t="s">
        <v>699</v>
      </c>
      <c r="K95" t="s">
        <v>700</v>
      </c>
      <c r="L95">
        <v>1368</v>
      </c>
      <c r="N95">
        <v>1011</v>
      </c>
      <c r="O95" t="s">
        <v>582</v>
      </c>
      <c r="P95" t="s">
        <v>582</v>
      </c>
      <c r="Q95">
        <v>1</v>
      </c>
      <c r="W95">
        <v>0</v>
      </c>
      <c r="X95">
        <v>721652621</v>
      </c>
      <c r="Y95">
        <f>(AT95*ROUND(1.2,7))</f>
        <v>0.14399999999999999</v>
      </c>
      <c r="AA95">
        <v>0</v>
      </c>
      <c r="AB95">
        <v>544.70000000000005</v>
      </c>
      <c r="AC95">
        <v>477.98</v>
      </c>
      <c r="AD95">
        <v>0</v>
      </c>
      <c r="AE95">
        <v>0</v>
      </c>
      <c r="AF95">
        <v>544.70000000000005</v>
      </c>
      <c r="AG95">
        <v>477.98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0.12</v>
      </c>
      <c r="AU95" t="s">
        <v>22</v>
      </c>
      <c r="AV95">
        <v>1</v>
      </c>
      <c r="AW95">
        <v>2</v>
      </c>
      <c r="AX95">
        <v>334399997</v>
      </c>
      <c r="AY95">
        <v>1</v>
      </c>
      <c r="AZ95">
        <v>0</v>
      </c>
      <c r="BA95">
        <v>99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65.364000000000004</v>
      </c>
      <c r="BL95">
        <v>57.357599999999998</v>
      </c>
      <c r="BM95">
        <v>0</v>
      </c>
      <c r="BN95">
        <v>0</v>
      </c>
      <c r="BO95">
        <v>0.12</v>
      </c>
      <c r="BP95">
        <v>1</v>
      </c>
      <c r="BQ95">
        <v>0</v>
      </c>
      <c r="BR95">
        <v>78.436800000000005</v>
      </c>
      <c r="BS95">
        <v>68.829120000000003</v>
      </c>
      <c r="BT95">
        <v>0</v>
      </c>
      <c r="BU95">
        <v>0</v>
      </c>
      <c r="BV95">
        <v>0.14399999999999999</v>
      </c>
      <c r="BW95">
        <v>1</v>
      </c>
      <c r="CV95">
        <v>0</v>
      </c>
      <c r="CW95">
        <f>ROUND(Y95*Source!I50*DO95,7)</f>
        <v>0.14399999999999999</v>
      </c>
      <c r="CX95">
        <f>ROUND(Y95*Source!I50,7)</f>
        <v>0.14399999999999999</v>
      </c>
      <c r="CY95">
        <f>AB95</f>
        <v>544.70000000000005</v>
      </c>
      <c r="CZ95">
        <f>AF95</f>
        <v>544.70000000000005</v>
      </c>
      <c r="DA95">
        <f>AJ95</f>
        <v>1</v>
      </c>
      <c r="DB95">
        <f>ROUND((ROUND(AT95*CZ95,2)*ROUND(1.2,7)),6)</f>
        <v>78.432000000000002</v>
      </c>
      <c r="DC95">
        <f>ROUND((ROUND(AT95*AG95,2)*ROUND(1.2,7)),6)</f>
        <v>68.831999999999994</v>
      </c>
      <c r="DD95" t="s">
        <v>3</v>
      </c>
      <c r="DE95" t="s">
        <v>3</v>
      </c>
      <c r="DF95">
        <f t="shared" si="9"/>
        <v>0</v>
      </c>
      <c r="DG95">
        <f t="shared" ref="DG95:DG129" si="10">ROUND(ROUND(AF95,2)*CX95,2)</f>
        <v>78.44</v>
      </c>
      <c r="DH95">
        <f t="shared" si="7"/>
        <v>68.83</v>
      </c>
      <c r="DI95">
        <f t="shared" si="8"/>
        <v>0</v>
      </c>
      <c r="DJ95">
        <f>DG95+DH95</f>
        <v>147.26999999999998</v>
      </c>
      <c r="DK95">
        <v>1</v>
      </c>
      <c r="DL95" t="s">
        <v>697</v>
      </c>
      <c r="DM95">
        <v>4</v>
      </c>
      <c r="DN95" t="s">
        <v>691</v>
      </c>
      <c r="DO95">
        <v>1</v>
      </c>
    </row>
    <row r="96" spans="1:119" x14ac:dyDescent="0.2">
      <c r="A96">
        <f>ROW(Source!A51)</f>
        <v>51</v>
      </c>
      <c r="B96">
        <v>334399310</v>
      </c>
      <c r="C96">
        <v>334399998</v>
      </c>
      <c r="D96">
        <v>277560289</v>
      </c>
      <c r="E96">
        <v>109</v>
      </c>
      <c r="F96">
        <v>1</v>
      </c>
      <c r="G96">
        <v>1</v>
      </c>
      <c r="H96">
        <v>1</v>
      </c>
      <c r="I96" t="s">
        <v>723</v>
      </c>
      <c r="J96" t="s">
        <v>3</v>
      </c>
      <c r="K96" t="s">
        <v>724</v>
      </c>
      <c r="L96">
        <v>1191</v>
      </c>
      <c r="N96">
        <v>1013</v>
      </c>
      <c r="O96" t="s">
        <v>691</v>
      </c>
      <c r="P96" t="s">
        <v>691</v>
      </c>
      <c r="Q96">
        <v>1</v>
      </c>
      <c r="W96">
        <v>0</v>
      </c>
      <c r="X96">
        <v>1893946532</v>
      </c>
      <c r="Y96">
        <f t="shared" ref="Y96:Y104" si="11">(AT96*ROUND((1.2*1.25),7))</f>
        <v>1.8599999999999999</v>
      </c>
      <c r="AA96">
        <v>0</v>
      </c>
      <c r="AB96">
        <v>0</v>
      </c>
      <c r="AC96">
        <v>0</v>
      </c>
      <c r="AD96">
        <v>451.23</v>
      </c>
      <c r="AE96">
        <v>0</v>
      </c>
      <c r="AF96">
        <v>0</v>
      </c>
      <c r="AG96">
        <v>0</v>
      </c>
      <c r="AH96">
        <v>451.23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1.24</v>
      </c>
      <c r="AU96" t="s">
        <v>33</v>
      </c>
      <c r="AV96">
        <v>1</v>
      </c>
      <c r="AW96">
        <v>2</v>
      </c>
      <c r="AX96">
        <v>334400003</v>
      </c>
      <c r="AY96">
        <v>1</v>
      </c>
      <c r="AZ96">
        <v>0</v>
      </c>
      <c r="BA96">
        <v>100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559.52520000000004</v>
      </c>
      <c r="BN96">
        <v>1.24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839.28779999999995</v>
      </c>
      <c r="BU96">
        <v>1.8599999999999999</v>
      </c>
      <c r="BV96">
        <v>0</v>
      </c>
      <c r="BW96">
        <v>1</v>
      </c>
      <c r="CU96">
        <f>ROUND(AT96*Source!I51*AH96*AL96,2)</f>
        <v>559.53</v>
      </c>
      <c r="CV96">
        <f>ROUND(Y96*Source!I51,7)</f>
        <v>1.86</v>
      </c>
      <c r="CW96">
        <v>0</v>
      </c>
      <c r="CX96">
        <f>ROUND(Y96*Source!I51,7)</f>
        <v>1.86</v>
      </c>
      <c r="CY96">
        <f>AD96</f>
        <v>451.23</v>
      </c>
      <c r="CZ96">
        <f>AH96</f>
        <v>451.23</v>
      </c>
      <c r="DA96">
        <f>AL96</f>
        <v>1</v>
      </c>
      <c r="DB96">
        <f t="shared" ref="DB96:DB104" si="12">ROUND((ROUND(AT96*CZ96,2)*ROUND((1.2*1.25),7)),6)</f>
        <v>839.29499999999996</v>
      </c>
      <c r="DC96">
        <f t="shared" ref="DC96:DC104" si="13">ROUND((ROUND(AT96*AG96,2)*ROUND((1.2*1.25),7)),6)</f>
        <v>0</v>
      </c>
      <c r="DD96" t="s">
        <v>3</v>
      </c>
      <c r="DE96" t="s">
        <v>3</v>
      </c>
      <c r="DF96">
        <f t="shared" si="9"/>
        <v>0</v>
      </c>
      <c r="DG96">
        <f t="shared" si="10"/>
        <v>0</v>
      </c>
      <c r="DH96">
        <f t="shared" si="7"/>
        <v>0</v>
      </c>
      <c r="DI96">
        <f t="shared" si="8"/>
        <v>839.29</v>
      </c>
      <c r="DJ96">
        <f>DI96</f>
        <v>839.29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ROW(Source!A51)</f>
        <v>51</v>
      </c>
      <c r="B97">
        <v>334399310</v>
      </c>
      <c r="C97">
        <v>334399998</v>
      </c>
      <c r="D97">
        <v>277560491</v>
      </c>
      <c r="E97">
        <v>109</v>
      </c>
      <c r="F97">
        <v>1</v>
      </c>
      <c r="G97">
        <v>1</v>
      </c>
      <c r="H97">
        <v>1</v>
      </c>
      <c r="I97" t="s">
        <v>692</v>
      </c>
      <c r="J97" t="s">
        <v>3</v>
      </c>
      <c r="K97" t="s">
        <v>693</v>
      </c>
      <c r="L97">
        <v>1191</v>
      </c>
      <c r="N97">
        <v>1013</v>
      </c>
      <c r="O97" t="s">
        <v>691</v>
      </c>
      <c r="P97" t="s">
        <v>691</v>
      </c>
      <c r="Q97">
        <v>1</v>
      </c>
      <c r="W97">
        <v>0</v>
      </c>
      <c r="X97">
        <v>-1417349443</v>
      </c>
      <c r="Y97">
        <f t="shared" si="11"/>
        <v>1.6500000000000001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1.1000000000000001</v>
      </c>
      <c r="AU97" t="s">
        <v>33</v>
      </c>
      <c r="AV97">
        <v>2</v>
      </c>
      <c r="AW97">
        <v>2</v>
      </c>
      <c r="AX97">
        <v>334400004</v>
      </c>
      <c r="AY97">
        <v>1</v>
      </c>
      <c r="AZ97">
        <v>0</v>
      </c>
      <c r="BA97">
        <v>101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ROUND(Y97*Source!I51,7)</f>
        <v>1.65</v>
      </c>
      <c r="CY97">
        <f>AD97</f>
        <v>0</v>
      </c>
      <c r="CZ97">
        <f>AH97</f>
        <v>0</v>
      </c>
      <c r="DA97">
        <f>AL97</f>
        <v>1</v>
      </c>
      <c r="DB97">
        <f t="shared" si="12"/>
        <v>0</v>
      </c>
      <c r="DC97">
        <f t="shared" si="13"/>
        <v>0</v>
      </c>
      <c r="DD97" t="s">
        <v>3</v>
      </c>
      <c r="DE97" t="s">
        <v>3</v>
      </c>
      <c r="DF97">
        <f t="shared" si="9"/>
        <v>0</v>
      </c>
      <c r="DG97">
        <f t="shared" si="10"/>
        <v>0</v>
      </c>
      <c r="DH97">
        <f t="shared" si="7"/>
        <v>0</v>
      </c>
      <c r="DI97">
        <f t="shared" ref="DI97:DI129" si="14">ROUND(ROUND(AH97,2)*CX97,2)</f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ROW(Source!A51)</f>
        <v>51</v>
      </c>
      <c r="B98">
        <v>334399310</v>
      </c>
      <c r="C98">
        <v>334399998</v>
      </c>
      <c r="D98">
        <v>277944474</v>
      </c>
      <c r="E98">
        <v>1</v>
      </c>
      <c r="F98">
        <v>1</v>
      </c>
      <c r="G98">
        <v>1</v>
      </c>
      <c r="H98">
        <v>2</v>
      </c>
      <c r="I98" t="s">
        <v>725</v>
      </c>
      <c r="J98" t="s">
        <v>726</v>
      </c>
      <c r="K98" t="s">
        <v>727</v>
      </c>
      <c r="L98">
        <v>1368</v>
      </c>
      <c r="N98">
        <v>1011</v>
      </c>
      <c r="O98" t="s">
        <v>582</v>
      </c>
      <c r="P98" t="s">
        <v>582</v>
      </c>
      <c r="Q98">
        <v>1</v>
      </c>
      <c r="W98">
        <v>0</v>
      </c>
      <c r="X98">
        <v>-1366301975</v>
      </c>
      <c r="Y98">
        <f t="shared" si="11"/>
        <v>1.56</v>
      </c>
      <c r="AA98">
        <v>0</v>
      </c>
      <c r="AB98">
        <v>1811.82</v>
      </c>
      <c r="AC98">
        <v>549.32000000000005</v>
      </c>
      <c r="AD98">
        <v>0</v>
      </c>
      <c r="AE98">
        <v>0</v>
      </c>
      <c r="AF98">
        <v>1811.82</v>
      </c>
      <c r="AG98">
        <v>549.32000000000005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1.04</v>
      </c>
      <c r="AU98" t="s">
        <v>33</v>
      </c>
      <c r="AV98">
        <v>1</v>
      </c>
      <c r="AW98">
        <v>2</v>
      </c>
      <c r="AX98">
        <v>334400005</v>
      </c>
      <c r="AY98">
        <v>1</v>
      </c>
      <c r="AZ98">
        <v>0</v>
      </c>
      <c r="BA98">
        <v>102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1884.2927999999999</v>
      </c>
      <c r="BL98">
        <v>571.29280000000006</v>
      </c>
      <c r="BM98">
        <v>0</v>
      </c>
      <c r="BN98">
        <v>0</v>
      </c>
      <c r="BO98">
        <v>1.04</v>
      </c>
      <c r="BP98">
        <v>1</v>
      </c>
      <c r="BQ98">
        <v>0</v>
      </c>
      <c r="BR98">
        <v>2826.4391999999998</v>
      </c>
      <c r="BS98">
        <v>856.93920000000014</v>
      </c>
      <c r="BT98">
        <v>0</v>
      </c>
      <c r="BU98">
        <v>0</v>
      </c>
      <c r="BV98">
        <v>1.56</v>
      </c>
      <c r="BW98">
        <v>1</v>
      </c>
      <c r="CV98">
        <v>0</v>
      </c>
      <c r="CW98">
        <f>ROUND(Y98*Source!I51*DO98,7)</f>
        <v>1.56</v>
      </c>
      <c r="CX98">
        <f>ROUND(Y98*Source!I51,7)</f>
        <v>1.56</v>
      </c>
      <c r="CY98">
        <f>AB98</f>
        <v>1811.82</v>
      </c>
      <c r="CZ98">
        <f>AF98</f>
        <v>1811.82</v>
      </c>
      <c r="DA98">
        <f>AJ98</f>
        <v>1</v>
      </c>
      <c r="DB98">
        <f t="shared" si="12"/>
        <v>2826.4349999999999</v>
      </c>
      <c r="DC98">
        <f t="shared" si="13"/>
        <v>856.93499999999995</v>
      </c>
      <c r="DD98" t="s">
        <v>3</v>
      </c>
      <c r="DE98" t="s">
        <v>3</v>
      </c>
      <c r="DF98">
        <f t="shared" si="9"/>
        <v>0</v>
      </c>
      <c r="DG98">
        <f t="shared" si="10"/>
        <v>2826.44</v>
      </c>
      <c r="DH98">
        <f t="shared" si="7"/>
        <v>856.94</v>
      </c>
      <c r="DI98">
        <f t="shared" si="14"/>
        <v>0</v>
      </c>
      <c r="DJ98">
        <f>DG98+DH98</f>
        <v>3683.38</v>
      </c>
      <c r="DK98">
        <v>1</v>
      </c>
      <c r="DL98" t="s">
        <v>728</v>
      </c>
      <c r="DM98">
        <v>5</v>
      </c>
      <c r="DN98" t="s">
        <v>691</v>
      </c>
      <c r="DO98">
        <v>1</v>
      </c>
    </row>
    <row r="99" spans="1:119" x14ac:dyDescent="0.2">
      <c r="A99">
        <f>ROW(Source!A51)</f>
        <v>51</v>
      </c>
      <c r="B99">
        <v>334399310</v>
      </c>
      <c r="C99">
        <v>334399998</v>
      </c>
      <c r="D99">
        <v>277945805</v>
      </c>
      <c r="E99">
        <v>1</v>
      </c>
      <c r="F99">
        <v>1</v>
      </c>
      <c r="G99">
        <v>1</v>
      </c>
      <c r="H99">
        <v>2</v>
      </c>
      <c r="I99" t="s">
        <v>698</v>
      </c>
      <c r="J99" t="s">
        <v>699</v>
      </c>
      <c r="K99" t="s">
        <v>700</v>
      </c>
      <c r="L99">
        <v>1368</v>
      </c>
      <c r="N99">
        <v>1011</v>
      </c>
      <c r="O99" t="s">
        <v>582</v>
      </c>
      <c r="P99" t="s">
        <v>582</v>
      </c>
      <c r="Q99">
        <v>1</v>
      </c>
      <c r="W99">
        <v>0</v>
      </c>
      <c r="X99">
        <v>721652621</v>
      </c>
      <c r="Y99">
        <f t="shared" si="11"/>
        <v>0.09</v>
      </c>
      <c r="AA99">
        <v>0</v>
      </c>
      <c r="AB99">
        <v>544.70000000000005</v>
      </c>
      <c r="AC99">
        <v>477.98</v>
      </c>
      <c r="AD99">
        <v>0</v>
      </c>
      <c r="AE99">
        <v>0</v>
      </c>
      <c r="AF99">
        <v>544.70000000000005</v>
      </c>
      <c r="AG99">
        <v>477.98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0.06</v>
      </c>
      <c r="AU99" t="s">
        <v>33</v>
      </c>
      <c r="AV99">
        <v>1</v>
      </c>
      <c r="AW99">
        <v>2</v>
      </c>
      <c r="AX99">
        <v>334400006</v>
      </c>
      <c r="AY99">
        <v>1</v>
      </c>
      <c r="AZ99">
        <v>0</v>
      </c>
      <c r="BA99">
        <v>103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32.682000000000002</v>
      </c>
      <c r="BL99">
        <v>28.678799999999999</v>
      </c>
      <c r="BM99">
        <v>0</v>
      </c>
      <c r="BN99">
        <v>0</v>
      </c>
      <c r="BO99">
        <v>0.06</v>
      </c>
      <c r="BP99">
        <v>1</v>
      </c>
      <c r="BQ99">
        <v>0</v>
      </c>
      <c r="BR99">
        <v>49.023000000000003</v>
      </c>
      <c r="BS99">
        <v>43.0182</v>
      </c>
      <c r="BT99">
        <v>0</v>
      </c>
      <c r="BU99">
        <v>0</v>
      </c>
      <c r="BV99">
        <v>0.09</v>
      </c>
      <c r="BW99">
        <v>1</v>
      </c>
      <c r="CV99">
        <v>0</v>
      </c>
      <c r="CW99">
        <f>ROUND(Y99*Source!I51*DO99,7)</f>
        <v>0.09</v>
      </c>
      <c r="CX99">
        <f>ROUND(Y99*Source!I51,7)</f>
        <v>0.09</v>
      </c>
      <c r="CY99">
        <f>AB99</f>
        <v>544.70000000000005</v>
      </c>
      <c r="CZ99">
        <f>AF99</f>
        <v>544.70000000000005</v>
      </c>
      <c r="DA99">
        <f>AJ99</f>
        <v>1</v>
      </c>
      <c r="DB99">
        <f t="shared" si="12"/>
        <v>49.02</v>
      </c>
      <c r="DC99">
        <f t="shared" si="13"/>
        <v>43.02</v>
      </c>
      <c r="DD99" t="s">
        <v>3</v>
      </c>
      <c r="DE99" t="s">
        <v>3</v>
      </c>
      <c r="DF99">
        <f t="shared" si="9"/>
        <v>0</v>
      </c>
      <c r="DG99">
        <f t="shared" si="10"/>
        <v>49.02</v>
      </c>
      <c r="DH99">
        <f t="shared" si="7"/>
        <v>43.02</v>
      </c>
      <c r="DI99">
        <f t="shared" si="14"/>
        <v>0</v>
      </c>
      <c r="DJ99">
        <f>DG99+DH99</f>
        <v>92.04</v>
      </c>
      <c r="DK99">
        <v>1</v>
      </c>
      <c r="DL99" t="s">
        <v>697</v>
      </c>
      <c r="DM99">
        <v>4</v>
      </c>
      <c r="DN99" t="s">
        <v>691</v>
      </c>
      <c r="DO99">
        <v>1</v>
      </c>
    </row>
    <row r="100" spans="1:119" x14ac:dyDescent="0.2">
      <c r="A100">
        <f>ROW(Source!A52)</f>
        <v>52</v>
      </c>
      <c r="B100">
        <v>334399310</v>
      </c>
      <c r="C100">
        <v>334400007</v>
      </c>
      <c r="D100">
        <v>277560257</v>
      </c>
      <c r="E100">
        <v>109</v>
      </c>
      <c r="F100">
        <v>1</v>
      </c>
      <c r="G100">
        <v>1</v>
      </c>
      <c r="H100">
        <v>1</v>
      </c>
      <c r="I100" t="s">
        <v>715</v>
      </c>
      <c r="J100" t="s">
        <v>3</v>
      </c>
      <c r="K100" t="s">
        <v>716</v>
      </c>
      <c r="L100">
        <v>1191</v>
      </c>
      <c r="N100">
        <v>1013</v>
      </c>
      <c r="O100" t="s">
        <v>691</v>
      </c>
      <c r="P100" t="s">
        <v>691</v>
      </c>
      <c r="Q100">
        <v>1</v>
      </c>
      <c r="W100">
        <v>0</v>
      </c>
      <c r="X100">
        <v>388411409</v>
      </c>
      <c r="Y100">
        <f t="shared" si="11"/>
        <v>0.61499999999999999</v>
      </c>
      <c r="AA100">
        <v>0</v>
      </c>
      <c r="AB100">
        <v>0</v>
      </c>
      <c r="AC100">
        <v>0</v>
      </c>
      <c r="AD100">
        <v>406.64</v>
      </c>
      <c r="AE100">
        <v>0</v>
      </c>
      <c r="AF100">
        <v>0</v>
      </c>
      <c r="AG100">
        <v>0</v>
      </c>
      <c r="AH100">
        <v>406.64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0.41</v>
      </c>
      <c r="AU100" t="s">
        <v>33</v>
      </c>
      <c r="AV100">
        <v>1</v>
      </c>
      <c r="AW100">
        <v>2</v>
      </c>
      <c r="AX100">
        <v>334400013</v>
      </c>
      <c r="AY100">
        <v>1</v>
      </c>
      <c r="AZ100">
        <v>0</v>
      </c>
      <c r="BA100">
        <v>104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166.72239999999999</v>
      </c>
      <c r="BN100">
        <v>0.41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250.08359999999993</v>
      </c>
      <c r="BU100">
        <v>0.61499999999999988</v>
      </c>
      <c r="BV100">
        <v>0</v>
      </c>
      <c r="BW100">
        <v>1</v>
      </c>
      <c r="CU100">
        <f>ROUND(AT100*Source!I52*AH100*AL100,2)</f>
        <v>333.44</v>
      </c>
      <c r="CV100">
        <f>ROUND(Y100*Source!I52,7)</f>
        <v>1.23</v>
      </c>
      <c r="CW100">
        <v>0</v>
      </c>
      <c r="CX100">
        <f>ROUND(Y100*Source!I52,7)</f>
        <v>1.23</v>
      </c>
      <c r="CY100">
        <f>AD100</f>
        <v>406.64</v>
      </c>
      <c r="CZ100">
        <f>AH100</f>
        <v>406.64</v>
      </c>
      <c r="DA100">
        <f>AL100</f>
        <v>1</v>
      </c>
      <c r="DB100">
        <f t="shared" si="12"/>
        <v>250.08</v>
      </c>
      <c r="DC100">
        <f t="shared" si="13"/>
        <v>0</v>
      </c>
      <c r="DD100" t="s">
        <v>3</v>
      </c>
      <c r="DE100" t="s">
        <v>3</v>
      </c>
      <c r="DF100">
        <f t="shared" si="9"/>
        <v>0</v>
      </c>
      <c r="DG100">
        <f t="shared" si="10"/>
        <v>0</v>
      </c>
      <c r="DH100">
        <f t="shared" si="7"/>
        <v>0</v>
      </c>
      <c r="DI100">
        <f t="shared" si="14"/>
        <v>500.17</v>
      </c>
      <c r="DJ100">
        <f>DI100</f>
        <v>500.17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ROW(Source!A52)</f>
        <v>52</v>
      </c>
      <c r="B101">
        <v>334399310</v>
      </c>
      <c r="C101">
        <v>334400007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692</v>
      </c>
      <c r="J101" t="s">
        <v>3</v>
      </c>
      <c r="K101" t="s">
        <v>693</v>
      </c>
      <c r="L101">
        <v>1191</v>
      </c>
      <c r="N101">
        <v>1013</v>
      </c>
      <c r="O101" t="s">
        <v>691</v>
      </c>
      <c r="P101" t="s">
        <v>691</v>
      </c>
      <c r="Q101">
        <v>1</v>
      </c>
      <c r="W101">
        <v>0</v>
      </c>
      <c r="X101">
        <v>-1417349443</v>
      </c>
      <c r="Y101">
        <f t="shared" si="11"/>
        <v>0.66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0.44</v>
      </c>
      <c r="AU101" t="s">
        <v>33</v>
      </c>
      <c r="AV101">
        <v>2</v>
      </c>
      <c r="AW101">
        <v>2</v>
      </c>
      <c r="AX101">
        <v>334400014</v>
      </c>
      <c r="AY101">
        <v>1</v>
      </c>
      <c r="AZ101">
        <v>0</v>
      </c>
      <c r="BA101">
        <v>105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ROUND(Y101*Source!I52,7)</f>
        <v>1.32</v>
      </c>
      <c r="CY101">
        <f>AD101</f>
        <v>0</v>
      </c>
      <c r="CZ101">
        <f>AH101</f>
        <v>0</v>
      </c>
      <c r="DA101">
        <f>AL101</f>
        <v>1</v>
      </c>
      <c r="DB101">
        <f t="shared" si="12"/>
        <v>0</v>
      </c>
      <c r="DC101">
        <f t="shared" si="13"/>
        <v>0</v>
      </c>
      <c r="DD101" t="s">
        <v>3</v>
      </c>
      <c r="DE101" t="s">
        <v>3</v>
      </c>
      <c r="DF101">
        <f t="shared" si="9"/>
        <v>0</v>
      </c>
      <c r="DG101">
        <f t="shared" si="10"/>
        <v>0</v>
      </c>
      <c r="DH101">
        <f t="shared" si="7"/>
        <v>0</v>
      </c>
      <c r="DI101">
        <f t="shared" si="14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ROW(Source!A52)</f>
        <v>52</v>
      </c>
      <c r="B102">
        <v>334399310</v>
      </c>
      <c r="C102">
        <v>334400007</v>
      </c>
      <c r="D102">
        <v>277944622</v>
      </c>
      <c r="E102">
        <v>1</v>
      </c>
      <c r="F102">
        <v>1</v>
      </c>
      <c r="G102">
        <v>1</v>
      </c>
      <c r="H102">
        <v>2</v>
      </c>
      <c r="I102" t="s">
        <v>705</v>
      </c>
      <c r="J102" t="s">
        <v>706</v>
      </c>
      <c r="K102" t="s">
        <v>707</v>
      </c>
      <c r="L102">
        <v>1368</v>
      </c>
      <c r="N102">
        <v>1011</v>
      </c>
      <c r="O102" t="s">
        <v>582</v>
      </c>
      <c r="P102" t="s">
        <v>582</v>
      </c>
      <c r="Q102">
        <v>1</v>
      </c>
      <c r="W102">
        <v>0</v>
      </c>
      <c r="X102">
        <v>-776243211</v>
      </c>
      <c r="Y102">
        <f t="shared" si="11"/>
        <v>0.33</v>
      </c>
      <c r="AA102">
        <v>0</v>
      </c>
      <c r="AB102">
        <v>1472.33</v>
      </c>
      <c r="AC102">
        <v>642.05999999999995</v>
      </c>
      <c r="AD102">
        <v>0</v>
      </c>
      <c r="AE102">
        <v>0</v>
      </c>
      <c r="AF102">
        <v>1472.33</v>
      </c>
      <c r="AG102">
        <v>642.05999999999995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0.22</v>
      </c>
      <c r="AU102" t="s">
        <v>33</v>
      </c>
      <c r="AV102">
        <v>1</v>
      </c>
      <c r="AW102">
        <v>2</v>
      </c>
      <c r="AX102">
        <v>334400015</v>
      </c>
      <c r="AY102">
        <v>1</v>
      </c>
      <c r="AZ102">
        <v>0</v>
      </c>
      <c r="BA102">
        <v>106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323.9126</v>
      </c>
      <c r="BL102">
        <v>141.25319999999999</v>
      </c>
      <c r="BM102">
        <v>0</v>
      </c>
      <c r="BN102">
        <v>0</v>
      </c>
      <c r="BO102">
        <v>0.22</v>
      </c>
      <c r="BP102">
        <v>1</v>
      </c>
      <c r="BQ102">
        <v>0</v>
      </c>
      <c r="BR102">
        <v>485.8689</v>
      </c>
      <c r="BS102">
        <v>211.87979999999999</v>
      </c>
      <c r="BT102">
        <v>0</v>
      </c>
      <c r="BU102">
        <v>0</v>
      </c>
      <c r="BV102">
        <v>0.33</v>
      </c>
      <c r="BW102">
        <v>1</v>
      </c>
      <c r="CV102">
        <v>0</v>
      </c>
      <c r="CW102">
        <f>ROUND(Y102*Source!I52*DO102,7)</f>
        <v>0.66</v>
      </c>
      <c r="CX102">
        <f>ROUND(Y102*Source!I52,7)</f>
        <v>0.66</v>
      </c>
      <c r="CY102">
        <f>AB102</f>
        <v>1472.33</v>
      </c>
      <c r="CZ102">
        <f>AF102</f>
        <v>1472.33</v>
      </c>
      <c r="DA102">
        <f>AJ102</f>
        <v>1</v>
      </c>
      <c r="DB102">
        <f t="shared" si="12"/>
        <v>485.86500000000001</v>
      </c>
      <c r="DC102">
        <f t="shared" si="13"/>
        <v>211.875</v>
      </c>
      <c r="DD102" t="s">
        <v>3</v>
      </c>
      <c r="DE102" t="s">
        <v>3</v>
      </c>
      <c r="DF102">
        <f t="shared" si="9"/>
        <v>0</v>
      </c>
      <c r="DG102">
        <f t="shared" si="10"/>
        <v>971.74</v>
      </c>
      <c r="DH102">
        <f t="shared" si="7"/>
        <v>423.76</v>
      </c>
      <c r="DI102">
        <f t="shared" si="14"/>
        <v>0</v>
      </c>
      <c r="DJ102">
        <f>DG102+DH102</f>
        <v>1395.5</v>
      </c>
      <c r="DK102">
        <v>1</v>
      </c>
      <c r="DL102" t="s">
        <v>708</v>
      </c>
      <c r="DM102">
        <v>6</v>
      </c>
      <c r="DN102" t="s">
        <v>691</v>
      </c>
      <c r="DO102">
        <v>1</v>
      </c>
    </row>
    <row r="103" spans="1:119" x14ac:dyDescent="0.2">
      <c r="A103">
        <f>ROW(Source!A52)</f>
        <v>52</v>
      </c>
      <c r="B103">
        <v>334399310</v>
      </c>
      <c r="C103">
        <v>334400007</v>
      </c>
      <c r="D103">
        <v>277945900</v>
      </c>
      <c r="E103">
        <v>1</v>
      </c>
      <c r="F103">
        <v>1</v>
      </c>
      <c r="G103">
        <v>1</v>
      </c>
      <c r="H103">
        <v>2</v>
      </c>
      <c r="I103" t="s">
        <v>717</v>
      </c>
      <c r="J103" t="s">
        <v>718</v>
      </c>
      <c r="K103" t="s">
        <v>719</v>
      </c>
      <c r="L103">
        <v>1368</v>
      </c>
      <c r="N103">
        <v>1011</v>
      </c>
      <c r="O103" t="s">
        <v>582</v>
      </c>
      <c r="P103" t="s">
        <v>582</v>
      </c>
      <c r="Q103">
        <v>1</v>
      </c>
      <c r="W103">
        <v>0</v>
      </c>
      <c r="X103">
        <v>-2054013352</v>
      </c>
      <c r="Y103">
        <f t="shared" si="11"/>
        <v>0.33</v>
      </c>
      <c r="AA103">
        <v>0</v>
      </c>
      <c r="AB103">
        <v>12.95</v>
      </c>
      <c r="AC103">
        <v>0</v>
      </c>
      <c r="AD103">
        <v>0</v>
      </c>
      <c r="AE103">
        <v>0</v>
      </c>
      <c r="AF103">
        <v>12.95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0.22</v>
      </c>
      <c r="AU103" t="s">
        <v>33</v>
      </c>
      <c r="AV103">
        <v>1</v>
      </c>
      <c r="AW103">
        <v>2</v>
      </c>
      <c r="AX103">
        <v>334400016</v>
      </c>
      <c r="AY103">
        <v>1</v>
      </c>
      <c r="AZ103">
        <v>0</v>
      </c>
      <c r="BA103">
        <v>107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2.8489999999999998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4.2735000000000003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ROUND(Y103*Source!I52*DO103,7)</f>
        <v>0</v>
      </c>
      <c r="CX103">
        <f>ROUND(Y103*Source!I52,7)</f>
        <v>0.66</v>
      </c>
      <c r="CY103">
        <f>AB103</f>
        <v>12.95</v>
      </c>
      <c r="CZ103">
        <f>AF103</f>
        <v>12.95</v>
      </c>
      <c r="DA103">
        <f>AJ103</f>
        <v>1</v>
      </c>
      <c r="DB103">
        <f t="shared" si="12"/>
        <v>4.2750000000000004</v>
      </c>
      <c r="DC103">
        <f t="shared" si="13"/>
        <v>0</v>
      </c>
      <c r="DD103" t="s">
        <v>3</v>
      </c>
      <c r="DE103" t="s">
        <v>3</v>
      </c>
      <c r="DF103">
        <f t="shared" si="9"/>
        <v>0</v>
      </c>
      <c r="DG103">
        <f t="shared" si="10"/>
        <v>8.5500000000000007</v>
      </c>
      <c r="DH103">
        <f t="shared" si="7"/>
        <v>0</v>
      </c>
      <c r="DI103">
        <f t="shared" si="14"/>
        <v>0</v>
      </c>
      <c r="DJ103">
        <f>DG103+DH103</f>
        <v>8.5500000000000007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ROW(Source!A52)</f>
        <v>52</v>
      </c>
      <c r="B104">
        <v>334399310</v>
      </c>
      <c r="C104">
        <v>334400007</v>
      </c>
      <c r="D104">
        <v>277945921</v>
      </c>
      <c r="E104">
        <v>1</v>
      </c>
      <c r="F104">
        <v>1</v>
      </c>
      <c r="G104">
        <v>1</v>
      </c>
      <c r="H104">
        <v>2</v>
      </c>
      <c r="I104" t="s">
        <v>720</v>
      </c>
      <c r="J104" t="s">
        <v>721</v>
      </c>
      <c r="K104" t="s">
        <v>722</v>
      </c>
      <c r="L104">
        <v>1368</v>
      </c>
      <c r="N104">
        <v>1011</v>
      </c>
      <c r="O104" t="s">
        <v>582</v>
      </c>
      <c r="P104" t="s">
        <v>582</v>
      </c>
      <c r="Q104">
        <v>1</v>
      </c>
      <c r="W104">
        <v>0</v>
      </c>
      <c r="X104">
        <v>495072614</v>
      </c>
      <c r="Y104">
        <f t="shared" si="11"/>
        <v>0.33</v>
      </c>
      <c r="AA104">
        <v>0</v>
      </c>
      <c r="AB104">
        <v>560.73</v>
      </c>
      <c r="AC104">
        <v>477.98</v>
      </c>
      <c r="AD104">
        <v>0</v>
      </c>
      <c r="AE104">
        <v>0</v>
      </c>
      <c r="AF104">
        <v>560.73</v>
      </c>
      <c r="AG104">
        <v>477.98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0.22</v>
      </c>
      <c r="AU104" t="s">
        <v>33</v>
      </c>
      <c r="AV104">
        <v>1</v>
      </c>
      <c r="AW104">
        <v>2</v>
      </c>
      <c r="AX104">
        <v>334400017</v>
      </c>
      <c r="AY104">
        <v>1</v>
      </c>
      <c r="AZ104">
        <v>0</v>
      </c>
      <c r="BA104">
        <v>108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123.36060000000001</v>
      </c>
      <c r="BL104">
        <v>105.15560000000001</v>
      </c>
      <c r="BM104">
        <v>0</v>
      </c>
      <c r="BN104">
        <v>0</v>
      </c>
      <c r="BO104">
        <v>0.22</v>
      </c>
      <c r="BP104">
        <v>1</v>
      </c>
      <c r="BQ104">
        <v>0</v>
      </c>
      <c r="BR104">
        <v>185.04090000000002</v>
      </c>
      <c r="BS104">
        <v>157.73340000000002</v>
      </c>
      <c r="BT104">
        <v>0</v>
      </c>
      <c r="BU104">
        <v>0</v>
      </c>
      <c r="BV104">
        <v>0.33</v>
      </c>
      <c r="BW104">
        <v>1</v>
      </c>
      <c r="CV104">
        <v>0</v>
      </c>
      <c r="CW104">
        <f>ROUND(Y104*Source!I52*DO104,7)</f>
        <v>0.66</v>
      </c>
      <c r="CX104">
        <f>ROUND(Y104*Source!I52,7)</f>
        <v>0.66</v>
      </c>
      <c r="CY104">
        <f>AB104</f>
        <v>560.73</v>
      </c>
      <c r="CZ104">
        <f>AF104</f>
        <v>560.73</v>
      </c>
      <c r="DA104">
        <f>AJ104</f>
        <v>1</v>
      </c>
      <c r="DB104">
        <f t="shared" si="12"/>
        <v>185.04</v>
      </c>
      <c r="DC104">
        <f t="shared" si="13"/>
        <v>157.74</v>
      </c>
      <c r="DD104" t="s">
        <v>3</v>
      </c>
      <c r="DE104" t="s">
        <v>3</v>
      </c>
      <c r="DF104">
        <f t="shared" si="9"/>
        <v>0</v>
      </c>
      <c r="DG104">
        <f t="shared" si="10"/>
        <v>370.08</v>
      </c>
      <c r="DH104">
        <f t="shared" si="7"/>
        <v>315.47000000000003</v>
      </c>
      <c r="DI104">
        <f t="shared" si="14"/>
        <v>0</v>
      </c>
      <c r="DJ104">
        <f>DG104+DH104</f>
        <v>685.55</v>
      </c>
      <c r="DK104">
        <v>1</v>
      </c>
      <c r="DL104" t="s">
        <v>697</v>
      </c>
      <c r="DM104">
        <v>4</v>
      </c>
      <c r="DN104" t="s">
        <v>691</v>
      </c>
      <c r="DO104">
        <v>1</v>
      </c>
    </row>
    <row r="105" spans="1:119" x14ac:dyDescent="0.2">
      <c r="A105">
        <f>ROW(Source!A53)</f>
        <v>53</v>
      </c>
      <c r="B105">
        <v>334399310</v>
      </c>
      <c r="C105">
        <v>334400018</v>
      </c>
      <c r="D105">
        <v>277560257</v>
      </c>
      <c r="E105">
        <v>109</v>
      </c>
      <c r="F105">
        <v>1</v>
      </c>
      <c r="G105">
        <v>1</v>
      </c>
      <c r="H105">
        <v>1</v>
      </c>
      <c r="I105" t="s">
        <v>715</v>
      </c>
      <c r="J105" t="s">
        <v>3</v>
      </c>
      <c r="K105" t="s">
        <v>716</v>
      </c>
      <c r="L105">
        <v>1191</v>
      </c>
      <c r="N105">
        <v>1013</v>
      </c>
      <c r="O105" t="s">
        <v>691</v>
      </c>
      <c r="P105" t="s">
        <v>691</v>
      </c>
      <c r="Q105">
        <v>1</v>
      </c>
      <c r="W105">
        <v>0</v>
      </c>
      <c r="X105">
        <v>388411409</v>
      </c>
      <c r="Y105">
        <f>(AT105*ROUND(1.2,7))</f>
        <v>0.52800000000000002</v>
      </c>
      <c r="AA105">
        <v>0</v>
      </c>
      <c r="AB105">
        <v>0</v>
      </c>
      <c r="AC105">
        <v>0</v>
      </c>
      <c r="AD105">
        <v>406.64</v>
      </c>
      <c r="AE105">
        <v>0</v>
      </c>
      <c r="AF105">
        <v>0</v>
      </c>
      <c r="AG105">
        <v>0</v>
      </c>
      <c r="AH105">
        <v>406.64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0.44</v>
      </c>
      <c r="AU105" t="s">
        <v>22</v>
      </c>
      <c r="AV105">
        <v>1</v>
      </c>
      <c r="AW105">
        <v>2</v>
      </c>
      <c r="AX105">
        <v>334400024</v>
      </c>
      <c r="AY105">
        <v>1</v>
      </c>
      <c r="AZ105">
        <v>0</v>
      </c>
      <c r="BA105">
        <v>109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178.92159999999998</v>
      </c>
      <c r="BN105">
        <v>0.44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214.70591999999999</v>
      </c>
      <c r="BU105">
        <v>0.52800000000000002</v>
      </c>
      <c r="BV105">
        <v>0</v>
      </c>
      <c r="BW105">
        <v>1</v>
      </c>
      <c r="CU105">
        <f>ROUND(AT105*Source!I53*AH105*AL105,2)</f>
        <v>894.61</v>
      </c>
      <c r="CV105">
        <f>ROUND(Y105*Source!I53,7)</f>
        <v>2.64</v>
      </c>
      <c r="CW105">
        <v>0</v>
      </c>
      <c r="CX105">
        <f>ROUND(Y105*Source!I53,7)</f>
        <v>2.64</v>
      </c>
      <c r="CY105">
        <f>AD105</f>
        <v>406.64</v>
      </c>
      <c r="CZ105">
        <f>AH105</f>
        <v>406.64</v>
      </c>
      <c r="DA105">
        <f>AL105</f>
        <v>1</v>
      </c>
      <c r="DB105">
        <f>ROUND((ROUND(AT105*CZ105,2)*ROUND(1.2,7)),6)</f>
        <v>214.70400000000001</v>
      </c>
      <c r="DC105">
        <f>ROUND((ROUND(AT105*AG105,2)*ROUND(1.2,7)),6)</f>
        <v>0</v>
      </c>
      <c r="DD105" t="s">
        <v>3</v>
      </c>
      <c r="DE105" t="s">
        <v>3</v>
      </c>
      <c r="DF105">
        <f t="shared" ref="DF105:DF129" si="15">ROUND(ROUND(AE105,2)*CX105,2)</f>
        <v>0</v>
      </c>
      <c r="DG105">
        <f t="shared" si="10"/>
        <v>0</v>
      </c>
      <c r="DH105">
        <f t="shared" si="7"/>
        <v>0</v>
      </c>
      <c r="DI105">
        <f t="shared" si="14"/>
        <v>1073.53</v>
      </c>
      <c r="DJ105">
        <f>DI105</f>
        <v>1073.53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ROW(Source!A53)</f>
        <v>53</v>
      </c>
      <c r="B106">
        <v>334399310</v>
      </c>
      <c r="C106">
        <v>334400018</v>
      </c>
      <c r="D106">
        <v>277560491</v>
      </c>
      <c r="E106">
        <v>109</v>
      </c>
      <c r="F106">
        <v>1</v>
      </c>
      <c r="G106">
        <v>1</v>
      </c>
      <c r="H106">
        <v>1</v>
      </c>
      <c r="I106" t="s">
        <v>692</v>
      </c>
      <c r="J106" t="s">
        <v>3</v>
      </c>
      <c r="K106" t="s">
        <v>693</v>
      </c>
      <c r="L106">
        <v>1191</v>
      </c>
      <c r="N106">
        <v>1013</v>
      </c>
      <c r="O106" t="s">
        <v>691</v>
      </c>
      <c r="P106" t="s">
        <v>691</v>
      </c>
      <c r="Q106">
        <v>1</v>
      </c>
      <c r="W106">
        <v>0</v>
      </c>
      <c r="X106">
        <v>-1417349443</v>
      </c>
      <c r="Y106">
        <f>(AT106*ROUND(1.2,7))</f>
        <v>0.57599999999999996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0.48</v>
      </c>
      <c r="AU106" t="s">
        <v>22</v>
      </c>
      <c r="AV106">
        <v>2</v>
      </c>
      <c r="AW106">
        <v>2</v>
      </c>
      <c r="AX106">
        <v>334400025</v>
      </c>
      <c r="AY106">
        <v>1</v>
      </c>
      <c r="AZ106">
        <v>0</v>
      </c>
      <c r="BA106">
        <v>110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ROUND(Y106*Source!I53,7)</f>
        <v>2.88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ROUND((ROUND(AT106*CZ106,2)*ROUND(1.2,7)),6)</f>
        <v>0</v>
      </c>
      <c r="DC106">
        <f>ROUND((ROUND(AT106*AG106,2)*ROUND(1.2,7)),6)</f>
        <v>0</v>
      </c>
      <c r="DD106" t="s">
        <v>3</v>
      </c>
      <c r="DE106" t="s">
        <v>3</v>
      </c>
      <c r="DF106">
        <f t="shared" si="15"/>
        <v>0</v>
      </c>
      <c r="DG106">
        <f t="shared" si="10"/>
        <v>0</v>
      </c>
      <c r="DH106">
        <f t="shared" si="7"/>
        <v>0</v>
      </c>
      <c r="DI106">
        <f t="shared" si="14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ROW(Source!A53)</f>
        <v>53</v>
      </c>
      <c r="B107">
        <v>334399310</v>
      </c>
      <c r="C107">
        <v>334400018</v>
      </c>
      <c r="D107">
        <v>277944622</v>
      </c>
      <c r="E107">
        <v>1</v>
      </c>
      <c r="F107">
        <v>1</v>
      </c>
      <c r="G107">
        <v>1</v>
      </c>
      <c r="H107">
        <v>2</v>
      </c>
      <c r="I107" t="s">
        <v>705</v>
      </c>
      <c r="J107" t="s">
        <v>706</v>
      </c>
      <c r="K107" t="s">
        <v>707</v>
      </c>
      <c r="L107">
        <v>1368</v>
      </c>
      <c r="N107">
        <v>1011</v>
      </c>
      <c r="O107" t="s">
        <v>582</v>
      </c>
      <c r="P107" t="s">
        <v>582</v>
      </c>
      <c r="Q107">
        <v>1</v>
      </c>
      <c r="W107">
        <v>0</v>
      </c>
      <c r="X107">
        <v>-776243211</v>
      </c>
      <c r="Y107">
        <f>(AT107*ROUND(1.2,7))</f>
        <v>0.28799999999999998</v>
      </c>
      <c r="AA107">
        <v>0</v>
      </c>
      <c r="AB107">
        <v>1472.33</v>
      </c>
      <c r="AC107">
        <v>642.05999999999995</v>
      </c>
      <c r="AD107">
        <v>0</v>
      </c>
      <c r="AE107">
        <v>0</v>
      </c>
      <c r="AF107">
        <v>1472.33</v>
      </c>
      <c r="AG107">
        <v>642.05999999999995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0.24</v>
      </c>
      <c r="AU107" t="s">
        <v>22</v>
      </c>
      <c r="AV107">
        <v>1</v>
      </c>
      <c r="AW107">
        <v>2</v>
      </c>
      <c r="AX107">
        <v>334400026</v>
      </c>
      <c r="AY107">
        <v>1</v>
      </c>
      <c r="AZ107">
        <v>0</v>
      </c>
      <c r="BA107">
        <v>111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353.35919999999999</v>
      </c>
      <c r="BL107">
        <v>154.09439999999998</v>
      </c>
      <c r="BM107">
        <v>0</v>
      </c>
      <c r="BN107">
        <v>0</v>
      </c>
      <c r="BO107">
        <v>0.24</v>
      </c>
      <c r="BP107">
        <v>1</v>
      </c>
      <c r="BQ107">
        <v>0</v>
      </c>
      <c r="BR107">
        <v>424.03103999999996</v>
      </c>
      <c r="BS107">
        <v>184.91327999999996</v>
      </c>
      <c r="BT107">
        <v>0</v>
      </c>
      <c r="BU107">
        <v>0</v>
      </c>
      <c r="BV107">
        <v>0.28799999999999998</v>
      </c>
      <c r="BW107">
        <v>1</v>
      </c>
      <c r="CV107">
        <v>0</v>
      </c>
      <c r="CW107">
        <f>ROUND(Y107*Source!I53*DO107,7)</f>
        <v>1.44</v>
      </c>
      <c r="CX107">
        <f>ROUND(Y107*Source!I53,7)</f>
        <v>1.44</v>
      </c>
      <c r="CY107">
        <f>AB107</f>
        <v>1472.33</v>
      </c>
      <c r="CZ107">
        <f>AF107</f>
        <v>1472.33</v>
      </c>
      <c r="DA107">
        <f>AJ107</f>
        <v>1</v>
      </c>
      <c r="DB107">
        <f>ROUND((ROUND(AT107*CZ107,2)*ROUND(1.2,7)),6)</f>
        <v>424.03199999999998</v>
      </c>
      <c r="DC107">
        <f>ROUND((ROUND(AT107*AG107,2)*ROUND(1.2,7)),6)</f>
        <v>184.90799999999999</v>
      </c>
      <c r="DD107" t="s">
        <v>3</v>
      </c>
      <c r="DE107" t="s">
        <v>3</v>
      </c>
      <c r="DF107">
        <f t="shared" si="15"/>
        <v>0</v>
      </c>
      <c r="DG107">
        <f t="shared" si="10"/>
        <v>2120.16</v>
      </c>
      <c r="DH107">
        <f t="shared" si="7"/>
        <v>924.57</v>
      </c>
      <c r="DI107">
        <f t="shared" si="14"/>
        <v>0</v>
      </c>
      <c r="DJ107">
        <f>DG107+DH107</f>
        <v>3044.73</v>
      </c>
      <c r="DK107">
        <v>1</v>
      </c>
      <c r="DL107" t="s">
        <v>708</v>
      </c>
      <c r="DM107">
        <v>6</v>
      </c>
      <c r="DN107" t="s">
        <v>691</v>
      </c>
      <c r="DO107">
        <v>1</v>
      </c>
    </row>
    <row r="108" spans="1:119" x14ac:dyDescent="0.2">
      <c r="A108">
        <f>ROW(Source!A53)</f>
        <v>53</v>
      </c>
      <c r="B108">
        <v>334399310</v>
      </c>
      <c r="C108">
        <v>334400018</v>
      </c>
      <c r="D108">
        <v>277945900</v>
      </c>
      <c r="E108">
        <v>1</v>
      </c>
      <c r="F108">
        <v>1</v>
      </c>
      <c r="G108">
        <v>1</v>
      </c>
      <c r="H108">
        <v>2</v>
      </c>
      <c r="I108" t="s">
        <v>717</v>
      </c>
      <c r="J108" t="s">
        <v>718</v>
      </c>
      <c r="K108" t="s">
        <v>719</v>
      </c>
      <c r="L108">
        <v>1368</v>
      </c>
      <c r="N108">
        <v>1011</v>
      </c>
      <c r="O108" t="s">
        <v>582</v>
      </c>
      <c r="P108" t="s">
        <v>582</v>
      </c>
      <c r="Q108">
        <v>1</v>
      </c>
      <c r="W108">
        <v>0</v>
      </c>
      <c r="X108">
        <v>-2054013352</v>
      </c>
      <c r="Y108">
        <f>(AT108*ROUND(1.2,7))</f>
        <v>0.28799999999999998</v>
      </c>
      <c r="AA108">
        <v>0</v>
      </c>
      <c r="AB108">
        <v>12.95</v>
      </c>
      <c r="AC108">
        <v>0</v>
      </c>
      <c r="AD108">
        <v>0</v>
      </c>
      <c r="AE108">
        <v>0</v>
      </c>
      <c r="AF108">
        <v>12.95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0.24</v>
      </c>
      <c r="AU108" t="s">
        <v>22</v>
      </c>
      <c r="AV108">
        <v>1</v>
      </c>
      <c r="AW108">
        <v>2</v>
      </c>
      <c r="AX108">
        <v>334400027</v>
      </c>
      <c r="AY108">
        <v>1</v>
      </c>
      <c r="AZ108">
        <v>0</v>
      </c>
      <c r="BA108">
        <v>112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3.1079999999999997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3.7295999999999996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f>ROUND(Y108*Source!I53*DO108,7)</f>
        <v>0</v>
      </c>
      <c r="CX108">
        <f>ROUND(Y108*Source!I53,7)</f>
        <v>1.44</v>
      </c>
      <c r="CY108">
        <f>AB108</f>
        <v>12.95</v>
      </c>
      <c r="CZ108">
        <f>AF108</f>
        <v>12.95</v>
      </c>
      <c r="DA108">
        <f>AJ108</f>
        <v>1</v>
      </c>
      <c r="DB108">
        <f>ROUND((ROUND(AT108*CZ108,2)*ROUND(1.2,7)),6)</f>
        <v>3.7320000000000002</v>
      </c>
      <c r="DC108">
        <f>ROUND((ROUND(AT108*AG108,2)*ROUND(1.2,7)),6)</f>
        <v>0</v>
      </c>
      <c r="DD108" t="s">
        <v>3</v>
      </c>
      <c r="DE108" t="s">
        <v>3</v>
      </c>
      <c r="DF108">
        <f t="shared" si="15"/>
        <v>0</v>
      </c>
      <c r="DG108">
        <f t="shared" si="10"/>
        <v>18.649999999999999</v>
      </c>
      <c r="DH108">
        <f t="shared" si="7"/>
        <v>0</v>
      </c>
      <c r="DI108">
        <f t="shared" si="14"/>
        <v>0</v>
      </c>
      <c r="DJ108">
        <f>DG108+DH108</f>
        <v>18.649999999999999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ROW(Source!A53)</f>
        <v>53</v>
      </c>
      <c r="B109">
        <v>334399310</v>
      </c>
      <c r="C109">
        <v>334400018</v>
      </c>
      <c r="D109">
        <v>277945921</v>
      </c>
      <c r="E109">
        <v>1</v>
      </c>
      <c r="F109">
        <v>1</v>
      </c>
      <c r="G109">
        <v>1</v>
      </c>
      <c r="H109">
        <v>2</v>
      </c>
      <c r="I109" t="s">
        <v>720</v>
      </c>
      <c r="J109" t="s">
        <v>721</v>
      </c>
      <c r="K109" t="s">
        <v>722</v>
      </c>
      <c r="L109">
        <v>1368</v>
      </c>
      <c r="N109">
        <v>1011</v>
      </c>
      <c r="O109" t="s">
        <v>582</v>
      </c>
      <c r="P109" t="s">
        <v>582</v>
      </c>
      <c r="Q109">
        <v>1</v>
      </c>
      <c r="W109">
        <v>0</v>
      </c>
      <c r="X109">
        <v>495072614</v>
      </c>
      <c r="Y109">
        <f>(AT109*ROUND(1.2,7))</f>
        <v>0.28799999999999998</v>
      </c>
      <c r="AA109">
        <v>0</v>
      </c>
      <c r="AB109">
        <v>560.73</v>
      </c>
      <c r="AC109">
        <v>477.98</v>
      </c>
      <c r="AD109">
        <v>0</v>
      </c>
      <c r="AE109">
        <v>0</v>
      </c>
      <c r="AF109">
        <v>560.73</v>
      </c>
      <c r="AG109">
        <v>477.98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0.24</v>
      </c>
      <c r="AU109" t="s">
        <v>22</v>
      </c>
      <c r="AV109">
        <v>1</v>
      </c>
      <c r="AW109">
        <v>2</v>
      </c>
      <c r="AX109">
        <v>334400028</v>
      </c>
      <c r="AY109">
        <v>1</v>
      </c>
      <c r="AZ109">
        <v>0</v>
      </c>
      <c r="BA109">
        <v>113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134.5752</v>
      </c>
      <c r="BL109">
        <v>114.7152</v>
      </c>
      <c r="BM109">
        <v>0</v>
      </c>
      <c r="BN109">
        <v>0</v>
      </c>
      <c r="BO109">
        <v>0.24</v>
      </c>
      <c r="BP109">
        <v>1</v>
      </c>
      <c r="BQ109">
        <v>0</v>
      </c>
      <c r="BR109">
        <v>161.49024</v>
      </c>
      <c r="BS109">
        <v>137.65824000000001</v>
      </c>
      <c r="BT109">
        <v>0</v>
      </c>
      <c r="BU109">
        <v>0</v>
      </c>
      <c r="BV109">
        <v>0.28799999999999998</v>
      </c>
      <c r="BW109">
        <v>1</v>
      </c>
      <c r="CV109">
        <v>0</v>
      </c>
      <c r="CW109">
        <f>ROUND(Y109*Source!I53*DO109,7)</f>
        <v>1.44</v>
      </c>
      <c r="CX109">
        <f>ROUND(Y109*Source!I53,7)</f>
        <v>1.44</v>
      </c>
      <c r="CY109">
        <f>AB109</f>
        <v>560.73</v>
      </c>
      <c r="CZ109">
        <f>AF109</f>
        <v>560.73</v>
      </c>
      <c r="DA109">
        <f>AJ109</f>
        <v>1</v>
      </c>
      <c r="DB109">
        <f>ROUND((ROUND(AT109*CZ109,2)*ROUND(1.2,7)),6)</f>
        <v>161.49600000000001</v>
      </c>
      <c r="DC109">
        <f>ROUND((ROUND(AT109*AG109,2)*ROUND(1.2,7)),6)</f>
        <v>137.66399999999999</v>
      </c>
      <c r="DD109" t="s">
        <v>3</v>
      </c>
      <c r="DE109" t="s">
        <v>3</v>
      </c>
      <c r="DF109">
        <f t="shared" si="15"/>
        <v>0</v>
      </c>
      <c r="DG109">
        <f t="shared" si="10"/>
        <v>807.45</v>
      </c>
      <c r="DH109">
        <f t="shared" si="7"/>
        <v>688.29</v>
      </c>
      <c r="DI109">
        <f t="shared" si="14"/>
        <v>0</v>
      </c>
      <c r="DJ109">
        <f>DG109+DH109</f>
        <v>1495.74</v>
      </c>
      <c r="DK109">
        <v>1</v>
      </c>
      <c r="DL109" t="s">
        <v>697</v>
      </c>
      <c r="DM109">
        <v>4</v>
      </c>
      <c r="DN109" t="s">
        <v>691</v>
      </c>
      <c r="DO109">
        <v>1</v>
      </c>
    </row>
    <row r="110" spans="1:119" x14ac:dyDescent="0.2">
      <c r="A110">
        <f>ROW(Source!A54)</f>
        <v>54</v>
      </c>
      <c r="B110">
        <v>334399310</v>
      </c>
      <c r="C110">
        <v>334400029</v>
      </c>
      <c r="D110">
        <v>277560257</v>
      </c>
      <c r="E110">
        <v>109</v>
      </c>
      <c r="F110">
        <v>1</v>
      </c>
      <c r="G110">
        <v>1</v>
      </c>
      <c r="H110">
        <v>1</v>
      </c>
      <c r="I110" t="s">
        <v>715</v>
      </c>
      <c r="J110" t="s">
        <v>3</v>
      </c>
      <c r="K110" t="s">
        <v>716</v>
      </c>
      <c r="L110">
        <v>1191</v>
      </c>
      <c r="N110">
        <v>1013</v>
      </c>
      <c r="O110" t="s">
        <v>691</v>
      </c>
      <c r="P110" t="s">
        <v>691</v>
      </c>
      <c r="Q110">
        <v>1</v>
      </c>
      <c r="W110">
        <v>0</v>
      </c>
      <c r="X110">
        <v>388411409</v>
      </c>
      <c r="Y110">
        <f>(AT110*ROUND((1.2*1.15),7))</f>
        <v>0.60719999999999996</v>
      </c>
      <c r="AA110">
        <v>0</v>
      </c>
      <c r="AB110">
        <v>0</v>
      </c>
      <c r="AC110">
        <v>0</v>
      </c>
      <c r="AD110">
        <v>406.64</v>
      </c>
      <c r="AE110">
        <v>0</v>
      </c>
      <c r="AF110">
        <v>0</v>
      </c>
      <c r="AG110">
        <v>0</v>
      </c>
      <c r="AH110">
        <v>406.64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0.44</v>
      </c>
      <c r="AU110" t="s">
        <v>30</v>
      </c>
      <c r="AV110">
        <v>1</v>
      </c>
      <c r="AW110">
        <v>2</v>
      </c>
      <c r="AX110">
        <v>334400035</v>
      </c>
      <c r="AY110">
        <v>1</v>
      </c>
      <c r="AZ110">
        <v>0</v>
      </c>
      <c r="BA110">
        <v>114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178.92159999999998</v>
      </c>
      <c r="BN110">
        <v>0.44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246.91180799999998</v>
      </c>
      <c r="BU110">
        <v>0.60719999999999996</v>
      </c>
      <c r="BV110">
        <v>0</v>
      </c>
      <c r="BW110">
        <v>1</v>
      </c>
      <c r="CU110">
        <f>ROUND(AT110*Source!I54*AH110*AL110,2)</f>
        <v>1252.45</v>
      </c>
      <c r="CV110">
        <f>ROUND(Y110*Source!I54,7)</f>
        <v>4.2504</v>
      </c>
      <c r="CW110">
        <v>0</v>
      </c>
      <c r="CX110">
        <f>ROUND(Y110*Source!I54,7)</f>
        <v>4.2504</v>
      </c>
      <c r="CY110">
        <f>AD110</f>
        <v>406.64</v>
      </c>
      <c r="CZ110">
        <f>AH110</f>
        <v>406.64</v>
      </c>
      <c r="DA110">
        <f>AL110</f>
        <v>1</v>
      </c>
      <c r="DB110">
        <f>ROUND((ROUND(AT110*CZ110,2)*ROUND((1.2*1.15),7)),6)</f>
        <v>246.90960000000001</v>
      </c>
      <c r="DC110">
        <f>ROUND((ROUND(AT110*AG110,2)*ROUND((1.2*1.15),7)),6)</f>
        <v>0</v>
      </c>
      <c r="DD110" t="s">
        <v>3</v>
      </c>
      <c r="DE110" t="s">
        <v>3</v>
      </c>
      <c r="DF110">
        <f t="shared" si="15"/>
        <v>0</v>
      </c>
      <c r="DG110">
        <f t="shared" si="10"/>
        <v>0</v>
      </c>
      <c r="DH110">
        <f t="shared" si="7"/>
        <v>0</v>
      </c>
      <c r="DI110">
        <f t="shared" si="14"/>
        <v>1728.38</v>
      </c>
      <c r="DJ110">
        <f>DI110</f>
        <v>1728.38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ROW(Source!A54)</f>
        <v>54</v>
      </c>
      <c r="B111">
        <v>334399310</v>
      </c>
      <c r="C111">
        <v>334400029</v>
      </c>
      <c r="D111">
        <v>277560491</v>
      </c>
      <c r="E111">
        <v>109</v>
      </c>
      <c r="F111">
        <v>1</v>
      </c>
      <c r="G111">
        <v>1</v>
      </c>
      <c r="H111">
        <v>1</v>
      </c>
      <c r="I111" t="s">
        <v>692</v>
      </c>
      <c r="J111" t="s">
        <v>3</v>
      </c>
      <c r="K111" t="s">
        <v>693</v>
      </c>
      <c r="L111">
        <v>1191</v>
      </c>
      <c r="N111">
        <v>1013</v>
      </c>
      <c r="O111" t="s">
        <v>691</v>
      </c>
      <c r="P111" t="s">
        <v>691</v>
      </c>
      <c r="Q111">
        <v>1</v>
      </c>
      <c r="W111">
        <v>0</v>
      </c>
      <c r="X111">
        <v>-1417349443</v>
      </c>
      <c r="Y111">
        <f>(AT111*ROUND((1.2*1.15),7))</f>
        <v>0.66239999999999988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0.48</v>
      </c>
      <c r="AU111" t="s">
        <v>30</v>
      </c>
      <c r="AV111">
        <v>2</v>
      </c>
      <c r="AW111">
        <v>2</v>
      </c>
      <c r="AX111">
        <v>334400036</v>
      </c>
      <c r="AY111">
        <v>1</v>
      </c>
      <c r="AZ111">
        <v>0</v>
      </c>
      <c r="BA111">
        <v>115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ROUND(Y111*Source!I54,7)</f>
        <v>4.6368</v>
      </c>
      <c r="CY111">
        <f>AD111</f>
        <v>0</v>
      </c>
      <c r="CZ111">
        <f>AH111</f>
        <v>0</v>
      </c>
      <c r="DA111">
        <f>AL111</f>
        <v>1</v>
      </c>
      <c r="DB111">
        <f>ROUND((ROUND(AT111*CZ111,2)*ROUND((1.2*1.15),7)),6)</f>
        <v>0</v>
      </c>
      <c r="DC111">
        <f>ROUND((ROUND(AT111*AG111,2)*ROUND((1.2*1.15),7)),6)</f>
        <v>0</v>
      </c>
      <c r="DD111" t="s">
        <v>3</v>
      </c>
      <c r="DE111" t="s">
        <v>3</v>
      </c>
      <c r="DF111">
        <f t="shared" si="15"/>
        <v>0</v>
      </c>
      <c r="DG111">
        <f t="shared" si="10"/>
        <v>0</v>
      </c>
      <c r="DH111">
        <f t="shared" si="7"/>
        <v>0</v>
      </c>
      <c r="DI111">
        <f t="shared" si="14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ROW(Source!A54)</f>
        <v>54</v>
      </c>
      <c r="B112">
        <v>334399310</v>
      </c>
      <c r="C112">
        <v>334400029</v>
      </c>
      <c r="D112">
        <v>277944622</v>
      </c>
      <c r="E112">
        <v>1</v>
      </c>
      <c r="F112">
        <v>1</v>
      </c>
      <c r="G112">
        <v>1</v>
      </c>
      <c r="H112">
        <v>2</v>
      </c>
      <c r="I112" t="s">
        <v>705</v>
      </c>
      <c r="J112" t="s">
        <v>706</v>
      </c>
      <c r="K112" t="s">
        <v>707</v>
      </c>
      <c r="L112">
        <v>1368</v>
      </c>
      <c r="N112">
        <v>1011</v>
      </c>
      <c r="O112" t="s">
        <v>582</v>
      </c>
      <c r="P112" t="s">
        <v>582</v>
      </c>
      <c r="Q112">
        <v>1</v>
      </c>
      <c r="W112">
        <v>0</v>
      </c>
      <c r="X112">
        <v>-776243211</v>
      </c>
      <c r="Y112">
        <f>(AT112*ROUND((1.2*1.15),7))</f>
        <v>0.33119999999999994</v>
      </c>
      <c r="AA112">
        <v>0</v>
      </c>
      <c r="AB112">
        <v>1472.33</v>
      </c>
      <c r="AC112">
        <v>642.05999999999995</v>
      </c>
      <c r="AD112">
        <v>0</v>
      </c>
      <c r="AE112">
        <v>0</v>
      </c>
      <c r="AF112">
        <v>1472.33</v>
      </c>
      <c r="AG112">
        <v>642.05999999999995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0.24</v>
      </c>
      <c r="AU112" t="s">
        <v>30</v>
      </c>
      <c r="AV112">
        <v>1</v>
      </c>
      <c r="AW112">
        <v>2</v>
      </c>
      <c r="AX112">
        <v>334400037</v>
      </c>
      <c r="AY112">
        <v>1</v>
      </c>
      <c r="AZ112">
        <v>0</v>
      </c>
      <c r="BA112">
        <v>116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353.35919999999999</v>
      </c>
      <c r="BL112">
        <v>154.09439999999998</v>
      </c>
      <c r="BM112">
        <v>0</v>
      </c>
      <c r="BN112">
        <v>0</v>
      </c>
      <c r="BO112">
        <v>0.24</v>
      </c>
      <c r="BP112">
        <v>1</v>
      </c>
      <c r="BQ112">
        <v>0</v>
      </c>
      <c r="BR112">
        <v>487.63569599999988</v>
      </c>
      <c r="BS112">
        <v>212.65027199999994</v>
      </c>
      <c r="BT112">
        <v>0</v>
      </c>
      <c r="BU112">
        <v>0</v>
      </c>
      <c r="BV112">
        <v>0.33119999999999994</v>
      </c>
      <c r="BW112">
        <v>1</v>
      </c>
      <c r="CV112">
        <v>0</v>
      </c>
      <c r="CW112">
        <f>ROUND(Y112*Source!I54*DO112,7)</f>
        <v>2.3184</v>
      </c>
      <c r="CX112">
        <f>ROUND(Y112*Source!I54,7)</f>
        <v>2.3184</v>
      </c>
      <c r="CY112">
        <f>AB112</f>
        <v>1472.33</v>
      </c>
      <c r="CZ112">
        <f>AF112</f>
        <v>1472.33</v>
      </c>
      <c r="DA112">
        <f>AJ112</f>
        <v>1</v>
      </c>
      <c r="DB112">
        <f>ROUND((ROUND(AT112*CZ112,2)*ROUND((1.2*1.15),7)),6)</f>
        <v>487.63679999999999</v>
      </c>
      <c r="DC112">
        <f>ROUND((ROUND(AT112*AG112,2)*ROUND((1.2*1.15),7)),6)</f>
        <v>212.64420000000001</v>
      </c>
      <c r="DD112" t="s">
        <v>3</v>
      </c>
      <c r="DE112" t="s">
        <v>3</v>
      </c>
      <c r="DF112">
        <f t="shared" si="15"/>
        <v>0</v>
      </c>
      <c r="DG112">
        <f t="shared" si="10"/>
        <v>3413.45</v>
      </c>
      <c r="DH112">
        <f t="shared" si="7"/>
        <v>1488.55</v>
      </c>
      <c r="DI112">
        <f t="shared" si="14"/>
        <v>0</v>
      </c>
      <c r="DJ112">
        <f>DG112+DH112</f>
        <v>4902</v>
      </c>
      <c r="DK112">
        <v>1</v>
      </c>
      <c r="DL112" t="s">
        <v>708</v>
      </c>
      <c r="DM112">
        <v>6</v>
      </c>
      <c r="DN112" t="s">
        <v>691</v>
      </c>
      <c r="DO112">
        <v>1</v>
      </c>
    </row>
    <row r="113" spans="1:119" x14ac:dyDescent="0.2">
      <c r="A113">
        <f>ROW(Source!A54)</f>
        <v>54</v>
      </c>
      <c r="B113">
        <v>334399310</v>
      </c>
      <c r="C113">
        <v>334400029</v>
      </c>
      <c r="D113">
        <v>277945900</v>
      </c>
      <c r="E113">
        <v>1</v>
      </c>
      <c r="F113">
        <v>1</v>
      </c>
      <c r="G113">
        <v>1</v>
      </c>
      <c r="H113">
        <v>2</v>
      </c>
      <c r="I113" t="s">
        <v>717</v>
      </c>
      <c r="J113" t="s">
        <v>718</v>
      </c>
      <c r="K113" t="s">
        <v>719</v>
      </c>
      <c r="L113">
        <v>1368</v>
      </c>
      <c r="N113">
        <v>1011</v>
      </c>
      <c r="O113" t="s">
        <v>582</v>
      </c>
      <c r="P113" t="s">
        <v>582</v>
      </c>
      <c r="Q113">
        <v>1</v>
      </c>
      <c r="W113">
        <v>0</v>
      </c>
      <c r="X113">
        <v>-2054013352</v>
      </c>
      <c r="Y113">
        <f>(AT113*ROUND((1.2*1.15),7))</f>
        <v>0.33119999999999994</v>
      </c>
      <c r="AA113">
        <v>0</v>
      </c>
      <c r="AB113">
        <v>12.95</v>
      </c>
      <c r="AC113">
        <v>0</v>
      </c>
      <c r="AD113">
        <v>0</v>
      </c>
      <c r="AE113">
        <v>0</v>
      </c>
      <c r="AF113">
        <v>12.95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0.24</v>
      </c>
      <c r="AU113" t="s">
        <v>30</v>
      </c>
      <c r="AV113">
        <v>1</v>
      </c>
      <c r="AW113">
        <v>2</v>
      </c>
      <c r="AX113">
        <v>334400038</v>
      </c>
      <c r="AY113">
        <v>1</v>
      </c>
      <c r="AZ113">
        <v>0</v>
      </c>
      <c r="BA113">
        <v>117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3.1079999999999997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4.2890399999999991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f>ROUND(Y113*Source!I54*DO113,7)</f>
        <v>0</v>
      </c>
      <c r="CX113">
        <f>ROUND(Y113*Source!I54,7)</f>
        <v>2.3184</v>
      </c>
      <c r="CY113">
        <f>AB113</f>
        <v>12.95</v>
      </c>
      <c r="CZ113">
        <f>AF113</f>
        <v>12.95</v>
      </c>
      <c r="DA113">
        <f>AJ113</f>
        <v>1</v>
      </c>
      <c r="DB113">
        <f>ROUND((ROUND(AT113*CZ113,2)*ROUND((1.2*1.15),7)),6)</f>
        <v>4.2918000000000003</v>
      </c>
      <c r="DC113">
        <f>ROUND((ROUND(AT113*AG113,2)*ROUND((1.2*1.15),7)),6)</f>
        <v>0</v>
      </c>
      <c r="DD113" t="s">
        <v>3</v>
      </c>
      <c r="DE113" t="s">
        <v>3</v>
      </c>
      <c r="DF113">
        <f t="shared" si="15"/>
        <v>0</v>
      </c>
      <c r="DG113">
        <f t="shared" si="10"/>
        <v>30.02</v>
      </c>
      <c r="DH113">
        <f t="shared" si="7"/>
        <v>0</v>
      </c>
      <c r="DI113">
        <f t="shared" si="14"/>
        <v>0</v>
      </c>
      <c r="DJ113">
        <f>DG113+DH113</f>
        <v>30.02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ROW(Source!A54)</f>
        <v>54</v>
      </c>
      <c r="B114">
        <v>334399310</v>
      </c>
      <c r="C114">
        <v>334400029</v>
      </c>
      <c r="D114">
        <v>277945921</v>
      </c>
      <c r="E114">
        <v>1</v>
      </c>
      <c r="F114">
        <v>1</v>
      </c>
      <c r="G114">
        <v>1</v>
      </c>
      <c r="H114">
        <v>2</v>
      </c>
      <c r="I114" t="s">
        <v>720</v>
      </c>
      <c r="J114" t="s">
        <v>721</v>
      </c>
      <c r="K114" t="s">
        <v>722</v>
      </c>
      <c r="L114">
        <v>1368</v>
      </c>
      <c r="N114">
        <v>1011</v>
      </c>
      <c r="O114" t="s">
        <v>582</v>
      </c>
      <c r="P114" t="s">
        <v>582</v>
      </c>
      <c r="Q114">
        <v>1</v>
      </c>
      <c r="W114">
        <v>0</v>
      </c>
      <c r="X114">
        <v>495072614</v>
      </c>
      <c r="Y114">
        <f>(AT114*ROUND((1.2*1.15),7))</f>
        <v>0.33119999999999994</v>
      </c>
      <c r="AA114">
        <v>0</v>
      </c>
      <c r="AB114">
        <v>560.73</v>
      </c>
      <c r="AC114">
        <v>477.98</v>
      </c>
      <c r="AD114">
        <v>0</v>
      </c>
      <c r="AE114">
        <v>0</v>
      </c>
      <c r="AF114">
        <v>560.73</v>
      </c>
      <c r="AG114">
        <v>477.98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0.24</v>
      </c>
      <c r="AU114" t="s">
        <v>30</v>
      </c>
      <c r="AV114">
        <v>1</v>
      </c>
      <c r="AW114">
        <v>2</v>
      </c>
      <c r="AX114">
        <v>334400039</v>
      </c>
      <c r="AY114">
        <v>1</v>
      </c>
      <c r="AZ114">
        <v>0</v>
      </c>
      <c r="BA114">
        <v>118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134.5752</v>
      </c>
      <c r="BL114">
        <v>114.7152</v>
      </c>
      <c r="BM114">
        <v>0</v>
      </c>
      <c r="BN114">
        <v>0</v>
      </c>
      <c r="BO114">
        <v>0.24</v>
      </c>
      <c r="BP114">
        <v>1</v>
      </c>
      <c r="BQ114">
        <v>0</v>
      </c>
      <c r="BR114">
        <v>185.71377599999997</v>
      </c>
      <c r="BS114">
        <v>158.30697599999996</v>
      </c>
      <c r="BT114">
        <v>0</v>
      </c>
      <c r="BU114">
        <v>0</v>
      </c>
      <c r="BV114">
        <v>0.33119999999999994</v>
      </c>
      <c r="BW114">
        <v>1</v>
      </c>
      <c r="CV114">
        <v>0</v>
      </c>
      <c r="CW114">
        <f>ROUND(Y114*Source!I54*DO114,7)</f>
        <v>2.3184</v>
      </c>
      <c r="CX114">
        <f>ROUND(Y114*Source!I54,7)</f>
        <v>2.3184</v>
      </c>
      <c r="CY114">
        <f>AB114</f>
        <v>560.73</v>
      </c>
      <c r="CZ114">
        <f>AF114</f>
        <v>560.73</v>
      </c>
      <c r="DA114">
        <f>AJ114</f>
        <v>1</v>
      </c>
      <c r="DB114">
        <f>ROUND((ROUND(AT114*CZ114,2)*ROUND((1.2*1.15),7)),6)</f>
        <v>185.72040000000001</v>
      </c>
      <c r="DC114">
        <f>ROUND((ROUND(AT114*AG114,2)*ROUND((1.2*1.15),7)),6)</f>
        <v>158.31360000000001</v>
      </c>
      <c r="DD114" t="s">
        <v>3</v>
      </c>
      <c r="DE114" t="s">
        <v>3</v>
      </c>
      <c r="DF114">
        <f t="shared" si="15"/>
        <v>0</v>
      </c>
      <c r="DG114">
        <f t="shared" si="10"/>
        <v>1300</v>
      </c>
      <c r="DH114">
        <f t="shared" si="7"/>
        <v>1108.1500000000001</v>
      </c>
      <c r="DI114">
        <f t="shared" si="14"/>
        <v>0</v>
      </c>
      <c r="DJ114">
        <f>DG114+DH114</f>
        <v>2408.15</v>
      </c>
      <c r="DK114">
        <v>1</v>
      </c>
      <c r="DL114" t="s">
        <v>697</v>
      </c>
      <c r="DM114">
        <v>4</v>
      </c>
      <c r="DN114" t="s">
        <v>691</v>
      </c>
      <c r="DO114">
        <v>1</v>
      </c>
    </row>
    <row r="115" spans="1:119" x14ac:dyDescent="0.2">
      <c r="A115">
        <f>ROW(Source!A55)</f>
        <v>55</v>
      </c>
      <c r="B115">
        <v>334399310</v>
      </c>
      <c r="C115">
        <v>334400040</v>
      </c>
      <c r="D115">
        <v>277560257</v>
      </c>
      <c r="E115">
        <v>109</v>
      </c>
      <c r="F115">
        <v>1</v>
      </c>
      <c r="G115">
        <v>1</v>
      </c>
      <c r="H115">
        <v>1</v>
      </c>
      <c r="I115" t="s">
        <v>715</v>
      </c>
      <c r="J115" t="s">
        <v>3</v>
      </c>
      <c r="K115" t="s">
        <v>716</v>
      </c>
      <c r="L115">
        <v>1191</v>
      </c>
      <c r="N115">
        <v>1013</v>
      </c>
      <c r="O115" t="s">
        <v>691</v>
      </c>
      <c r="P115" t="s">
        <v>691</v>
      </c>
      <c r="Q115">
        <v>1</v>
      </c>
      <c r="W115">
        <v>0</v>
      </c>
      <c r="X115">
        <v>388411409</v>
      </c>
      <c r="Y115">
        <f>(AT115*ROUND((1.2*1.1),7))</f>
        <v>0.58079999999999998</v>
      </c>
      <c r="AA115">
        <v>0</v>
      </c>
      <c r="AB115">
        <v>0</v>
      </c>
      <c r="AC115">
        <v>0</v>
      </c>
      <c r="AD115">
        <v>406.64</v>
      </c>
      <c r="AE115">
        <v>0</v>
      </c>
      <c r="AF115">
        <v>0</v>
      </c>
      <c r="AG115">
        <v>0</v>
      </c>
      <c r="AH115">
        <v>406.64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0.44</v>
      </c>
      <c r="AU115" t="s">
        <v>36</v>
      </c>
      <c r="AV115">
        <v>1</v>
      </c>
      <c r="AW115">
        <v>2</v>
      </c>
      <c r="AX115">
        <v>334400046</v>
      </c>
      <c r="AY115">
        <v>1</v>
      </c>
      <c r="AZ115">
        <v>0</v>
      </c>
      <c r="BA115">
        <v>119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178.92159999999998</v>
      </c>
      <c r="BN115">
        <v>0.44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236.17651200000003</v>
      </c>
      <c r="BU115">
        <v>0.58080000000000009</v>
      </c>
      <c r="BV115">
        <v>0</v>
      </c>
      <c r="BW115">
        <v>1</v>
      </c>
      <c r="CU115">
        <f>ROUND(AT115*Source!I55*AH115*AL115,2)</f>
        <v>715.69</v>
      </c>
      <c r="CV115">
        <f>ROUND(Y115*Source!I55,7)</f>
        <v>2.3231999999999999</v>
      </c>
      <c r="CW115">
        <v>0</v>
      </c>
      <c r="CX115">
        <f>ROUND(Y115*Source!I55,7)</f>
        <v>2.3231999999999999</v>
      </c>
      <c r="CY115">
        <f>AD115</f>
        <v>406.64</v>
      </c>
      <c r="CZ115">
        <f>AH115</f>
        <v>406.64</v>
      </c>
      <c r="DA115">
        <f>AL115</f>
        <v>1</v>
      </c>
      <c r="DB115">
        <f>ROUND((ROUND(AT115*CZ115,2)*ROUND((1.2*1.1),7)),6)</f>
        <v>236.17439999999999</v>
      </c>
      <c r="DC115">
        <f>ROUND((ROUND(AT115*AG115,2)*ROUND((1.2*1.1),7)),6)</f>
        <v>0</v>
      </c>
      <c r="DD115" t="s">
        <v>3</v>
      </c>
      <c r="DE115" t="s">
        <v>3</v>
      </c>
      <c r="DF115">
        <f t="shared" si="15"/>
        <v>0</v>
      </c>
      <c r="DG115">
        <f t="shared" si="10"/>
        <v>0</v>
      </c>
      <c r="DH115">
        <f t="shared" si="7"/>
        <v>0</v>
      </c>
      <c r="DI115">
        <f t="shared" si="14"/>
        <v>944.71</v>
      </c>
      <c r="DJ115">
        <f>DI115</f>
        <v>944.71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ROW(Source!A55)</f>
        <v>55</v>
      </c>
      <c r="B116">
        <v>334399310</v>
      </c>
      <c r="C116">
        <v>334400040</v>
      </c>
      <c r="D116">
        <v>277560491</v>
      </c>
      <c r="E116">
        <v>109</v>
      </c>
      <c r="F116">
        <v>1</v>
      </c>
      <c r="G116">
        <v>1</v>
      </c>
      <c r="H116">
        <v>1</v>
      </c>
      <c r="I116" t="s">
        <v>692</v>
      </c>
      <c r="J116" t="s">
        <v>3</v>
      </c>
      <c r="K116" t="s">
        <v>693</v>
      </c>
      <c r="L116">
        <v>1191</v>
      </c>
      <c r="N116">
        <v>1013</v>
      </c>
      <c r="O116" t="s">
        <v>691</v>
      </c>
      <c r="P116" t="s">
        <v>691</v>
      </c>
      <c r="Q116">
        <v>1</v>
      </c>
      <c r="W116">
        <v>0</v>
      </c>
      <c r="X116">
        <v>-1417349443</v>
      </c>
      <c r="Y116">
        <f>(AT116*ROUND((1.2*1.1),7))</f>
        <v>0.63360000000000005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0.48</v>
      </c>
      <c r="AU116" t="s">
        <v>36</v>
      </c>
      <c r="AV116">
        <v>2</v>
      </c>
      <c r="AW116">
        <v>2</v>
      </c>
      <c r="AX116">
        <v>334400047</v>
      </c>
      <c r="AY116">
        <v>1</v>
      </c>
      <c r="AZ116">
        <v>0</v>
      </c>
      <c r="BA116">
        <v>120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ROUND(Y116*Source!I55,7)</f>
        <v>2.5344000000000002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ROUND((ROUND(AT116*CZ116,2)*ROUND((1.2*1.1),7)),6)</f>
        <v>0</v>
      </c>
      <c r="DC116">
        <f>ROUND((ROUND(AT116*AG116,2)*ROUND((1.2*1.1),7)),6)</f>
        <v>0</v>
      </c>
      <c r="DD116" t="s">
        <v>3</v>
      </c>
      <c r="DE116" t="s">
        <v>3</v>
      </c>
      <c r="DF116">
        <f t="shared" si="15"/>
        <v>0</v>
      </c>
      <c r="DG116">
        <f t="shared" si="10"/>
        <v>0</v>
      </c>
      <c r="DH116">
        <f t="shared" si="7"/>
        <v>0</v>
      </c>
      <c r="DI116">
        <f t="shared" si="14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ROW(Source!A55)</f>
        <v>55</v>
      </c>
      <c r="B117">
        <v>334399310</v>
      </c>
      <c r="C117">
        <v>334400040</v>
      </c>
      <c r="D117">
        <v>277944622</v>
      </c>
      <c r="E117">
        <v>1</v>
      </c>
      <c r="F117">
        <v>1</v>
      </c>
      <c r="G117">
        <v>1</v>
      </c>
      <c r="H117">
        <v>2</v>
      </c>
      <c r="I117" t="s">
        <v>705</v>
      </c>
      <c r="J117" t="s">
        <v>706</v>
      </c>
      <c r="K117" t="s">
        <v>707</v>
      </c>
      <c r="L117">
        <v>1368</v>
      </c>
      <c r="N117">
        <v>1011</v>
      </c>
      <c r="O117" t="s">
        <v>582</v>
      </c>
      <c r="P117" t="s">
        <v>582</v>
      </c>
      <c r="Q117">
        <v>1</v>
      </c>
      <c r="W117">
        <v>0</v>
      </c>
      <c r="X117">
        <v>-776243211</v>
      </c>
      <c r="Y117">
        <f>(AT117*ROUND((1.2*1.1),7))</f>
        <v>0.31680000000000003</v>
      </c>
      <c r="AA117">
        <v>0</v>
      </c>
      <c r="AB117">
        <v>1472.33</v>
      </c>
      <c r="AC117">
        <v>642.05999999999995</v>
      </c>
      <c r="AD117">
        <v>0</v>
      </c>
      <c r="AE117">
        <v>0</v>
      </c>
      <c r="AF117">
        <v>1472.33</v>
      </c>
      <c r="AG117">
        <v>642.05999999999995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0.24</v>
      </c>
      <c r="AU117" t="s">
        <v>36</v>
      </c>
      <c r="AV117">
        <v>1</v>
      </c>
      <c r="AW117">
        <v>2</v>
      </c>
      <c r="AX117">
        <v>334400048</v>
      </c>
      <c r="AY117">
        <v>1</v>
      </c>
      <c r="AZ117">
        <v>0</v>
      </c>
      <c r="BA117">
        <v>121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353.35919999999999</v>
      </c>
      <c r="BL117">
        <v>154.09439999999998</v>
      </c>
      <c r="BM117">
        <v>0</v>
      </c>
      <c r="BN117">
        <v>0</v>
      </c>
      <c r="BO117">
        <v>0.24</v>
      </c>
      <c r="BP117">
        <v>1</v>
      </c>
      <c r="BQ117">
        <v>0</v>
      </c>
      <c r="BR117">
        <v>466.434144</v>
      </c>
      <c r="BS117">
        <v>203.404608</v>
      </c>
      <c r="BT117">
        <v>0</v>
      </c>
      <c r="BU117">
        <v>0</v>
      </c>
      <c r="BV117">
        <v>0.31680000000000003</v>
      </c>
      <c r="BW117">
        <v>1</v>
      </c>
      <c r="CV117">
        <v>0</v>
      </c>
      <c r="CW117">
        <f>ROUND(Y117*Source!I55*DO117,7)</f>
        <v>1.2672000000000001</v>
      </c>
      <c r="CX117">
        <f>ROUND(Y117*Source!I55,7)</f>
        <v>1.2672000000000001</v>
      </c>
      <c r="CY117">
        <f>AB117</f>
        <v>1472.33</v>
      </c>
      <c r="CZ117">
        <f>AF117</f>
        <v>1472.33</v>
      </c>
      <c r="DA117">
        <f>AJ117</f>
        <v>1</v>
      </c>
      <c r="DB117">
        <f>ROUND((ROUND(AT117*CZ117,2)*ROUND((1.2*1.1),7)),6)</f>
        <v>466.43520000000001</v>
      </c>
      <c r="DC117">
        <f>ROUND((ROUND(AT117*AG117,2)*ROUND((1.2*1.1),7)),6)</f>
        <v>203.39879999999999</v>
      </c>
      <c r="DD117" t="s">
        <v>3</v>
      </c>
      <c r="DE117" t="s">
        <v>3</v>
      </c>
      <c r="DF117">
        <f t="shared" si="15"/>
        <v>0</v>
      </c>
      <c r="DG117">
        <f t="shared" si="10"/>
        <v>1865.74</v>
      </c>
      <c r="DH117">
        <f t="shared" si="7"/>
        <v>813.62</v>
      </c>
      <c r="DI117">
        <f t="shared" si="14"/>
        <v>0</v>
      </c>
      <c r="DJ117">
        <f>DG117+DH117</f>
        <v>2679.36</v>
      </c>
      <c r="DK117">
        <v>1</v>
      </c>
      <c r="DL117" t="s">
        <v>708</v>
      </c>
      <c r="DM117">
        <v>6</v>
      </c>
      <c r="DN117" t="s">
        <v>691</v>
      </c>
      <c r="DO117">
        <v>1</v>
      </c>
    </row>
    <row r="118" spans="1:119" x14ac:dyDescent="0.2">
      <c r="A118">
        <f>ROW(Source!A55)</f>
        <v>55</v>
      </c>
      <c r="B118">
        <v>334399310</v>
      </c>
      <c r="C118">
        <v>334400040</v>
      </c>
      <c r="D118">
        <v>277945900</v>
      </c>
      <c r="E118">
        <v>1</v>
      </c>
      <c r="F118">
        <v>1</v>
      </c>
      <c r="G118">
        <v>1</v>
      </c>
      <c r="H118">
        <v>2</v>
      </c>
      <c r="I118" t="s">
        <v>717</v>
      </c>
      <c r="J118" t="s">
        <v>718</v>
      </c>
      <c r="K118" t="s">
        <v>719</v>
      </c>
      <c r="L118">
        <v>1368</v>
      </c>
      <c r="N118">
        <v>1011</v>
      </c>
      <c r="O118" t="s">
        <v>582</v>
      </c>
      <c r="P118" t="s">
        <v>582</v>
      </c>
      <c r="Q118">
        <v>1</v>
      </c>
      <c r="W118">
        <v>0</v>
      </c>
      <c r="X118">
        <v>-2054013352</v>
      </c>
      <c r="Y118">
        <f>(AT118*ROUND((1.2*1.1),7))</f>
        <v>0.31680000000000003</v>
      </c>
      <c r="AA118">
        <v>0</v>
      </c>
      <c r="AB118">
        <v>12.95</v>
      </c>
      <c r="AC118">
        <v>0</v>
      </c>
      <c r="AD118">
        <v>0</v>
      </c>
      <c r="AE118">
        <v>0</v>
      </c>
      <c r="AF118">
        <v>12.95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0.24</v>
      </c>
      <c r="AU118" t="s">
        <v>36</v>
      </c>
      <c r="AV118">
        <v>1</v>
      </c>
      <c r="AW118">
        <v>2</v>
      </c>
      <c r="AX118">
        <v>334400049</v>
      </c>
      <c r="AY118">
        <v>1</v>
      </c>
      <c r="AZ118">
        <v>0</v>
      </c>
      <c r="BA118">
        <v>122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3.1079999999999997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0</v>
      </c>
      <c r="BR118">
        <v>4.1025600000000004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f>ROUND(Y118*Source!I55*DO118,7)</f>
        <v>0</v>
      </c>
      <c r="CX118">
        <f>ROUND(Y118*Source!I55,7)</f>
        <v>1.2672000000000001</v>
      </c>
      <c r="CY118">
        <f>AB118</f>
        <v>12.95</v>
      </c>
      <c r="CZ118">
        <f>AF118</f>
        <v>12.95</v>
      </c>
      <c r="DA118">
        <f>AJ118</f>
        <v>1</v>
      </c>
      <c r="DB118">
        <f>ROUND((ROUND(AT118*CZ118,2)*ROUND((1.2*1.1),7)),6)</f>
        <v>4.1052</v>
      </c>
      <c r="DC118">
        <f>ROUND((ROUND(AT118*AG118,2)*ROUND((1.2*1.1),7)),6)</f>
        <v>0</v>
      </c>
      <c r="DD118" t="s">
        <v>3</v>
      </c>
      <c r="DE118" t="s">
        <v>3</v>
      </c>
      <c r="DF118">
        <f t="shared" si="15"/>
        <v>0</v>
      </c>
      <c r="DG118">
        <f t="shared" si="10"/>
        <v>16.41</v>
      </c>
      <c r="DH118">
        <f t="shared" si="7"/>
        <v>0</v>
      </c>
      <c r="DI118">
        <f t="shared" si="14"/>
        <v>0</v>
      </c>
      <c r="DJ118">
        <f>DG118+DH118</f>
        <v>16.41</v>
      </c>
      <c r="DK118">
        <v>1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ROW(Source!A55)</f>
        <v>55</v>
      </c>
      <c r="B119">
        <v>334399310</v>
      </c>
      <c r="C119">
        <v>334400040</v>
      </c>
      <c r="D119">
        <v>277945921</v>
      </c>
      <c r="E119">
        <v>1</v>
      </c>
      <c r="F119">
        <v>1</v>
      </c>
      <c r="G119">
        <v>1</v>
      </c>
      <c r="H119">
        <v>2</v>
      </c>
      <c r="I119" t="s">
        <v>720</v>
      </c>
      <c r="J119" t="s">
        <v>721</v>
      </c>
      <c r="K119" t="s">
        <v>722</v>
      </c>
      <c r="L119">
        <v>1368</v>
      </c>
      <c r="N119">
        <v>1011</v>
      </c>
      <c r="O119" t="s">
        <v>582</v>
      </c>
      <c r="P119" t="s">
        <v>582</v>
      </c>
      <c r="Q119">
        <v>1</v>
      </c>
      <c r="W119">
        <v>0</v>
      </c>
      <c r="X119">
        <v>495072614</v>
      </c>
      <c r="Y119">
        <f>(AT119*ROUND((1.2*1.1),7))</f>
        <v>0.31680000000000003</v>
      </c>
      <c r="AA119">
        <v>0</v>
      </c>
      <c r="AB119">
        <v>560.73</v>
      </c>
      <c r="AC119">
        <v>477.98</v>
      </c>
      <c r="AD119">
        <v>0</v>
      </c>
      <c r="AE119">
        <v>0</v>
      </c>
      <c r="AF119">
        <v>560.73</v>
      </c>
      <c r="AG119">
        <v>477.98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0.24</v>
      </c>
      <c r="AU119" t="s">
        <v>36</v>
      </c>
      <c r="AV119">
        <v>1</v>
      </c>
      <c r="AW119">
        <v>2</v>
      </c>
      <c r="AX119">
        <v>334400050</v>
      </c>
      <c r="AY119">
        <v>1</v>
      </c>
      <c r="AZ119">
        <v>0</v>
      </c>
      <c r="BA119">
        <v>123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134.5752</v>
      </c>
      <c r="BL119">
        <v>114.7152</v>
      </c>
      <c r="BM119">
        <v>0</v>
      </c>
      <c r="BN119">
        <v>0</v>
      </c>
      <c r="BO119">
        <v>0.24</v>
      </c>
      <c r="BP119">
        <v>1</v>
      </c>
      <c r="BQ119">
        <v>0</v>
      </c>
      <c r="BR119">
        <v>177.63926400000003</v>
      </c>
      <c r="BS119">
        <v>151.42406400000002</v>
      </c>
      <c r="BT119">
        <v>0</v>
      </c>
      <c r="BU119">
        <v>0</v>
      </c>
      <c r="BV119">
        <v>0.31680000000000003</v>
      </c>
      <c r="BW119">
        <v>1</v>
      </c>
      <c r="CV119">
        <v>0</v>
      </c>
      <c r="CW119">
        <f>ROUND(Y119*Source!I55*DO119,7)</f>
        <v>1.2672000000000001</v>
      </c>
      <c r="CX119">
        <f>ROUND(Y119*Source!I55,7)</f>
        <v>1.2672000000000001</v>
      </c>
      <c r="CY119">
        <f>AB119</f>
        <v>560.73</v>
      </c>
      <c r="CZ119">
        <f>AF119</f>
        <v>560.73</v>
      </c>
      <c r="DA119">
        <f>AJ119</f>
        <v>1</v>
      </c>
      <c r="DB119">
        <f>ROUND((ROUND(AT119*CZ119,2)*ROUND((1.2*1.1),7)),6)</f>
        <v>177.6456</v>
      </c>
      <c r="DC119">
        <f>ROUND((ROUND(AT119*AG119,2)*ROUND((1.2*1.1),7)),6)</f>
        <v>151.43039999999999</v>
      </c>
      <c r="DD119" t="s">
        <v>3</v>
      </c>
      <c r="DE119" t="s">
        <v>3</v>
      </c>
      <c r="DF119">
        <f t="shared" si="15"/>
        <v>0</v>
      </c>
      <c r="DG119">
        <f t="shared" si="10"/>
        <v>710.56</v>
      </c>
      <c r="DH119">
        <f t="shared" si="7"/>
        <v>605.70000000000005</v>
      </c>
      <c r="DI119">
        <f t="shared" si="14"/>
        <v>0</v>
      </c>
      <c r="DJ119">
        <f>DG119+DH119</f>
        <v>1316.26</v>
      </c>
      <c r="DK119">
        <v>1</v>
      </c>
      <c r="DL119" t="s">
        <v>697</v>
      </c>
      <c r="DM119">
        <v>4</v>
      </c>
      <c r="DN119" t="s">
        <v>691</v>
      </c>
      <c r="DO119">
        <v>1</v>
      </c>
    </row>
    <row r="120" spans="1:119" x14ac:dyDescent="0.2">
      <c r="A120">
        <f>ROW(Source!A56)</f>
        <v>56</v>
      </c>
      <c r="B120">
        <v>334399310</v>
      </c>
      <c r="C120">
        <v>334400051</v>
      </c>
      <c r="D120">
        <v>277560257</v>
      </c>
      <c r="E120">
        <v>109</v>
      </c>
      <c r="F120">
        <v>1</v>
      </c>
      <c r="G120">
        <v>1</v>
      </c>
      <c r="H120">
        <v>1</v>
      </c>
      <c r="I120" t="s">
        <v>715</v>
      </c>
      <c r="J120" t="s">
        <v>3</v>
      </c>
      <c r="K120" t="s">
        <v>716</v>
      </c>
      <c r="L120">
        <v>1191</v>
      </c>
      <c r="N120">
        <v>1013</v>
      </c>
      <c r="O120" t="s">
        <v>691</v>
      </c>
      <c r="P120" t="s">
        <v>691</v>
      </c>
      <c r="Q120">
        <v>1</v>
      </c>
      <c r="W120">
        <v>0</v>
      </c>
      <c r="X120">
        <v>388411409</v>
      </c>
      <c r="Y120">
        <f>(AT120*ROUND((1.2*1.25),7))</f>
        <v>0.66</v>
      </c>
      <c r="AA120">
        <v>0</v>
      </c>
      <c r="AB120">
        <v>0</v>
      </c>
      <c r="AC120">
        <v>0</v>
      </c>
      <c r="AD120">
        <v>406.64</v>
      </c>
      <c r="AE120">
        <v>0</v>
      </c>
      <c r="AF120">
        <v>0</v>
      </c>
      <c r="AG120">
        <v>0</v>
      </c>
      <c r="AH120">
        <v>406.64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0.44</v>
      </c>
      <c r="AU120" t="s">
        <v>33</v>
      </c>
      <c r="AV120">
        <v>1</v>
      </c>
      <c r="AW120">
        <v>2</v>
      </c>
      <c r="AX120">
        <v>334400057</v>
      </c>
      <c r="AY120">
        <v>1</v>
      </c>
      <c r="AZ120">
        <v>0</v>
      </c>
      <c r="BA120">
        <v>124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178.92159999999998</v>
      </c>
      <c r="BN120">
        <v>0.44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268.38240000000002</v>
      </c>
      <c r="BU120">
        <v>0.66</v>
      </c>
      <c r="BV120">
        <v>0</v>
      </c>
      <c r="BW120">
        <v>1</v>
      </c>
      <c r="CU120">
        <f>ROUND(AT120*Source!I56*AH120*AL120,2)</f>
        <v>178.92</v>
      </c>
      <c r="CV120">
        <f>ROUND(Y120*Source!I56,7)</f>
        <v>0.66</v>
      </c>
      <c r="CW120">
        <v>0</v>
      </c>
      <c r="CX120">
        <f>ROUND(Y120*Source!I56,7)</f>
        <v>0.66</v>
      </c>
      <c r="CY120">
        <f>AD120</f>
        <v>406.64</v>
      </c>
      <c r="CZ120">
        <f>AH120</f>
        <v>406.64</v>
      </c>
      <c r="DA120">
        <f>AL120</f>
        <v>1</v>
      </c>
      <c r="DB120">
        <f>ROUND((ROUND(AT120*CZ120,2)*ROUND((1.2*1.25),7)),6)</f>
        <v>268.38</v>
      </c>
      <c r="DC120">
        <f>ROUND((ROUND(AT120*AG120,2)*ROUND((1.2*1.25),7)),6)</f>
        <v>0</v>
      </c>
      <c r="DD120" t="s">
        <v>3</v>
      </c>
      <c r="DE120" t="s">
        <v>3</v>
      </c>
      <c r="DF120">
        <f t="shared" si="15"/>
        <v>0</v>
      </c>
      <c r="DG120">
        <f t="shared" si="10"/>
        <v>0</v>
      </c>
      <c r="DH120">
        <f t="shared" si="7"/>
        <v>0</v>
      </c>
      <c r="DI120">
        <f t="shared" si="14"/>
        <v>268.38</v>
      </c>
      <c r="DJ120">
        <f>DI120</f>
        <v>268.38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ROW(Source!A56)</f>
        <v>56</v>
      </c>
      <c r="B121">
        <v>334399310</v>
      </c>
      <c r="C121">
        <v>334400051</v>
      </c>
      <c r="D121">
        <v>277560491</v>
      </c>
      <c r="E121">
        <v>109</v>
      </c>
      <c r="F121">
        <v>1</v>
      </c>
      <c r="G121">
        <v>1</v>
      </c>
      <c r="H121">
        <v>1</v>
      </c>
      <c r="I121" t="s">
        <v>692</v>
      </c>
      <c r="J121" t="s">
        <v>3</v>
      </c>
      <c r="K121" t="s">
        <v>693</v>
      </c>
      <c r="L121">
        <v>1191</v>
      </c>
      <c r="N121">
        <v>1013</v>
      </c>
      <c r="O121" t="s">
        <v>691</v>
      </c>
      <c r="P121" t="s">
        <v>691</v>
      </c>
      <c r="Q121">
        <v>1</v>
      </c>
      <c r="W121">
        <v>0</v>
      </c>
      <c r="X121">
        <v>-1417349443</v>
      </c>
      <c r="Y121">
        <f>(AT121*ROUND((1.2*1.25),7))</f>
        <v>0.72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0.48</v>
      </c>
      <c r="AU121" t="s">
        <v>33</v>
      </c>
      <c r="AV121">
        <v>2</v>
      </c>
      <c r="AW121">
        <v>2</v>
      </c>
      <c r="AX121">
        <v>334400058</v>
      </c>
      <c r="AY121">
        <v>1</v>
      </c>
      <c r="AZ121">
        <v>0</v>
      </c>
      <c r="BA121">
        <v>125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ROUND(Y121*Source!I56,7)</f>
        <v>0.72</v>
      </c>
      <c r="CY121">
        <f>AD121</f>
        <v>0</v>
      </c>
      <c r="CZ121">
        <f>AH121</f>
        <v>0</v>
      </c>
      <c r="DA121">
        <f>AL121</f>
        <v>1</v>
      </c>
      <c r="DB121">
        <f>ROUND((ROUND(AT121*CZ121,2)*ROUND((1.2*1.25),7)),6)</f>
        <v>0</v>
      </c>
      <c r="DC121">
        <f>ROUND((ROUND(AT121*AG121,2)*ROUND((1.2*1.25),7)),6)</f>
        <v>0</v>
      </c>
      <c r="DD121" t="s">
        <v>3</v>
      </c>
      <c r="DE121" t="s">
        <v>3</v>
      </c>
      <c r="DF121">
        <f t="shared" si="15"/>
        <v>0</v>
      </c>
      <c r="DG121">
        <f t="shared" si="10"/>
        <v>0</v>
      </c>
      <c r="DH121">
        <f t="shared" si="7"/>
        <v>0</v>
      </c>
      <c r="DI121">
        <f t="shared" si="14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ROW(Source!A56)</f>
        <v>56</v>
      </c>
      <c r="B122">
        <v>334399310</v>
      </c>
      <c r="C122">
        <v>334400051</v>
      </c>
      <c r="D122">
        <v>277944622</v>
      </c>
      <c r="E122">
        <v>1</v>
      </c>
      <c r="F122">
        <v>1</v>
      </c>
      <c r="G122">
        <v>1</v>
      </c>
      <c r="H122">
        <v>2</v>
      </c>
      <c r="I122" t="s">
        <v>705</v>
      </c>
      <c r="J122" t="s">
        <v>706</v>
      </c>
      <c r="K122" t="s">
        <v>707</v>
      </c>
      <c r="L122">
        <v>1368</v>
      </c>
      <c r="N122">
        <v>1011</v>
      </c>
      <c r="O122" t="s">
        <v>582</v>
      </c>
      <c r="P122" t="s">
        <v>582</v>
      </c>
      <c r="Q122">
        <v>1</v>
      </c>
      <c r="W122">
        <v>0</v>
      </c>
      <c r="X122">
        <v>-776243211</v>
      </c>
      <c r="Y122">
        <f>(AT122*ROUND((1.2*1.25),7))</f>
        <v>0.36</v>
      </c>
      <c r="AA122">
        <v>0</v>
      </c>
      <c r="AB122">
        <v>1472.33</v>
      </c>
      <c r="AC122">
        <v>642.05999999999995</v>
      </c>
      <c r="AD122">
        <v>0</v>
      </c>
      <c r="AE122">
        <v>0</v>
      </c>
      <c r="AF122">
        <v>1472.33</v>
      </c>
      <c r="AG122">
        <v>642.05999999999995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0.24</v>
      </c>
      <c r="AU122" t="s">
        <v>33</v>
      </c>
      <c r="AV122">
        <v>1</v>
      </c>
      <c r="AW122">
        <v>2</v>
      </c>
      <c r="AX122">
        <v>334400059</v>
      </c>
      <c r="AY122">
        <v>1</v>
      </c>
      <c r="AZ122">
        <v>0</v>
      </c>
      <c r="BA122">
        <v>126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353.35919999999999</v>
      </c>
      <c r="BL122">
        <v>154.09439999999998</v>
      </c>
      <c r="BM122">
        <v>0</v>
      </c>
      <c r="BN122">
        <v>0</v>
      </c>
      <c r="BO122">
        <v>0.24</v>
      </c>
      <c r="BP122">
        <v>1</v>
      </c>
      <c r="BQ122">
        <v>0</v>
      </c>
      <c r="BR122">
        <v>530.03879999999992</v>
      </c>
      <c r="BS122">
        <v>231.14159999999998</v>
      </c>
      <c r="BT122">
        <v>0</v>
      </c>
      <c r="BU122">
        <v>0</v>
      </c>
      <c r="BV122">
        <v>0.36</v>
      </c>
      <c r="BW122">
        <v>1</v>
      </c>
      <c r="CV122">
        <v>0</v>
      </c>
      <c r="CW122">
        <f>ROUND(Y122*Source!I56*DO122,7)</f>
        <v>0.36</v>
      </c>
      <c r="CX122">
        <f>ROUND(Y122*Source!I56,7)</f>
        <v>0.36</v>
      </c>
      <c r="CY122">
        <f>AB122</f>
        <v>1472.33</v>
      </c>
      <c r="CZ122">
        <f>AF122</f>
        <v>1472.33</v>
      </c>
      <c r="DA122">
        <f>AJ122</f>
        <v>1</v>
      </c>
      <c r="DB122">
        <f>ROUND((ROUND(AT122*CZ122,2)*ROUND((1.2*1.25),7)),6)</f>
        <v>530.04</v>
      </c>
      <c r="DC122">
        <f>ROUND((ROUND(AT122*AG122,2)*ROUND((1.2*1.25),7)),6)</f>
        <v>231.13499999999999</v>
      </c>
      <c r="DD122" t="s">
        <v>3</v>
      </c>
      <c r="DE122" t="s">
        <v>3</v>
      </c>
      <c r="DF122">
        <f t="shared" si="15"/>
        <v>0</v>
      </c>
      <c r="DG122">
        <f t="shared" si="10"/>
        <v>530.04</v>
      </c>
      <c r="DH122">
        <f t="shared" si="7"/>
        <v>231.14</v>
      </c>
      <c r="DI122">
        <f t="shared" si="14"/>
        <v>0</v>
      </c>
      <c r="DJ122">
        <f>DG122+DH122</f>
        <v>761.18</v>
      </c>
      <c r="DK122">
        <v>1</v>
      </c>
      <c r="DL122" t="s">
        <v>708</v>
      </c>
      <c r="DM122">
        <v>6</v>
      </c>
      <c r="DN122" t="s">
        <v>691</v>
      </c>
      <c r="DO122">
        <v>1</v>
      </c>
    </row>
    <row r="123" spans="1:119" x14ac:dyDescent="0.2">
      <c r="A123">
        <f>ROW(Source!A56)</f>
        <v>56</v>
      </c>
      <c r="B123">
        <v>334399310</v>
      </c>
      <c r="C123">
        <v>334400051</v>
      </c>
      <c r="D123">
        <v>277945900</v>
      </c>
      <c r="E123">
        <v>1</v>
      </c>
      <c r="F123">
        <v>1</v>
      </c>
      <c r="G123">
        <v>1</v>
      </c>
      <c r="H123">
        <v>2</v>
      </c>
      <c r="I123" t="s">
        <v>717</v>
      </c>
      <c r="J123" t="s">
        <v>718</v>
      </c>
      <c r="K123" t="s">
        <v>719</v>
      </c>
      <c r="L123">
        <v>1368</v>
      </c>
      <c r="N123">
        <v>1011</v>
      </c>
      <c r="O123" t="s">
        <v>582</v>
      </c>
      <c r="P123" t="s">
        <v>582</v>
      </c>
      <c r="Q123">
        <v>1</v>
      </c>
      <c r="W123">
        <v>0</v>
      </c>
      <c r="X123">
        <v>-2054013352</v>
      </c>
      <c r="Y123">
        <f>(AT123*ROUND((1.2*1.25),7))</f>
        <v>0.36</v>
      </c>
      <c r="AA123">
        <v>0</v>
      </c>
      <c r="AB123">
        <v>12.95</v>
      </c>
      <c r="AC123">
        <v>0</v>
      </c>
      <c r="AD123">
        <v>0</v>
      </c>
      <c r="AE123">
        <v>0</v>
      </c>
      <c r="AF123">
        <v>12.95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0.24</v>
      </c>
      <c r="AU123" t="s">
        <v>33</v>
      </c>
      <c r="AV123">
        <v>1</v>
      </c>
      <c r="AW123">
        <v>2</v>
      </c>
      <c r="AX123">
        <v>334400060</v>
      </c>
      <c r="AY123">
        <v>1</v>
      </c>
      <c r="AZ123">
        <v>0</v>
      </c>
      <c r="BA123">
        <v>127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3.1079999999999997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4.6619999999999999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f>ROUND(Y123*Source!I56*DO123,7)</f>
        <v>0</v>
      </c>
      <c r="CX123">
        <f>ROUND(Y123*Source!I56,7)</f>
        <v>0.36</v>
      </c>
      <c r="CY123">
        <f>AB123</f>
        <v>12.95</v>
      </c>
      <c r="CZ123">
        <f>AF123</f>
        <v>12.95</v>
      </c>
      <c r="DA123">
        <f>AJ123</f>
        <v>1</v>
      </c>
      <c r="DB123">
        <f>ROUND((ROUND(AT123*CZ123,2)*ROUND((1.2*1.25),7)),6)</f>
        <v>4.665</v>
      </c>
      <c r="DC123">
        <f>ROUND((ROUND(AT123*AG123,2)*ROUND((1.2*1.25),7)),6)</f>
        <v>0</v>
      </c>
      <c r="DD123" t="s">
        <v>3</v>
      </c>
      <c r="DE123" t="s">
        <v>3</v>
      </c>
      <c r="DF123">
        <f t="shared" si="15"/>
        <v>0</v>
      </c>
      <c r="DG123">
        <f t="shared" si="10"/>
        <v>4.66</v>
      </c>
      <c r="DH123">
        <f t="shared" si="7"/>
        <v>0</v>
      </c>
      <c r="DI123">
        <f t="shared" si="14"/>
        <v>0</v>
      </c>
      <c r="DJ123">
        <f>DG123+DH123</f>
        <v>4.66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ROW(Source!A56)</f>
        <v>56</v>
      </c>
      <c r="B124">
        <v>334399310</v>
      </c>
      <c r="C124">
        <v>334400051</v>
      </c>
      <c r="D124">
        <v>277945921</v>
      </c>
      <c r="E124">
        <v>1</v>
      </c>
      <c r="F124">
        <v>1</v>
      </c>
      <c r="G124">
        <v>1</v>
      </c>
      <c r="H124">
        <v>2</v>
      </c>
      <c r="I124" t="s">
        <v>720</v>
      </c>
      <c r="J124" t="s">
        <v>721</v>
      </c>
      <c r="K124" t="s">
        <v>722</v>
      </c>
      <c r="L124">
        <v>1368</v>
      </c>
      <c r="N124">
        <v>1011</v>
      </c>
      <c r="O124" t="s">
        <v>582</v>
      </c>
      <c r="P124" t="s">
        <v>582</v>
      </c>
      <c r="Q124">
        <v>1</v>
      </c>
      <c r="W124">
        <v>0</v>
      </c>
      <c r="X124">
        <v>495072614</v>
      </c>
      <c r="Y124">
        <f>(AT124*ROUND((1.2*1.25),7))</f>
        <v>0.36</v>
      </c>
      <c r="AA124">
        <v>0</v>
      </c>
      <c r="AB124">
        <v>560.73</v>
      </c>
      <c r="AC124">
        <v>477.98</v>
      </c>
      <c r="AD124">
        <v>0</v>
      </c>
      <c r="AE124">
        <v>0</v>
      </c>
      <c r="AF124">
        <v>560.73</v>
      </c>
      <c r="AG124">
        <v>477.98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0.24</v>
      </c>
      <c r="AU124" t="s">
        <v>33</v>
      </c>
      <c r="AV124">
        <v>1</v>
      </c>
      <c r="AW124">
        <v>2</v>
      </c>
      <c r="AX124">
        <v>334400061</v>
      </c>
      <c r="AY124">
        <v>1</v>
      </c>
      <c r="AZ124">
        <v>0</v>
      </c>
      <c r="BA124">
        <v>128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134.5752</v>
      </c>
      <c r="BL124">
        <v>114.7152</v>
      </c>
      <c r="BM124">
        <v>0</v>
      </c>
      <c r="BN124">
        <v>0</v>
      </c>
      <c r="BO124">
        <v>0.24</v>
      </c>
      <c r="BP124">
        <v>1</v>
      </c>
      <c r="BQ124">
        <v>0</v>
      </c>
      <c r="BR124">
        <v>201.86279999999999</v>
      </c>
      <c r="BS124">
        <v>172.0728</v>
      </c>
      <c r="BT124">
        <v>0</v>
      </c>
      <c r="BU124">
        <v>0</v>
      </c>
      <c r="BV124">
        <v>0.36</v>
      </c>
      <c r="BW124">
        <v>1</v>
      </c>
      <c r="CV124">
        <v>0</v>
      </c>
      <c r="CW124">
        <f>ROUND(Y124*Source!I56*DO124,7)</f>
        <v>0.36</v>
      </c>
      <c r="CX124">
        <f>ROUND(Y124*Source!I56,7)</f>
        <v>0.36</v>
      </c>
      <c r="CY124">
        <f>AB124</f>
        <v>560.73</v>
      </c>
      <c r="CZ124">
        <f>AF124</f>
        <v>560.73</v>
      </c>
      <c r="DA124">
        <f>AJ124</f>
        <v>1</v>
      </c>
      <c r="DB124">
        <f>ROUND((ROUND(AT124*CZ124,2)*ROUND((1.2*1.25),7)),6)</f>
        <v>201.87</v>
      </c>
      <c r="DC124">
        <f>ROUND((ROUND(AT124*AG124,2)*ROUND((1.2*1.25),7)),6)</f>
        <v>172.08</v>
      </c>
      <c r="DD124" t="s">
        <v>3</v>
      </c>
      <c r="DE124" t="s">
        <v>3</v>
      </c>
      <c r="DF124">
        <f t="shared" si="15"/>
        <v>0</v>
      </c>
      <c r="DG124">
        <f t="shared" si="10"/>
        <v>201.86</v>
      </c>
      <c r="DH124">
        <f t="shared" si="7"/>
        <v>172.07</v>
      </c>
      <c r="DI124">
        <f t="shared" si="14"/>
        <v>0</v>
      </c>
      <c r="DJ124">
        <f>DG124+DH124</f>
        <v>373.93</v>
      </c>
      <c r="DK124">
        <v>1</v>
      </c>
      <c r="DL124" t="s">
        <v>697</v>
      </c>
      <c r="DM124">
        <v>4</v>
      </c>
      <c r="DN124" t="s">
        <v>691</v>
      </c>
      <c r="DO124">
        <v>1</v>
      </c>
    </row>
    <row r="125" spans="1:119" x14ac:dyDescent="0.2">
      <c r="A125">
        <f>ROW(Source!A98)</f>
        <v>98</v>
      </c>
      <c r="B125">
        <v>334399310</v>
      </c>
      <c r="C125">
        <v>334400068</v>
      </c>
      <c r="D125">
        <v>277560257</v>
      </c>
      <c r="E125">
        <v>109</v>
      </c>
      <c r="F125">
        <v>1</v>
      </c>
      <c r="G125">
        <v>1</v>
      </c>
      <c r="H125">
        <v>1</v>
      </c>
      <c r="I125" t="s">
        <v>715</v>
      </c>
      <c r="J125" t="s">
        <v>3</v>
      </c>
      <c r="K125" t="s">
        <v>716</v>
      </c>
      <c r="L125">
        <v>1191</v>
      </c>
      <c r="N125">
        <v>1013</v>
      </c>
      <c r="O125" t="s">
        <v>691</v>
      </c>
      <c r="P125" t="s">
        <v>691</v>
      </c>
      <c r="Q125">
        <v>1</v>
      </c>
      <c r="W125">
        <v>0</v>
      </c>
      <c r="X125">
        <v>388411409</v>
      </c>
      <c r="Y125">
        <f>(AT125*ROUND(1.2,7))</f>
        <v>0.52800000000000002</v>
      </c>
      <c r="AA125">
        <v>0</v>
      </c>
      <c r="AB125">
        <v>0</v>
      </c>
      <c r="AC125">
        <v>0</v>
      </c>
      <c r="AD125">
        <v>406.64</v>
      </c>
      <c r="AE125">
        <v>0</v>
      </c>
      <c r="AF125">
        <v>0</v>
      </c>
      <c r="AG125">
        <v>0</v>
      </c>
      <c r="AH125">
        <v>406.64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0.44</v>
      </c>
      <c r="AU125" t="s">
        <v>22</v>
      </c>
      <c r="AV125">
        <v>1</v>
      </c>
      <c r="AW125">
        <v>2</v>
      </c>
      <c r="AX125">
        <v>334400074</v>
      </c>
      <c r="AY125">
        <v>1</v>
      </c>
      <c r="AZ125">
        <v>0</v>
      </c>
      <c r="BA125">
        <v>129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178.92159999999998</v>
      </c>
      <c r="BN125">
        <v>0.44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214.70591999999999</v>
      </c>
      <c r="BU125">
        <v>0.52800000000000002</v>
      </c>
      <c r="BV125">
        <v>0</v>
      </c>
      <c r="BW125">
        <v>1</v>
      </c>
      <c r="CU125">
        <f>ROUND(AT125*Source!I98*AH125*AL125,2)</f>
        <v>894.61</v>
      </c>
      <c r="CV125">
        <f>ROUND(Y125*Source!I98,7)</f>
        <v>2.64</v>
      </c>
      <c r="CW125">
        <v>0</v>
      </c>
      <c r="CX125">
        <f>ROUND(Y125*Source!I98,7)</f>
        <v>2.64</v>
      </c>
      <c r="CY125">
        <f>AD125</f>
        <v>406.64</v>
      </c>
      <c r="CZ125">
        <f>AH125</f>
        <v>406.64</v>
      </c>
      <c r="DA125">
        <f>AL125</f>
        <v>1</v>
      </c>
      <c r="DB125">
        <f>ROUND((ROUND(AT125*CZ125,2)*ROUND(1.2,7)),6)</f>
        <v>214.70400000000001</v>
      </c>
      <c r="DC125">
        <f>ROUND((ROUND(AT125*AG125,2)*ROUND(1.2,7)),6)</f>
        <v>0</v>
      </c>
      <c r="DD125" t="s">
        <v>3</v>
      </c>
      <c r="DE125" t="s">
        <v>3</v>
      </c>
      <c r="DF125">
        <f t="shared" si="15"/>
        <v>0</v>
      </c>
      <c r="DG125">
        <f t="shared" si="10"/>
        <v>0</v>
      </c>
      <c r="DH125">
        <f t="shared" si="7"/>
        <v>0</v>
      </c>
      <c r="DI125">
        <f t="shared" si="14"/>
        <v>1073.53</v>
      </c>
      <c r="DJ125">
        <f>DI125</f>
        <v>1073.53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ROW(Source!A98)</f>
        <v>98</v>
      </c>
      <c r="B126">
        <v>334399310</v>
      </c>
      <c r="C126">
        <v>334400068</v>
      </c>
      <c r="D126">
        <v>277560491</v>
      </c>
      <c r="E126">
        <v>109</v>
      </c>
      <c r="F126">
        <v>1</v>
      </c>
      <c r="G126">
        <v>1</v>
      </c>
      <c r="H126">
        <v>1</v>
      </c>
      <c r="I126" t="s">
        <v>692</v>
      </c>
      <c r="J126" t="s">
        <v>3</v>
      </c>
      <c r="K126" t="s">
        <v>693</v>
      </c>
      <c r="L126">
        <v>1191</v>
      </c>
      <c r="N126">
        <v>1013</v>
      </c>
      <c r="O126" t="s">
        <v>691</v>
      </c>
      <c r="P126" t="s">
        <v>691</v>
      </c>
      <c r="Q126">
        <v>1</v>
      </c>
      <c r="W126">
        <v>0</v>
      </c>
      <c r="X126">
        <v>-1417349443</v>
      </c>
      <c r="Y126">
        <f>(AT126*ROUND(1.2,7))</f>
        <v>0.57599999999999996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0.48</v>
      </c>
      <c r="AU126" t="s">
        <v>22</v>
      </c>
      <c r="AV126">
        <v>2</v>
      </c>
      <c r="AW126">
        <v>2</v>
      </c>
      <c r="AX126">
        <v>334400075</v>
      </c>
      <c r="AY126">
        <v>1</v>
      </c>
      <c r="AZ126">
        <v>0</v>
      </c>
      <c r="BA126">
        <v>130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ROUND(Y126*Source!I98,7)</f>
        <v>2.88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ROUND((ROUND(AT126*CZ126,2)*ROUND(1.2,7)),6)</f>
        <v>0</v>
      </c>
      <c r="DC126">
        <f>ROUND((ROUND(AT126*AG126,2)*ROUND(1.2,7)),6)</f>
        <v>0</v>
      </c>
      <c r="DD126" t="s">
        <v>3</v>
      </c>
      <c r="DE126" t="s">
        <v>3</v>
      </c>
      <c r="DF126">
        <f t="shared" si="15"/>
        <v>0</v>
      </c>
      <c r="DG126">
        <f t="shared" si="10"/>
        <v>0</v>
      </c>
      <c r="DH126">
        <f t="shared" si="7"/>
        <v>0</v>
      </c>
      <c r="DI126">
        <f t="shared" si="14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ROW(Source!A98)</f>
        <v>98</v>
      </c>
      <c r="B127">
        <v>334399310</v>
      </c>
      <c r="C127">
        <v>334400068</v>
      </c>
      <c r="D127">
        <v>277944622</v>
      </c>
      <c r="E127">
        <v>1</v>
      </c>
      <c r="F127">
        <v>1</v>
      </c>
      <c r="G127">
        <v>1</v>
      </c>
      <c r="H127">
        <v>2</v>
      </c>
      <c r="I127" t="s">
        <v>705</v>
      </c>
      <c r="J127" t="s">
        <v>706</v>
      </c>
      <c r="K127" t="s">
        <v>707</v>
      </c>
      <c r="L127">
        <v>1368</v>
      </c>
      <c r="N127">
        <v>1011</v>
      </c>
      <c r="O127" t="s">
        <v>582</v>
      </c>
      <c r="P127" t="s">
        <v>582</v>
      </c>
      <c r="Q127">
        <v>1</v>
      </c>
      <c r="W127">
        <v>0</v>
      </c>
      <c r="X127">
        <v>-776243211</v>
      </c>
      <c r="Y127">
        <f>(AT127*ROUND(1.2,7))</f>
        <v>0.28799999999999998</v>
      </c>
      <c r="AA127">
        <v>0</v>
      </c>
      <c r="AB127">
        <v>1472.33</v>
      </c>
      <c r="AC127">
        <v>642.05999999999995</v>
      </c>
      <c r="AD127">
        <v>0</v>
      </c>
      <c r="AE127">
        <v>0</v>
      </c>
      <c r="AF127">
        <v>1472.33</v>
      </c>
      <c r="AG127">
        <v>642.05999999999995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0.24</v>
      </c>
      <c r="AU127" t="s">
        <v>22</v>
      </c>
      <c r="AV127">
        <v>1</v>
      </c>
      <c r="AW127">
        <v>2</v>
      </c>
      <c r="AX127">
        <v>334400076</v>
      </c>
      <c r="AY127">
        <v>1</v>
      </c>
      <c r="AZ127">
        <v>0</v>
      </c>
      <c r="BA127">
        <v>131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353.35919999999999</v>
      </c>
      <c r="BL127">
        <v>154.09439999999998</v>
      </c>
      <c r="BM127">
        <v>0</v>
      </c>
      <c r="BN127">
        <v>0</v>
      </c>
      <c r="BO127">
        <v>0.24</v>
      </c>
      <c r="BP127">
        <v>1</v>
      </c>
      <c r="BQ127">
        <v>0</v>
      </c>
      <c r="BR127">
        <v>424.03103999999996</v>
      </c>
      <c r="BS127">
        <v>184.91327999999996</v>
      </c>
      <c r="BT127">
        <v>0</v>
      </c>
      <c r="BU127">
        <v>0</v>
      </c>
      <c r="BV127">
        <v>0.28799999999999998</v>
      </c>
      <c r="BW127">
        <v>1</v>
      </c>
      <c r="CV127">
        <v>0</v>
      </c>
      <c r="CW127">
        <f>ROUND(Y127*Source!I98*DO127,7)</f>
        <v>1.44</v>
      </c>
      <c r="CX127">
        <f>ROUND(Y127*Source!I98,7)</f>
        <v>1.44</v>
      </c>
      <c r="CY127">
        <f>AB127</f>
        <v>1472.33</v>
      </c>
      <c r="CZ127">
        <f>AF127</f>
        <v>1472.33</v>
      </c>
      <c r="DA127">
        <f>AJ127</f>
        <v>1</v>
      </c>
      <c r="DB127">
        <f>ROUND((ROUND(AT127*CZ127,2)*ROUND(1.2,7)),6)</f>
        <v>424.03199999999998</v>
      </c>
      <c r="DC127">
        <f>ROUND((ROUND(AT127*AG127,2)*ROUND(1.2,7)),6)</f>
        <v>184.90799999999999</v>
      </c>
      <c r="DD127" t="s">
        <v>3</v>
      </c>
      <c r="DE127" t="s">
        <v>3</v>
      </c>
      <c r="DF127">
        <f t="shared" si="15"/>
        <v>0</v>
      </c>
      <c r="DG127">
        <f t="shared" si="10"/>
        <v>2120.16</v>
      </c>
      <c r="DH127">
        <f t="shared" si="7"/>
        <v>924.57</v>
      </c>
      <c r="DI127">
        <f t="shared" si="14"/>
        <v>0</v>
      </c>
      <c r="DJ127">
        <f>DG127+DH127</f>
        <v>3044.73</v>
      </c>
      <c r="DK127">
        <v>1</v>
      </c>
      <c r="DL127" t="s">
        <v>708</v>
      </c>
      <c r="DM127">
        <v>6</v>
      </c>
      <c r="DN127" t="s">
        <v>691</v>
      </c>
      <c r="DO127">
        <v>1</v>
      </c>
    </row>
    <row r="128" spans="1:119" x14ac:dyDescent="0.2">
      <c r="A128">
        <f>ROW(Source!A98)</f>
        <v>98</v>
      </c>
      <c r="B128">
        <v>334399310</v>
      </c>
      <c r="C128">
        <v>334400068</v>
      </c>
      <c r="D128">
        <v>277945900</v>
      </c>
      <c r="E128">
        <v>1</v>
      </c>
      <c r="F128">
        <v>1</v>
      </c>
      <c r="G128">
        <v>1</v>
      </c>
      <c r="H128">
        <v>2</v>
      </c>
      <c r="I128" t="s">
        <v>717</v>
      </c>
      <c r="J128" t="s">
        <v>718</v>
      </c>
      <c r="K128" t="s">
        <v>719</v>
      </c>
      <c r="L128">
        <v>1368</v>
      </c>
      <c r="N128">
        <v>1011</v>
      </c>
      <c r="O128" t="s">
        <v>582</v>
      </c>
      <c r="P128" t="s">
        <v>582</v>
      </c>
      <c r="Q128">
        <v>1</v>
      </c>
      <c r="W128">
        <v>0</v>
      </c>
      <c r="X128">
        <v>-2054013352</v>
      </c>
      <c r="Y128">
        <f>(AT128*ROUND(1.2,7))</f>
        <v>0.28799999999999998</v>
      </c>
      <c r="AA128">
        <v>0</v>
      </c>
      <c r="AB128">
        <v>12.95</v>
      </c>
      <c r="AC128">
        <v>0</v>
      </c>
      <c r="AD128">
        <v>0</v>
      </c>
      <c r="AE128">
        <v>0</v>
      </c>
      <c r="AF128">
        <v>12.95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0.24</v>
      </c>
      <c r="AU128" t="s">
        <v>22</v>
      </c>
      <c r="AV128">
        <v>1</v>
      </c>
      <c r="AW128">
        <v>2</v>
      </c>
      <c r="AX128">
        <v>334400077</v>
      </c>
      <c r="AY128">
        <v>1</v>
      </c>
      <c r="AZ128">
        <v>0</v>
      </c>
      <c r="BA128">
        <v>132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3.1079999999999997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0</v>
      </c>
      <c r="BR128">
        <v>3.7295999999999996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f>ROUND(Y128*Source!I98*DO128,7)</f>
        <v>0</v>
      </c>
      <c r="CX128">
        <f>ROUND(Y128*Source!I98,7)</f>
        <v>1.44</v>
      </c>
      <c r="CY128">
        <f>AB128</f>
        <v>12.95</v>
      </c>
      <c r="CZ128">
        <f>AF128</f>
        <v>12.95</v>
      </c>
      <c r="DA128">
        <f>AJ128</f>
        <v>1</v>
      </c>
      <c r="DB128">
        <f>ROUND((ROUND(AT128*CZ128,2)*ROUND(1.2,7)),6)</f>
        <v>3.7320000000000002</v>
      </c>
      <c r="DC128">
        <f>ROUND((ROUND(AT128*AG128,2)*ROUND(1.2,7)),6)</f>
        <v>0</v>
      </c>
      <c r="DD128" t="s">
        <v>3</v>
      </c>
      <c r="DE128" t="s">
        <v>3</v>
      </c>
      <c r="DF128">
        <f t="shared" si="15"/>
        <v>0</v>
      </c>
      <c r="DG128">
        <f t="shared" si="10"/>
        <v>18.649999999999999</v>
      </c>
      <c r="DH128">
        <f t="shared" si="7"/>
        <v>0</v>
      </c>
      <c r="DI128">
        <f t="shared" si="14"/>
        <v>0</v>
      </c>
      <c r="DJ128">
        <f>DG128+DH128</f>
        <v>18.649999999999999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ROW(Source!A98)</f>
        <v>98</v>
      </c>
      <c r="B129">
        <v>334399310</v>
      </c>
      <c r="C129">
        <v>334400068</v>
      </c>
      <c r="D129">
        <v>277945921</v>
      </c>
      <c r="E129">
        <v>1</v>
      </c>
      <c r="F129">
        <v>1</v>
      </c>
      <c r="G129">
        <v>1</v>
      </c>
      <c r="H129">
        <v>2</v>
      </c>
      <c r="I129" t="s">
        <v>720</v>
      </c>
      <c r="J129" t="s">
        <v>721</v>
      </c>
      <c r="K129" t="s">
        <v>722</v>
      </c>
      <c r="L129">
        <v>1368</v>
      </c>
      <c r="N129">
        <v>1011</v>
      </c>
      <c r="O129" t="s">
        <v>582</v>
      </c>
      <c r="P129" t="s">
        <v>582</v>
      </c>
      <c r="Q129">
        <v>1</v>
      </c>
      <c r="W129">
        <v>0</v>
      </c>
      <c r="X129">
        <v>495072614</v>
      </c>
      <c r="Y129">
        <f>(AT129*ROUND(1.2,7))</f>
        <v>0.28799999999999998</v>
      </c>
      <c r="AA129">
        <v>0</v>
      </c>
      <c r="AB129">
        <v>560.73</v>
      </c>
      <c r="AC129">
        <v>477.98</v>
      </c>
      <c r="AD129">
        <v>0</v>
      </c>
      <c r="AE129">
        <v>0</v>
      </c>
      <c r="AF129">
        <v>560.73</v>
      </c>
      <c r="AG129">
        <v>477.98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0.24</v>
      </c>
      <c r="AU129" t="s">
        <v>22</v>
      </c>
      <c r="AV129">
        <v>1</v>
      </c>
      <c r="AW129">
        <v>2</v>
      </c>
      <c r="AX129">
        <v>334400078</v>
      </c>
      <c r="AY129">
        <v>1</v>
      </c>
      <c r="AZ129">
        <v>0</v>
      </c>
      <c r="BA129">
        <v>133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134.5752</v>
      </c>
      <c r="BL129">
        <v>114.7152</v>
      </c>
      <c r="BM129">
        <v>0</v>
      </c>
      <c r="BN129">
        <v>0</v>
      </c>
      <c r="BO129">
        <v>0.24</v>
      </c>
      <c r="BP129">
        <v>1</v>
      </c>
      <c r="BQ129">
        <v>0</v>
      </c>
      <c r="BR129">
        <v>161.49024</v>
      </c>
      <c r="BS129">
        <v>137.65824000000001</v>
      </c>
      <c r="BT129">
        <v>0</v>
      </c>
      <c r="BU129">
        <v>0</v>
      </c>
      <c r="BV129">
        <v>0.28799999999999998</v>
      </c>
      <c r="BW129">
        <v>1</v>
      </c>
      <c r="CV129">
        <v>0</v>
      </c>
      <c r="CW129">
        <f>ROUND(Y129*Source!I98*DO129,7)</f>
        <v>1.44</v>
      </c>
      <c r="CX129">
        <f>ROUND(Y129*Source!I98,7)</f>
        <v>1.44</v>
      </c>
      <c r="CY129">
        <f>AB129</f>
        <v>560.73</v>
      </c>
      <c r="CZ129">
        <f>AF129</f>
        <v>560.73</v>
      </c>
      <c r="DA129">
        <f>AJ129</f>
        <v>1</v>
      </c>
      <c r="DB129">
        <f>ROUND((ROUND(AT129*CZ129,2)*ROUND(1.2,7)),6)</f>
        <v>161.49600000000001</v>
      </c>
      <c r="DC129">
        <f>ROUND((ROUND(AT129*AG129,2)*ROUND(1.2,7)),6)</f>
        <v>137.66399999999999</v>
      </c>
      <c r="DD129" t="s">
        <v>3</v>
      </c>
      <c r="DE129" t="s">
        <v>3</v>
      </c>
      <c r="DF129">
        <f t="shared" si="15"/>
        <v>0</v>
      </c>
      <c r="DG129">
        <f t="shared" si="10"/>
        <v>807.45</v>
      </c>
      <c r="DH129">
        <f t="shared" ref="DH129:DH192" si="16">ROUND(ROUND(AG129,2)*CX129,2)</f>
        <v>688.29</v>
      </c>
      <c r="DI129">
        <f t="shared" si="14"/>
        <v>0</v>
      </c>
      <c r="DJ129">
        <f>DG129+DH129</f>
        <v>1495.74</v>
      </c>
      <c r="DK129">
        <v>1</v>
      </c>
      <c r="DL129" t="s">
        <v>697</v>
      </c>
      <c r="DM129">
        <v>4</v>
      </c>
      <c r="DN129" t="s">
        <v>691</v>
      </c>
      <c r="DO129">
        <v>1</v>
      </c>
    </row>
    <row r="130" spans="1:119" x14ac:dyDescent="0.2">
      <c r="A130">
        <f>ROW(Source!A99)</f>
        <v>99</v>
      </c>
      <c r="B130">
        <v>334399310</v>
      </c>
      <c r="C130">
        <v>334400079</v>
      </c>
      <c r="D130">
        <v>277560257</v>
      </c>
      <c r="E130">
        <v>109</v>
      </c>
      <c r="F130">
        <v>1</v>
      </c>
      <c r="G130">
        <v>1</v>
      </c>
      <c r="H130">
        <v>1</v>
      </c>
      <c r="I130" t="s">
        <v>715</v>
      </c>
      <c r="J130" t="s">
        <v>3</v>
      </c>
      <c r="K130" t="s">
        <v>716</v>
      </c>
      <c r="L130">
        <v>1191</v>
      </c>
      <c r="N130">
        <v>1013</v>
      </c>
      <c r="O130" t="s">
        <v>691</v>
      </c>
      <c r="P130" t="s">
        <v>691</v>
      </c>
      <c r="Q130">
        <v>1</v>
      </c>
      <c r="W130">
        <v>0</v>
      </c>
      <c r="X130">
        <v>388411409</v>
      </c>
      <c r="Y130">
        <f>AT130</f>
        <v>0.44</v>
      </c>
      <c r="AA130">
        <v>0</v>
      </c>
      <c r="AB130">
        <v>0</v>
      </c>
      <c r="AC130">
        <v>0</v>
      </c>
      <c r="AD130">
        <v>406.64</v>
      </c>
      <c r="AE130">
        <v>0</v>
      </c>
      <c r="AF130">
        <v>0</v>
      </c>
      <c r="AG130">
        <v>0</v>
      </c>
      <c r="AH130">
        <v>406.64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0.44</v>
      </c>
      <c r="AU130" t="s">
        <v>3</v>
      </c>
      <c r="AV130">
        <v>1</v>
      </c>
      <c r="AW130">
        <v>2</v>
      </c>
      <c r="AX130">
        <v>334400085</v>
      </c>
      <c r="AY130">
        <v>1</v>
      </c>
      <c r="AZ130">
        <v>0</v>
      </c>
      <c r="BA130">
        <v>134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178.92159999999998</v>
      </c>
      <c r="BN130">
        <v>0.44</v>
      </c>
      <c r="BO130">
        <v>0</v>
      </c>
      <c r="BP130">
        <v>1</v>
      </c>
      <c r="BQ130">
        <v>0</v>
      </c>
      <c r="BR130">
        <v>0</v>
      </c>
      <c r="BS130">
        <v>0</v>
      </c>
      <c r="BT130">
        <v>178.92159999999998</v>
      </c>
      <c r="BU130">
        <v>0.44</v>
      </c>
      <c r="BV130">
        <v>0</v>
      </c>
      <c r="BW130">
        <v>1</v>
      </c>
      <c r="CU130">
        <f>ROUND(AT130*Source!I99*AH130*AL130,2)</f>
        <v>1431.37</v>
      </c>
      <c r="CV130">
        <f>ROUND(Y130*Source!I99,7)</f>
        <v>3.52</v>
      </c>
      <c r="CW130">
        <v>0</v>
      </c>
      <c r="CX130">
        <f>ROUND(Y130*Source!I99,7)</f>
        <v>3.52</v>
      </c>
      <c r="CY130">
        <f>AD130</f>
        <v>406.64</v>
      </c>
      <c r="CZ130">
        <f>AH130</f>
        <v>406.64</v>
      </c>
      <c r="DA130">
        <f>AL130</f>
        <v>1</v>
      </c>
      <c r="DB130">
        <f>ROUND((ROUND(AT130*CZ130,2)*ROUND((1.15*1.2),7)),6)</f>
        <v>246.90960000000001</v>
      </c>
      <c r="DC130">
        <f>ROUND(ROUND(AT130*AG130,2),6)</f>
        <v>0</v>
      </c>
      <c r="DD130" t="s">
        <v>200</v>
      </c>
      <c r="DE130" t="s">
        <v>3</v>
      </c>
      <c r="DF130">
        <f>ROUND((ROUND(AE130,2)*ROUND((1.15*1.2),7))*CX130,2)</f>
        <v>0</v>
      </c>
      <c r="DG130">
        <f>ROUND((ROUND(AF130,2)*ROUND((1.15*1.2),7))*CX130,2)</f>
        <v>0</v>
      </c>
      <c r="DH130">
        <f t="shared" si="16"/>
        <v>0</v>
      </c>
      <c r="DI130">
        <f>ROUND((ROUND(AH130,2)*ROUND((1.15*1.2),7))*CX130,2)</f>
        <v>1975.29</v>
      </c>
      <c r="DJ130">
        <f>DI130</f>
        <v>1975.29</v>
      </c>
      <c r="DK130">
        <v>1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ROW(Source!A99)</f>
        <v>99</v>
      </c>
      <c r="B131">
        <v>334399310</v>
      </c>
      <c r="C131">
        <v>334400079</v>
      </c>
      <c r="D131">
        <v>277560491</v>
      </c>
      <c r="E131">
        <v>109</v>
      </c>
      <c r="F131">
        <v>1</v>
      </c>
      <c r="G131">
        <v>1</v>
      </c>
      <c r="H131">
        <v>1</v>
      </c>
      <c r="I131" t="s">
        <v>692</v>
      </c>
      <c r="J131" t="s">
        <v>3</v>
      </c>
      <c r="K131" t="s">
        <v>693</v>
      </c>
      <c r="L131">
        <v>1191</v>
      </c>
      <c r="N131">
        <v>1013</v>
      </c>
      <c r="O131" t="s">
        <v>691</v>
      </c>
      <c r="P131" t="s">
        <v>691</v>
      </c>
      <c r="Q131">
        <v>1</v>
      </c>
      <c r="W131">
        <v>0</v>
      </c>
      <c r="X131">
        <v>-1417349443</v>
      </c>
      <c r="Y131">
        <f>AT131</f>
        <v>0.48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0.48</v>
      </c>
      <c r="AU131" t="s">
        <v>3</v>
      </c>
      <c r="AV131">
        <v>2</v>
      </c>
      <c r="AW131">
        <v>2</v>
      </c>
      <c r="AX131">
        <v>334400086</v>
      </c>
      <c r="AY131">
        <v>1</v>
      </c>
      <c r="AZ131">
        <v>0</v>
      </c>
      <c r="BA131">
        <v>135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ROUND(Y131*Source!I99,7)</f>
        <v>3.84</v>
      </c>
      <c r="CY131">
        <f>AD131</f>
        <v>0</v>
      </c>
      <c r="CZ131">
        <f>AH131</f>
        <v>0</v>
      </c>
      <c r="DA131">
        <f>AL131</f>
        <v>1</v>
      </c>
      <c r="DB131">
        <f>ROUND((ROUND(AT131*CZ131,2)*ROUND((1.15*1.2),7)),6)</f>
        <v>0</v>
      </c>
      <c r="DC131">
        <f>ROUND(ROUND(AT131*AG131,2),6)</f>
        <v>0</v>
      </c>
      <c r="DD131" t="s">
        <v>200</v>
      </c>
      <c r="DE131" t="s">
        <v>3</v>
      </c>
      <c r="DF131">
        <f>ROUND((ROUND(AE131,2)*ROUND((1.15*1.2),7))*CX131,2)</f>
        <v>0</v>
      </c>
      <c r="DG131">
        <f>ROUND((ROUND(AF131,2)*ROUND((1.15*1.2),7))*CX131,2)</f>
        <v>0</v>
      </c>
      <c r="DH131">
        <f t="shared" si="16"/>
        <v>0</v>
      </c>
      <c r="DI131">
        <f>ROUND((ROUND(AH131,2)*ROUND((1.15*1.2),7))*CX131,2)</f>
        <v>0</v>
      </c>
      <c r="DJ131">
        <f>DI131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ROW(Source!A99)</f>
        <v>99</v>
      </c>
      <c r="B132">
        <v>334399310</v>
      </c>
      <c r="C132">
        <v>334400079</v>
      </c>
      <c r="D132">
        <v>277944622</v>
      </c>
      <c r="E132">
        <v>1</v>
      </c>
      <c r="F132">
        <v>1</v>
      </c>
      <c r="G132">
        <v>1</v>
      </c>
      <c r="H132">
        <v>2</v>
      </c>
      <c r="I132" t="s">
        <v>705</v>
      </c>
      <c r="J132" t="s">
        <v>706</v>
      </c>
      <c r="K132" t="s">
        <v>707</v>
      </c>
      <c r="L132">
        <v>1368</v>
      </c>
      <c r="N132">
        <v>1011</v>
      </c>
      <c r="O132" t="s">
        <v>582</v>
      </c>
      <c r="P132" t="s">
        <v>582</v>
      </c>
      <c r="Q132">
        <v>1</v>
      </c>
      <c r="W132">
        <v>0</v>
      </c>
      <c r="X132">
        <v>-776243211</v>
      </c>
      <c r="Y132">
        <f>(AT132*ROUND((1.15*1.2),7))</f>
        <v>0.33119999999999994</v>
      </c>
      <c r="AA132">
        <v>0</v>
      </c>
      <c r="AB132">
        <v>1472.33</v>
      </c>
      <c r="AC132">
        <v>642.05999999999995</v>
      </c>
      <c r="AD132">
        <v>0</v>
      </c>
      <c r="AE132">
        <v>0</v>
      </c>
      <c r="AF132">
        <v>1472.33</v>
      </c>
      <c r="AG132">
        <v>642.05999999999995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0.24</v>
      </c>
      <c r="AU132" t="s">
        <v>200</v>
      </c>
      <c r="AV132">
        <v>1</v>
      </c>
      <c r="AW132">
        <v>2</v>
      </c>
      <c r="AX132">
        <v>334400087</v>
      </c>
      <c r="AY132">
        <v>1</v>
      </c>
      <c r="AZ132">
        <v>0</v>
      </c>
      <c r="BA132">
        <v>136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353.35919999999999</v>
      </c>
      <c r="BL132">
        <v>154.09439999999998</v>
      </c>
      <c r="BM132">
        <v>0</v>
      </c>
      <c r="BN132">
        <v>0</v>
      </c>
      <c r="BO132">
        <v>0.24</v>
      </c>
      <c r="BP132">
        <v>1</v>
      </c>
      <c r="BQ132">
        <v>0</v>
      </c>
      <c r="BR132">
        <v>487.63569599999988</v>
      </c>
      <c r="BS132">
        <v>212.65027199999994</v>
      </c>
      <c r="BT132">
        <v>0</v>
      </c>
      <c r="BU132">
        <v>0</v>
      </c>
      <c r="BV132">
        <v>0.33119999999999994</v>
      </c>
      <c r="BW132">
        <v>1</v>
      </c>
      <c r="CV132">
        <v>0</v>
      </c>
      <c r="CW132">
        <f>ROUND(Y132*Source!I99*DO132,7)</f>
        <v>2.6496</v>
      </c>
      <c r="CX132">
        <f>ROUND(Y132*Source!I99,7)</f>
        <v>2.6496</v>
      </c>
      <c r="CY132">
        <f>AB132</f>
        <v>1472.33</v>
      </c>
      <c r="CZ132">
        <f>AF132</f>
        <v>1472.33</v>
      </c>
      <c r="DA132">
        <f>AJ132</f>
        <v>1</v>
      </c>
      <c r="DB132">
        <f>ROUND((ROUND(AT132*CZ132,2)*ROUND((1.15*1.2),7)),6)</f>
        <v>487.63679999999999</v>
      </c>
      <c r="DC132">
        <f>ROUND((ROUND(AT132*AG132,2)*ROUND((1.15*1.2),7)),6)</f>
        <v>212.64420000000001</v>
      </c>
      <c r="DD132" t="s">
        <v>3</v>
      </c>
      <c r="DE132" t="s">
        <v>3</v>
      </c>
      <c r="DF132">
        <f t="shared" ref="DF132:DF153" si="17">ROUND(ROUND(AE132,2)*CX132,2)</f>
        <v>0</v>
      </c>
      <c r="DG132">
        <f t="shared" ref="DG132:DG153" si="18">ROUND(ROUND(AF132,2)*CX132,2)</f>
        <v>3901.09</v>
      </c>
      <c r="DH132">
        <f t="shared" si="16"/>
        <v>1701.2</v>
      </c>
      <c r="DI132">
        <f t="shared" ref="DI132:DI153" si="19">ROUND(ROUND(AH132,2)*CX132,2)</f>
        <v>0</v>
      </c>
      <c r="DJ132">
        <f>DG132+DH132</f>
        <v>5602.29</v>
      </c>
      <c r="DK132">
        <v>1</v>
      </c>
      <c r="DL132" t="s">
        <v>708</v>
      </c>
      <c r="DM132">
        <v>6</v>
      </c>
      <c r="DN132" t="s">
        <v>691</v>
      </c>
      <c r="DO132">
        <v>1</v>
      </c>
    </row>
    <row r="133" spans="1:119" x14ac:dyDescent="0.2">
      <c r="A133">
        <f>ROW(Source!A99)</f>
        <v>99</v>
      </c>
      <c r="B133">
        <v>334399310</v>
      </c>
      <c r="C133">
        <v>334400079</v>
      </c>
      <c r="D133">
        <v>277945900</v>
      </c>
      <c r="E133">
        <v>1</v>
      </c>
      <c r="F133">
        <v>1</v>
      </c>
      <c r="G133">
        <v>1</v>
      </c>
      <c r="H133">
        <v>2</v>
      </c>
      <c r="I133" t="s">
        <v>717</v>
      </c>
      <c r="J133" t="s">
        <v>718</v>
      </c>
      <c r="K133" t="s">
        <v>719</v>
      </c>
      <c r="L133">
        <v>1368</v>
      </c>
      <c r="N133">
        <v>1011</v>
      </c>
      <c r="O133" t="s">
        <v>582</v>
      </c>
      <c r="P133" t="s">
        <v>582</v>
      </c>
      <c r="Q133">
        <v>1</v>
      </c>
      <c r="W133">
        <v>0</v>
      </c>
      <c r="X133">
        <v>-2054013352</v>
      </c>
      <c r="Y133">
        <f>(AT133*ROUND((1.15*1.2),7))</f>
        <v>0.33119999999999994</v>
      </c>
      <c r="AA133">
        <v>0</v>
      </c>
      <c r="AB133">
        <v>12.95</v>
      </c>
      <c r="AC133">
        <v>0</v>
      </c>
      <c r="AD133">
        <v>0</v>
      </c>
      <c r="AE133">
        <v>0</v>
      </c>
      <c r="AF133">
        <v>12.95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0.24</v>
      </c>
      <c r="AU133" t="s">
        <v>200</v>
      </c>
      <c r="AV133">
        <v>1</v>
      </c>
      <c r="AW133">
        <v>2</v>
      </c>
      <c r="AX133">
        <v>334400088</v>
      </c>
      <c r="AY133">
        <v>1</v>
      </c>
      <c r="AZ133">
        <v>0</v>
      </c>
      <c r="BA133">
        <v>137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3.1079999999999997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4.2890399999999991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f>ROUND(Y133*Source!I99*DO133,7)</f>
        <v>0</v>
      </c>
      <c r="CX133">
        <f>ROUND(Y133*Source!I99,7)</f>
        <v>2.6496</v>
      </c>
      <c r="CY133">
        <f>AB133</f>
        <v>12.95</v>
      </c>
      <c r="CZ133">
        <f>AF133</f>
        <v>12.95</v>
      </c>
      <c r="DA133">
        <f>AJ133</f>
        <v>1</v>
      </c>
      <c r="DB133">
        <f>ROUND((ROUND(AT133*CZ133,2)*ROUND((1.15*1.2),7)),6)</f>
        <v>4.2918000000000003</v>
      </c>
      <c r="DC133">
        <f>ROUND((ROUND(AT133*AG133,2)*ROUND((1.15*1.2),7)),6)</f>
        <v>0</v>
      </c>
      <c r="DD133" t="s">
        <v>3</v>
      </c>
      <c r="DE133" t="s">
        <v>3</v>
      </c>
      <c r="DF133">
        <f t="shared" si="17"/>
        <v>0</v>
      </c>
      <c r="DG133">
        <f t="shared" si="18"/>
        <v>34.31</v>
      </c>
      <c r="DH133">
        <f t="shared" si="16"/>
        <v>0</v>
      </c>
      <c r="DI133">
        <f t="shared" si="19"/>
        <v>0</v>
      </c>
      <c r="DJ133">
        <f>DG133+DH133</f>
        <v>34.31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ROW(Source!A99)</f>
        <v>99</v>
      </c>
      <c r="B134">
        <v>334399310</v>
      </c>
      <c r="C134">
        <v>334400079</v>
      </c>
      <c r="D134">
        <v>277945921</v>
      </c>
      <c r="E134">
        <v>1</v>
      </c>
      <c r="F134">
        <v>1</v>
      </c>
      <c r="G134">
        <v>1</v>
      </c>
      <c r="H134">
        <v>2</v>
      </c>
      <c r="I134" t="s">
        <v>720</v>
      </c>
      <c r="J134" t="s">
        <v>721</v>
      </c>
      <c r="K134" t="s">
        <v>722</v>
      </c>
      <c r="L134">
        <v>1368</v>
      </c>
      <c r="N134">
        <v>1011</v>
      </c>
      <c r="O134" t="s">
        <v>582</v>
      </c>
      <c r="P134" t="s">
        <v>582</v>
      </c>
      <c r="Q134">
        <v>1</v>
      </c>
      <c r="W134">
        <v>0</v>
      </c>
      <c r="X134">
        <v>495072614</v>
      </c>
      <c r="Y134">
        <f>(AT134*ROUND((1.15*1.2),7))</f>
        <v>0.33119999999999994</v>
      </c>
      <c r="AA134">
        <v>0</v>
      </c>
      <c r="AB134">
        <v>560.73</v>
      </c>
      <c r="AC134">
        <v>477.98</v>
      </c>
      <c r="AD134">
        <v>0</v>
      </c>
      <c r="AE134">
        <v>0</v>
      </c>
      <c r="AF134">
        <v>560.73</v>
      </c>
      <c r="AG134">
        <v>477.98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0.24</v>
      </c>
      <c r="AU134" t="s">
        <v>200</v>
      </c>
      <c r="AV134">
        <v>1</v>
      </c>
      <c r="AW134">
        <v>2</v>
      </c>
      <c r="AX134">
        <v>334400089</v>
      </c>
      <c r="AY134">
        <v>1</v>
      </c>
      <c r="AZ134">
        <v>0</v>
      </c>
      <c r="BA134">
        <v>138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134.5752</v>
      </c>
      <c r="BL134">
        <v>114.7152</v>
      </c>
      <c r="BM134">
        <v>0</v>
      </c>
      <c r="BN134">
        <v>0</v>
      </c>
      <c r="BO134">
        <v>0.24</v>
      </c>
      <c r="BP134">
        <v>1</v>
      </c>
      <c r="BQ134">
        <v>0</v>
      </c>
      <c r="BR134">
        <v>185.71377599999997</v>
      </c>
      <c r="BS134">
        <v>158.30697599999996</v>
      </c>
      <c r="BT134">
        <v>0</v>
      </c>
      <c r="BU134">
        <v>0</v>
      </c>
      <c r="BV134">
        <v>0.33119999999999994</v>
      </c>
      <c r="BW134">
        <v>1</v>
      </c>
      <c r="CV134">
        <v>0</v>
      </c>
      <c r="CW134">
        <f>ROUND(Y134*Source!I99*DO134,7)</f>
        <v>2.6496</v>
      </c>
      <c r="CX134">
        <f>ROUND(Y134*Source!I99,7)</f>
        <v>2.6496</v>
      </c>
      <c r="CY134">
        <f>AB134</f>
        <v>560.73</v>
      </c>
      <c r="CZ134">
        <f>AF134</f>
        <v>560.73</v>
      </c>
      <c r="DA134">
        <f>AJ134</f>
        <v>1</v>
      </c>
      <c r="DB134">
        <f>ROUND((ROUND(AT134*CZ134,2)*ROUND((1.15*1.2),7)),6)</f>
        <v>185.72040000000001</v>
      </c>
      <c r="DC134">
        <f>ROUND((ROUND(AT134*AG134,2)*ROUND((1.15*1.2),7)),6)</f>
        <v>158.31360000000001</v>
      </c>
      <c r="DD134" t="s">
        <v>3</v>
      </c>
      <c r="DE134" t="s">
        <v>3</v>
      </c>
      <c r="DF134">
        <f t="shared" si="17"/>
        <v>0</v>
      </c>
      <c r="DG134">
        <f t="shared" si="18"/>
        <v>1485.71</v>
      </c>
      <c r="DH134">
        <f t="shared" si="16"/>
        <v>1266.46</v>
      </c>
      <c r="DI134">
        <f t="shared" si="19"/>
        <v>0</v>
      </c>
      <c r="DJ134">
        <f>DG134+DH134</f>
        <v>2752.17</v>
      </c>
      <c r="DK134">
        <v>1</v>
      </c>
      <c r="DL134" t="s">
        <v>697</v>
      </c>
      <c r="DM134">
        <v>4</v>
      </c>
      <c r="DN134" t="s">
        <v>691</v>
      </c>
      <c r="DO134">
        <v>1</v>
      </c>
    </row>
    <row r="135" spans="1:119" x14ac:dyDescent="0.2">
      <c r="A135">
        <f>ROW(Source!A100)</f>
        <v>100</v>
      </c>
      <c r="B135">
        <v>334399310</v>
      </c>
      <c r="C135">
        <v>334400090</v>
      </c>
      <c r="D135">
        <v>277560257</v>
      </c>
      <c r="E135">
        <v>109</v>
      </c>
      <c r="F135">
        <v>1</v>
      </c>
      <c r="G135">
        <v>1</v>
      </c>
      <c r="H135">
        <v>1</v>
      </c>
      <c r="I135" t="s">
        <v>715</v>
      </c>
      <c r="J135" t="s">
        <v>3</v>
      </c>
      <c r="K135" t="s">
        <v>716</v>
      </c>
      <c r="L135">
        <v>1191</v>
      </c>
      <c r="N135">
        <v>1013</v>
      </c>
      <c r="O135" t="s">
        <v>691</v>
      </c>
      <c r="P135" t="s">
        <v>691</v>
      </c>
      <c r="Q135">
        <v>1</v>
      </c>
      <c r="W135">
        <v>0</v>
      </c>
      <c r="X135">
        <v>388411409</v>
      </c>
      <c r="Y135">
        <f>(AT135*ROUND((1.2*1.1),7))</f>
        <v>0.58079999999999998</v>
      </c>
      <c r="AA135">
        <v>0</v>
      </c>
      <c r="AB135">
        <v>0</v>
      </c>
      <c r="AC135">
        <v>0</v>
      </c>
      <c r="AD135">
        <v>406.64</v>
      </c>
      <c r="AE135">
        <v>0</v>
      </c>
      <c r="AF135">
        <v>0</v>
      </c>
      <c r="AG135">
        <v>0</v>
      </c>
      <c r="AH135">
        <v>406.64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0.44</v>
      </c>
      <c r="AU135" t="s">
        <v>36</v>
      </c>
      <c r="AV135">
        <v>1</v>
      </c>
      <c r="AW135">
        <v>2</v>
      </c>
      <c r="AX135">
        <v>334400096</v>
      </c>
      <c r="AY135">
        <v>1</v>
      </c>
      <c r="AZ135">
        <v>0</v>
      </c>
      <c r="BA135">
        <v>139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178.92159999999998</v>
      </c>
      <c r="BN135">
        <v>0.44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236.17651200000003</v>
      </c>
      <c r="BU135">
        <v>0.58080000000000009</v>
      </c>
      <c r="BV135">
        <v>0</v>
      </c>
      <c r="BW135">
        <v>1</v>
      </c>
      <c r="CU135">
        <f>ROUND(AT135*Source!I100*AH135*AL135,2)</f>
        <v>715.69</v>
      </c>
      <c r="CV135">
        <f>ROUND(Y135*Source!I100,7)</f>
        <v>2.3231999999999999</v>
      </c>
      <c r="CW135">
        <v>0</v>
      </c>
      <c r="CX135">
        <f>ROUND(Y135*Source!I100,7)</f>
        <v>2.3231999999999999</v>
      </c>
      <c r="CY135">
        <f>AD135</f>
        <v>406.64</v>
      </c>
      <c r="CZ135">
        <f>AH135</f>
        <v>406.64</v>
      </c>
      <c r="DA135">
        <f>AL135</f>
        <v>1</v>
      </c>
      <c r="DB135">
        <f>ROUND((ROUND(AT135*CZ135,2)*ROUND((1.2*1.1),7)),6)</f>
        <v>236.17439999999999</v>
      </c>
      <c r="DC135">
        <f>ROUND((ROUND(AT135*AG135,2)*ROUND((1.2*1.1),7)),6)</f>
        <v>0</v>
      </c>
      <c r="DD135" t="s">
        <v>3</v>
      </c>
      <c r="DE135" t="s">
        <v>3</v>
      </c>
      <c r="DF135">
        <f t="shared" si="17"/>
        <v>0</v>
      </c>
      <c r="DG135">
        <f t="shared" si="18"/>
        <v>0</v>
      </c>
      <c r="DH135">
        <f t="shared" si="16"/>
        <v>0</v>
      </c>
      <c r="DI135">
        <f t="shared" si="19"/>
        <v>944.71</v>
      </c>
      <c r="DJ135">
        <f>DI135</f>
        <v>944.71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ROW(Source!A100)</f>
        <v>100</v>
      </c>
      <c r="B136">
        <v>334399310</v>
      </c>
      <c r="C136">
        <v>334400090</v>
      </c>
      <c r="D136">
        <v>277560491</v>
      </c>
      <c r="E136">
        <v>109</v>
      </c>
      <c r="F136">
        <v>1</v>
      </c>
      <c r="G136">
        <v>1</v>
      </c>
      <c r="H136">
        <v>1</v>
      </c>
      <c r="I136" t="s">
        <v>692</v>
      </c>
      <c r="J136" t="s">
        <v>3</v>
      </c>
      <c r="K136" t="s">
        <v>693</v>
      </c>
      <c r="L136">
        <v>1191</v>
      </c>
      <c r="N136">
        <v>1013</v>
      </c>
      <c r="O136" t="s">
        <v>691</v>
      </c>
      <c r="P136" t="s">
        <v>691</v>
      </c>
      <c r="Q136">
        <v>1</v>
      </c>
      <c r="W136">
        <v>0</v>
      </c>
      <c r="X136">
        <v>-1417349443</v>
      </c>
      <c r="Y136">
        <f>(AT136*ROUND((1.2*1.1),7))</f>
        <v>0.63360000000000005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0.48</v>
      </c>
      <c r="AU136" t="s">
        <v>36</v>
      </c>
      <c r="AV136">
        <v>2</v>
      </c>
      <c r="AW136">
        <v>2</v>
      </c>
      <c r="AX136">
        <v>334400097</v>
      </c>
      <c r="AY136">
        <v>1</v>
      </c>
      <c r="AZ136">
        <v>0</v>
      </c>
      <c r="BA136">
        <v>140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ROUND(Y136*Source!I100,7)</f>
        <v>2.5344000000000002</v>
      </c>
      <c r="CY136">
        <f>AD136</f>
        <v>0</v>
      </c>
      <c r="CZ136">
        <f>AH136</f>
        <v>0</v>
      </c>
      <c r="DA136">
        <f>AL136</f>
        <v>1</v>
      </c>
      <c r="DB136">
        <f>ROUND((ROUND(AT136*CZ136,2)*ROUND((1.2*1.1),7)),6)</f>
        <v>0</v>
      </c>
      <c r="DC136">
        <f>ROUND((ROUND(AT136*AG136,2)*ROUND((1.2*1.1),7)),6)</f>
        <v>0</v>
      </c>
      <c r="DD136" t="s">
        <v>3</v>
      </c>
      <c r="DE136" t="s">
        <v>3</v>
      </c>
      <c r="DF136">
        <f t="shared" si="17"/>
        <v>0</v>
      </c>
      <c r="DG136">
        <f t="shared" si="18"/>
        <v>0</v>
      </c>
      <c r="DH136">
        <f t="shared" si="16"/>
        <v>0</v>
      </c>
      <c r="DI136">
        <f t="shared" si="19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ROW(Source!A100)</f>
        <v>100</v>
      </c>
      <c r="B137">
        <v>334399310</v>
      </c>
      <c r="C137">
        <v>334400090</v>
      </c>
      <c r="D137">
        <v>277944622</v>
      </c>
      <c r="E137">
        <v>1</v>
      </c>
      <c r="F137">
        <v>1</v>
      </c>
      <c r="G137">
        <v>1</v>
      </c>
      <c r="H137">
        <v>2</v>
      </c>
      <c r="I137" t="s">
        <v>705</v>
      </c>
      <c r="J137" t="s">
        <v>706</v>
      </c>
      <c r="K137" t="s">
        <v>707</v>
      </c>
      <c r="L137">
        <v>1368</v>
      </c>
      <c r="N137">
        <v>1011</v>
      </c>
      <c r="O137" t="s">
        <v>582</v>
      </c>
      <c r="P137" t="s">
        <v>582</v>
      </c>
      <c r="Q137">
        <v>1</v>
      </c>
      <c r="W137">
        <v>0</v>
      </c>
      <c r="X137">
        <v>-776243211</v>
      </c>
      <c r="Y137">
        <f>(AT137*ROUND((1.2*1.1),7))</f>
        <v>0.31680000000000003</v>
      </c>
      <c r="AA137">
        <v>0</v>
      </c>
      <c r="AB137">
        <v>1472.33</v>
      </c>
      <c r="AC137">
        <v>642.05999999999995</v>
      </c>
      <c r="AD137">
        <v>0</v>
      </c>
      <c r="AE137">
        <v>0</v>
      </c>
      <c r="AF137">
        <v>1472.33</v>
      </c>
      <c r="AG137">
        <v>642.05999999999995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0.24</v>
      </c>
      <c r="AU137" t="s">
        <v>36</v>
      </c>
      <c r="AV137">
        <v>1</v>
      </c>
      <c r="AW137">
        <v>2</v>
      </c>
      <c r="AX137">
        <v>334400098</v>
      </c>
      <c r="AY137">
        <v>1</v>
      </c>
      <c r="AZ137">
        <v>0</v>
      </c>
      <c r="BA137">
        <v>141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353.35919999999999</v>
      </c>
      <c r="BL137">
        <v>154.09439999999998</v>
      </c>
      <c r="BM137">
        <v>0</v>
      </c>
      <c r="BN137">
        <v>0</v>
      </c>
      <c r="BO137">
        <v>0.24</v>
      </c>
      <c r="BP137">
        <v>1</v>
      </c>
      <c r="BQ137">
        <v>0</v>
      </c>
      <c r="BR137">
        <v>466.434144</v>
      </c>
      <c r="BS137">
        <v>203.404608</v>
      </c>
      <c r="BT137">
        <v>0</v>
      </c>
      <c r="BU137">
        <v>0</v>
      </c>
      <c r="BV137">
        <v>0.31680000000000003</v>
      </c>
      <c r="BW137">
        <v>1</v>
      </c>
      <c r="CV137">
        <v>0</v>
      </c>
      <c r="CW137">
        <f>ROUND(Y137*Source!I100*DO137,7)</f>
        <v>1.2672000000000001</v>
      </c>
      <c r="CX137">
        <f>ROUND(Y137*Source!I100,7)</f>
        <v>1.2672000000000001</v>
      </c>
      <c r="CY137">
        <f>AB137</f>
        <v>1472.33</v>
      </c>
      <c r="CZ137">
        <f>AF137</f>
        <v>1472.33</v>
      </c>
      <c r="DA137">
        <f>AJ137</f>
        <v>1</v>
      </c>
      <c r="DB137">
        <f>ROUND((ROUND(AT137*CZ137,2)*ROUND((1.2*1.1),7)),6)</f>
        <v>466.43520000000001</v>
      </c>
      <c r="DC137">
        <f>ROUND((ROUND(AT137*AG137,2)*ROUND((1.2*1.1),7)),6)</f>
        <v>203.39879999999999</v>
      </c>
      <c r="DD137" t="s">
        <v>3</v>
      </c>
      <c r="DE137" t="s">
        <v>3</v>
      </c>
      <c r="DF137">
        <f t="shared" si="17"/>
        <v>0</v>
      </c>
      <c r="DG137">
        <f t="shared" si="18"/>
        <v>1865.74</v>
      </c>
      <c r="DH137">
        <f t="shared" si="16"/>
        <v>813.62</v>
      </c>
      <c r="DI137">
        <f t="shared" si="19"/>
        <v>0</v>
      </c>
      <c r="DJ137">
        <f>DG137+DH137</f>
        <v>2679.36</v>
      </c>
      <c r="DK137">
        <v>1</v>
      </c>
      <c r="DL137" t="s">
        <v>708</v>
      </c>
      <c r="DM137">
        <v>6</v>
      </c>
      <c r="DN137" t="s">
        <v>691</v>
      </c>
      <c r="DO137">
        <v>1</v>
      </c>
    </row>
    <row r="138" spans="1:119" x14ac:dyDescent="0.2">
      <c r="A138">
        <f>ROW(Source!A100)</f>
        <v>100</v>
      </c>
      <c r="B138">
        <v>334399310</v>
      </c>
      <c r="C138">
        <v>334400090</v>
      </c>
      <c r="D138">
        <v>277945900</v>
      </c>
      <c r="E138">
        <v>1</v>
      </c>
      <c r="F138">
        <v>1</v>
      </c>
      <c r="G138">
        <v>1</v>
      </c>
      <c r="H138">
        <v>2</v>
      </c>
      <c r="I138" t="s">
        <v>717</v>
      </c>
      <c r="J138" t="s">
        <v>718</v>
      </c>
      <c r="K138" t="s">
        <v>719</v>
      </c>
      <c r="L138">
        <v>1368</v>
      </c>
      <c r="N138">
        <v>1011</v>
      </c>
      <c r="O138" t="s">
        <v>582</v>
      </c>
      <c r="P138" t="s">
        <v>582</v>
      </c>
      <c r="Q138">
        <v>1</v>
      </c>
      <c r="W138">
        <v>0</v>
      </c>
      <c r="X138">
        <v>-2054013352</v>
      </c>
      <c r="Y138">
        <f>(AT138*ROUND((1.2*1.1),7))</f>
        <v>0.31680000000000003</v>
      </c>
      <c r="AA138">
        <v>0</v>
      </c>
      <c r="AB138">
        <v>12.95</v>
      </c>
      <c r="AC138">
        <v>0</v>
      </c>
      <c r="AD138">
        <v>0</v>
      </c>
      <c r="AE138">
        <v>0</v>
      </c>
      <c r="AF138">
        <v>12.95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0.24</v>
      </c>
      <c r="AU138" t="s">
        <v>36</v>
      </c>
      <c r="AV138">
        <v>1</v>
      </c>
      <c r="AW138">
        <v>2</v>
      </c>
      <c r="AX138">
        <v>334400099</v>
      </c>
      <c r="AY138">
        <v>1</v>
      </c>
      <c r="AZ138">
        <v>0</v>
      </c>
      <c r="BA138">
        <v>142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3.1079999999999997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4.1025600000000004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f>ROUND(Y138*Source!I100*DO138,7)</f>
        <v>0</v>
      </c>
      <c r="CX138">
        <f>ROUND(Y138*Source!I100,7)</f>
        <v>1.2672000000000001</v>
      </c>
      <c r="CY138">
        <f>AB138</f>
        <v>12.95</v>
      </c>
      <c r="CZ138">
        <f>AF138</f>
        <v>12.95</v>
      </c>
      <c r="DA138">
        <f>AJ138</f>
        <v>1</v>
      </c>
      <c r="DB138">
        <f>ROUND((ROUND(AT138*CZ138,2)*ROUND((1.2*1.1),7)),6)</f>
        <v>4.1052</v>
      </c>
      <c r="DC138">
        <f>ROUND((ROUND(AT138*AG138,2)*ROUND((1.2*1.1),7)),6)</f>
        <v>0</v>
      </c>
      <c r="DD138" t="s">
        <v>3</v>
      </c>
      <c r="DE138" t="s">
        <v>3</v>
      </c>
      <c r="DF138">
        <f t="shared" si="17"/>
        <v>0</v>
      </c>
      <c r="DG138">
        <f t="shared" si="18"/>
        <v>16.41</v>
      </c>
      <c r="DH138">
        <f t="shared" si="16"/>
        <v>0</v>
      </c>
      <c r="DI138">
        <f t="shared" si="19"/>
        <v>0</v>
      </c>
      <c r="DJ138">
        <f>DG138+DH138</f>
        <v>16.41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ROW(Source!A100)</f>
        <v>100</v>
      </c>
      <c r="B139">
        <v>334399310</v>
      </c>
      <c r="C139">
        <v>334400090</v>
      </c>
      <c r="D139">
        <v>277945921</v>
      </c>
      <c r="E139">
        <v>1</v>
      </c>
      <c r="F139">
        <v>1</v>
      </c>
      <c r="G139">
        <v>1</v>
      </c>
      <c r="H139">
        <v>2</v>
      </c>
      <c r="I139" t="s">
        <v>720</v>
      </c>
      <c r="J139" t="s">
        <v>721</v>
      </c>
      <c r="K139" t="s">
        <v>722</v>
      </c>
      <c r="L139">
        <v>1368</v>
      </c>
      <c r="N139">
        <v>1011</v>
      </c>
      <c r="O139" t="s">
        <v>582</v>
      </c>
      <c r="P139" t="s">
        <v>582</v>
      </c>
      <c r="Q139">
        <v>1</v>
      </c>
      <c r="W139">
        <v>0</v>
      </c>
      <c r="X139">
        <v>495072614</v>
      </c>
      <c r="Y139">
        <f>(AT139*ROUND((1.2*1.1),7))</f>
        <v>0.31680000000000003</v>
      </c>
      <c r="AA139">
        <v>0</v>
      </c>
      <c r="AB139">
        <v>560.73</v>
      </c>
      <c r="AC139">
        <v>477.98</v>
      </c>
      <c r="AD139">
        <v>0</v>
      </c>
      <c r="AE139">
        <v>0</v>
      </c>
      <c r="AF139">
        <v>560.73</v>
      </c>
      <c r="AG139">
        <v>477.98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0.24</v>
      </c>
      <c r="AU139" t="s">
        <v>36</v>
      </c>
      <c r="AV139">
        <v>1</v>
      </c>
      <c r="AW139">
        <v>2</v>
      </c>
      <c r="AX139">
        <v>334400100</v>
      </c>
      <c r="AY139">
        <v>1</v>
      </c>
      <c r="AZ139">
        <v>0</v>
      </c>
      <c r="BA139">
        <v>143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134.5752</v>
      </c>
      <c r="BL139">
        <v>114.7152</v>
      </c>
      <c r="BM139">
        <v>0</v>
      </c>
      <c r="BN139">
        <v>0</v>
      </c>
      <c r="BO139">
        <v>0.24</v>
      </c>
      <c r="BP139">
        <v>1</v>
      </c>
      <c r="BQ139">
        <v>0</v>
      </c>
      <c r="BR139">
        <v>177.63926400000003</v>
      </c>
      <c r="BS139">
        <v>151.42406400000002</v>
      </c>
      <c r="BT139">
        <v>0</v>
      </c>
      <c r="BU139">
        <v>0</v>
      </c>
      <c r="BV139">
        <v>0.31680000000000003</v>
      </c>
      <c r="BW139">
        <v>1</v>
      </c>
      <c r="CV139">
        <v>0</v>
      </c>
      <c r="CW139">
        <f>ROUND(Y139*Source!I100*DO139,7)</f>
        <v>1.2672000000000001</v>
      </c>
      <c r="CX139">
        <f>ROUND(Y139*Source!I100,7)</f>
        <v>1.2672000000000001</v>
      </c>
      <c r="CY139">
        <f>AB139</f>
        <v>560.73</v>
      </c>
      <c r="CZ139">
        <f>AF139</f>
        <v>560.73</v>
      </c>
      <c r="DA139">
        <f>AJ139</f>
        <v>1</v>
      </c>
      <c r="DB139">
        <f>ROUND((ROUND(AT139*CZ139,2)*ROUND((1.2*1.1),7)),6)</f>
        <v>177.6456</v>
      </c>
      <c r="DC139">
        <f>ROUND((ROUND(AT139*AG139,2)*ROUND((1.2*1.1),7)),6)</f>
        <v>151.43039999999999</v>
      </c>
      <c r="DD139" t="s">
        <v>3</v>
      </c>
      <c r="DE139" t="s">
        <v>3</v>
      </c>
      <c r="DF139">
        <f t="shared" si="17"/>
        <v>0</v>
      </c>
      <c r="DG139">
        <f t="shared" si="18"/>
        <v>710.56</v>
      </c>
      <c r="DH139">
        <f t="shared" si="16"/>
        <v>605.70000000000005</v>
      </c>
      <c r="DI139">
        <f t="shared" si="19"/>
        <v>0</v>
      </c>
      <c r="DJ139">
        <f>DG139+DH139</f>
        <v>1316.26</v>
      </c>
      <c r="DK139">
        <v>1</v>
      </c>
      <c r="DL139" t="s">
        <v>697</v>
      </c>
      <c r="DM139">
        <v>4</v>
      </c>
      <c r="DN139" t="s">
        <v>691</v>
      </c>
      <c r="DO139">
        <v>1</v>
      </c>
    </row>
    <row r="140" spans="1:119" x14ac:dyDescent="0.2">
      <c r="A140">
        <f>ROW(Source!A101)</f>
        <v>101</v>
      </c>
      <c r="B140">
        <v>334399310</v>
      </c>
      <c r="C140">
        <v>334400101</v>
      </c>
      <c r="D140">
        <v>277560257</v>
      </c>
      <c r="E140">
        <v>109</v>
      </c>
      <c r="F140">
        <v>1</v>
      </c>
      <c r="G140">
        <v>1</v>
      </c>
      <c r="H140">
        <v>1</v>
      </c>
      <c r="I140" t="s">
        <v>715</v>
      </c>
      <c r="J140" t="s">
        <v>3</v>
      </c>
      <c r="K140" t="s">
        <v>716</v>
      </c>
      <c r="L140">
        <v>1191</v>
      </c>
      <c r="N140">
        <v>1013</v>
      </c>
      <c r="O140" t="s">
        <v>691</v>
      </c>
      <c r="P140" t="s">
        <v>691</v>
      </c>
      <c r="Q140">
        <v>1</v>
      </c>
      <c r="W140">
        <v>0</v>
      </c>
      <c r="X140">
        <v>388411409</v>
      </c>
      <c r="Y140">
        <f t="shared" ref="Y140:Y149" si="20">(AT140*ROUND((1.2*1.25),7))</f>
        <v>0.66</v>
      </c>
      <c r="AA140">
        <v>0</v>
      </c>
      <c r="AB140">
        <v>0</v>
      </c>
      <c r="AC140">
        <v>0</v>
      </c>
      <c r="AD140">
        <v>406.64</v>
      </c>
      <c r="AE140">
        <v>0</v>
      </c>
      <c r="AF140">
        <v>0</v>
      </c>
      <c r="AG140">
        <v>0</v>
      </c>
      <c r="AH140">
        <v>406.64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0.44</v>
      </c>
      <c r="AU140" t="s">
        <v>33</v>
      </c>
      <c r="AV140">
        <v>1</v>
      </c>
      <c r="AW140">
        <v>2</v>
      </c>
      <c r="AX140">
        <v>334400107</v>
      </c>
      <c r="AY140">
        <v>1</v>
      </c>
      <c r="AZ140">
        <v>0</v>
      </c>
      <c r="BA140">
        <v>144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178.92159999999998</v>
      </c>
      <c r="BN140">
        <v>0.44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268.38240000000002</v>
      </c>
      <c r="BU140">
        <v>0.66</v>
      </c>
      <c r="BV140">
        <v>0</v>
      </c>
      <c r="BW140">
        <v>1</v>
      </c>
      <c r="CU140">
        <f>ROUND(AT140*Source!I101*AH140*AL140,2)</f>
        <v>178.92</v>
      </c>
      <c r="CV140">
        <f>ROUND(Y140*Source!I101,7)</f>
        <v>0.66</v>
      </c>
      <c r="CW140">
        <v>0</v>
      </c>
      <c r="CX140">
        <f>ROUND(Y140*Source!I101,7)</f>
        <v>0.66</v>
      </c>
      <c r="CY140">
        <f>AD140</f>
        <v>406.64</v>
      </c>
      <c r="CZ140">
        <f>AH140</f>
        <v>406.64</v>
      </c>
      <c r="DA140">
        <f>AL140</f>
        <v>1</v>
      </c>
      <c r="DB140">
        <f t="shared" ref="DB140:DB149" si="21">ROUND((ROUND(AT140*CZ140,2)*ROUND((1.2*1.25),7)),6)</f>
        <v>268.38</v>
      </c>
      <c r="DC140">
        <f t="shared" ref="DC140:DC149" si="22">ROUND((ROUND(AT140*AG140,2)*ROUND((1.2*1.25),7)),6)</f>
        <v>0</v>
      </c>
      <c r="DD140" t="s">
        <v>3</v>
      </c>
      <c r="DE140" t="s">
        <v>3</v>
      </c>
      <c r="DF140">
        <f t="shared" si="17"/>
        <v>0</v>
      </c>
      <c r="DG140">
        <f t="shared" si="18"/>
        <v>0</v>
      </c>
      <c r="DH140">
        <f t="shared" si="16"/>
        <v>0</v>
      </c>
      <c r="DI140">
        <f t="shared" si="19"/>
        <v>268.38</v>
      </c>
      <c r="DJ140">
        <f>DI140</f>
        <v>268.38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ROW(Source!A101)</f>
        <v>101</v>
      </c>
      <c r="B141">
        <v>334399310</v>
      </c>
      <c r="C141">
        <v>334400101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692</v>
      </c>
      <c r="J141" t="s">
        <v>3</v>
      </c>
      <c r="K141" t="s">
        <v>693</v>
      </c>
      <c r="L141">
        <v>1191</v>
      </c>
      <c r="N141">
        <v>1013</v>
      </c>
      <c r="O141" t="s">
        <v>691</v>
      </c>
      <c r="P141" t="s">
        <v>691</v>
      </c>
      <c r="Q141">
        <v>1</v>
      </c>
      <c r="W141">
        <v>0</v>
      </c>
      <c r="X141">
        <v>-1417349443</v>
      </c>
      <c r="Y141">
        <f t="shared" si="20"/>
        <v>0.72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0.48</v>
      </c>
      <c r="AU141" t="s">
        <v>33</v>
      </c>
      <c r="AV141">
        <v>2</v>
      </c>
      <c r="AW141">
        <v>2</v>
      </c>
      <c r="AX141">
        <v>334400108</v>
      </c>
      <c r="AY141">
        <v>1</v>
      </c>
      <c r="AZ141">
        <v>0</v>
      </c>
      <c r="BA141">
        <v>145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ROUND(Y141*Source!I101,7)</f>
        <v>0.72</v>
      </c>
      <c r="CY141">
        <f>AD141</f>
        <v>0</v>
      </c>
      <c r="CZ141">
        <f>AH141</f>
        <v>0</v>
      </c>
      <c r="DA141">
        <f>AL141</f>
        <v>1</v>
      </c>
      <c r="DB141">
        <f t="shared" si="21"/>
        <v>0</v>
      </c>
      <c r="DC141">
        <f t="shared" si="22"/>
        <v>0</v>
      </c>
      <c r="DD141" t="s">
        <v>3</v>
      </c>
      <c r="DE141" t="s">
        <v>3</v>
      </c>
      <c r="DF141">
        <f t="shared" si="17"/>
        <v>0</v>
      </c>
      <c r="DG141">
        <f t="shared" si="18"/>
        <v>0</v>
      </c>
      <c r="DH141">
        <f t="shared" si="16"/>
        <v>0</v>
      </c>
      <c r="DI141">
        <f t="shared" si="19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ROW(Source!A101)</f>
        <v>101</v>
      </c>
      <c r="B142">
        <v>334399310</v>
      </c>
      <c r="C142">
        <v>334400101</v>
      </c>
      <c r="D142">
        <v>277944622</v>
      </c>
      <c r="E142">
        <v>1</v>
      </c>
      <c r="F142">
        <v>1</v>
      </c>
      <c r="G142">
        <v>1</v>
      </c>
      <c r="H142">
        <v>2</v>
      </c>
      <c r="I142" t="s">
        <v>705</v>
      </c>
      <c r="J142" t="s">
        <v>706</v>
      </c>
      <c r="K142" t="s">
        <v>707</v>
      </c>
      <c r="L142">
        <v>1368</v>
      </c>
      <c r="N142">
        <v>1011</v>
      </c>
      <c r="O142" t="s">
        <v>582</v>
      </c>
      <c r="P142" t="s">
        <v>582</v>
      </c>
      <c r="Q142">
        <v>1</v>
      </c>
      <c r="W142">
        <v>0</v>
      </c>
      <c r="X142">
        <v>-776243211</v>
      </c>
      <c r="Y142">
        <f t="shared" si="20"/>
        <v>0.36</v>
      </c>
      <c r="AA142">
        <v>0</v>
      </c>
      <c r="AB142">
        <v>1472.33</v>
      </c>
      <c r="AC142">
        <v>642.05999999999995</v>
      </c>
      <c r="AD142">
        <v>0</v>
      </c>
      <c r="AE142">
        <v>0</v>
      </c>
      <c r="AF142">
        <v>1472.33</v>
      </c>
      <c r="AG142">
        <v>642.05999999999995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0.24</v>
      </c>
      <c r="AU142" t="s">
        <v>33</v>
      </c>
      <c r="AV142">
        <v>1</v>
      </c>
      <c r="AW142">
        <v>2</v>
      </c>
      <c r="AX142">
        <v>334400109</v>
      </c>
      <c r="AY142">
        <v>1</v>
      </c>
      <c r="AZ142">
        <v>0</v>
      </c>
      <c r="BA142">
        <v>146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353.35919999999999</v>
      </c>
      <c r="BL142">
        <v>154.09439999999998</v>
      </c>
      <c r="BM142">
        <v>0</v>
      </c>
      <c r="BN142">
        <v>0</v>
      </c>
      <c r="BO142">
        <v>0.24</v>
      </c>
      <c r="BP142">
        <v>1</v>
      </c>
      <c r="BQ142">
        <v>0</v>
      </c>
      <c r="BR142">
        <v>530.03879999999992</v>
      </c>
      <c r="BS142">
        <v>231.14159999999998</v>
      </c>
      <c r="BT142">
        <v>0</v>
      </c>
      <c r="BU142">
        <v>0</v>
      </c>
      <c r="BV142">
        <v>0.36</v>
      </c>
      <c r="BW142">
        <v>1</v>
      </c>
      <c r="CV142">
        <v>0</v>
      </c>
      <c r="CW142">
        <f>ROUND(Y142*Source!I101*DO142,7)</f>
        <v>0.36</v>
      </c>
      <c r="CX142">
        <f>ROUND(Y142*Source!I101,7)</f>
        <v>0.36</v>
      </c>
      <c r="CY142">
        <f>AB142</f>
        <v>1472.33</v>
      </c>
      <c r="CZ142">
        <f>AF142</f>
        <v>1472.33</v>
      </c>
      <c r="DA142">
        <f>AJ142</f>
        <v>1</v>
      </c>
      <c r="DB142">
        <f t="shared" si="21"/>
        <v>530.04</v>
      </c>
      <c r="DC142">
        <f t="shared" si="22"/>
        <v>231.13499999999999</v>
      </c>
      <c r="DD142" t="s">
        <v>3</v>
      </c>
      <c r="DE142" t="s">
        <v>3</v>
      </c>
      <c r="DF142">
        <f t="shared" si="17"/>
        <v>0</v>
      </c>
      <c r="DG142">
        <f t="shared" si="18"/>
        <v>530.04</v>
      </c>
      <c r="DH142">
        <f t="shared" si="16"/>
        <v>231.14</v>
      </c>
      <c r="DI142">
        <f t="shared" si="19"/>
        <v>0</v>
      </c>
      <c r="DJ142">
        <f>DG142+DH142</f>
        <v>761.18</v>
      </c>
      <c r="DK142">
        <v>1</v>
      </c>
      <c r="DL142" t="s">
        <v>708</v>
      </c>
      <c r="DM142">
        <v>6</v>
      </c>
      <c r="DN142" t="s">
        <v>691</v>
      </c>
      <c r="DO142">
        <v>1</v>
      </c>
    </row>
    <row r="143" spans="1:119" x14ac:dyDescent="0.2">
      <c r="A143">
        <f>ROW(Source!A101)</f>
        <v>101</v>
      </c>
      <c r="B143">
        <v>334399310</v>
      </c>
      <c r="C143">
        <v>334400101</v>
      </c>
      <c r="D143">
        <v>277945900</v>
      </c>
      <c r="E143">
        <v>1</v>
      </c>
      <c r="F143">
        <v>1</v>
      </c>
      <c r="G143">
        <v>1</v>
      </c>
      <c r="H143">
        <v>2</v>
      </c>
      <c r="I143" t="s">
        <v>717</v>
      </c>
      <c r="J143" t="s">
        <v>718</v>
      </c>
      <c r="K143" t="s">
        <v>719</v>
      </c>
      <c r="L143">
        <v>1368</v>
      </c>
      <c r="N143">
        <v>1011</v>
      </c>
      <c r="O143" t="s">
        <v>582</v>
      </c>
      <c r="P143" t="s">
        <v>582</v>
      </c>
      <c r="Q143">
        <v>1</v>
      </c>
      <c r="W143">
        <v>0</v>
      </c>
      <c r="X143">
        <v>-2054013352</v>
      </c>
      <c r="Y143">
        <f t="shared" si="20"/>
        <v>0.36</v>
      </c>
      <c r="AA143">
        <v>0</v>
      </c>
      <c r="AB143">
        <v>12.95</v>
      </c>
      <c r="AC143">
        <v>0</v>
      </c>
      <c r="AD143">
        <v>0</v>
      </c>
      <c r="AE143">
        <v>0</v>
      </c>
      <c r="AF143">
        <v>12.95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0.24</v>
      </c>
      <c r="AU143" t="s">
        <v>33</v>
      </c>
      <c r="AV143">
        <v>1</v>
      </c>
      <c r="AW143">
        <v>2</v>
      </c>
      <c r="AX143">
        <v>334400110</v>
      </c>
      <c r="AY143">
        <v>1</v>
      </c>
      <c r="AZ143">
        <v>0</v>
      </c>
      <c r="BA143">
        <v>147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3.1079999999999997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4.6619999999999999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f>ROUND(Y143*Source!I101*DO143,7)</f>
        <v>0</v>
      </c>
      <c r="CX143">
        <f>ROUND(Y143*Source!I101,7)</f>
        <v>0.36</v>
      </c>
      <c r="CY143">
        <f>AB143</f>
        <v>12.95</v>
      </c>
      <c r="CZ143">
        <f>AF143</f>
        <v>12.95</v>
      </c>
      <c r="DA143">
        <f>AJ143</f>
        <v>1</v>
      </c>
      <c r="DB143">
        <f t="shared" si="21"/>
        <v>4.665</v>
      </c>
      <c r="DC143">
        <f t="shared" si="22"/>
        <v>0</v>
      </c>
      <c r="DD143" t="s">
        <v>3</v>
      </c>
      <c r="DE143" t="s">
        <v>3</v>
      </c>
      <c r="DF143">
        <f t="shared" si="17"/>
        <v>0</v>
      </c>
      <c r="DG143">
        <f t="shared" si="18"/>
        <v>4.66</v>
      </c>
      <c r="DH143">
        <f t="shared" si="16"/>
        <v>0</v>
      </c>
      <c r="DI143">
        <f t="shared" si="19"/>
        <v>0</v>
      </c>
      <c r="DJ143">
        <f>DG143+DH143</f>
        <v>4.66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ROW(Source!A101)</f>
        <v>101</v>
      </c>
      <c r="B144">
        <v>334399310</v>
      </c>
      <c r="C144">
        <v>334400101</v>
      </c>
      <c r="D144">
        <v>277945921</v>
      </c>
      <c r="E144">
        <v>1</v>
      </c>
      <c r="F144">
        <v>1</v>
      </c>
      <c r="G144">
        <v>1</v>
      </c>
      <c r="H144">
        <v>2</v>
      </c>
      <c r="I144" t="s">
        <v>720</v>
      </c>
      <c r="J144" t="s">
        <v>721</v>
      </c>
      <c r="K144" t="s">
        <v>722</v>
      </c>
      <c r="L144">
        <v>1368</v>
      </c>
      <c r="N144">
        <v>1011</v>
      </c>
      <c r="O144" t="s">
        <v>582</v>
      </c>
      <c r="P144" t="s">
        <v>582</v>
      </c>
      <c r="Q144">
        <v>1</v>
      </c>
      <c r="W144">
        <v>0</v>
      </c>
      <c r="X144">
        <v>495072614</v>
      </c>
      <c r="Y144">
        <f t="shared" si="20"/>
        <v>0.36</v>
      </c>
      <c r="AA144">
        <v>0</v>
      </c>
      <c r="AB144">
        <v>560.73</v>
      </c>
      <c r="AC144">
        <v>477.98</v>
      </c>
      <c r="AD144">
        <v>0</v>
      </c>
      <c r="AE144">
        <v>0</v>
      </c>
      <c r="AF144">
        <v>560.73</v>
      </c>
      <c r="AG144">
        <v>477.98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0.24</v>
      </c>
      <c r="AU144" t="s">
        <v>33</v>
      </c>
      <c r="AV144">
        <v>1</v>
      </c>
      <c r="AW144">
        <v>2</v>
      </c>
      <c r="AX144">
        <v>334400111</v>
      </c>
      <c r="AY144">
        <v>1</v>
      </c>
      <c r="AZ144">
        <v>0</v>
      </c>
      <c r="BA144">
        <v>148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134.5752</v>
      </c>
      <c r="BL144">
        <v>114.7152</v>
      </c>
      <c r="BM144">
        <v>0</v>
      </c>
      <c r="BN144">
        <v>0</v>
      </c>
      <c r="BO144">
        <v>0.24</v>
      </c>
      <c r="BP144">
        <v>1</v>
      </c>
      <c r="BQ144">
        <v>0</v>
      </c>
      <c r="BR144">
        <v>201.86279999999999</v>
      </c>
      <c r="BS144">
        <v>172.0728</v>
      </c>
      <c r="BT144">
        <v>0</v>
      </c>
      <c r="BU144">
        <v>0</v>
      </c>
      <c r="BV144">
        <v>0.36</v>
      </c>
      <c r="BW144">
        <v>1</v>
      </c>
      <c r="CV144">
        <v>0</v>
      </c>
      <c r="CW144">
        <f>ROUND(Y144*Source!I101*DO144,7)</f>
        <v>0.36</v>
      </c>
      <c r="CX144">
        <f>ROUND(Y144*Source!I101,7)</f>
        <v>0.36</v>
      </c>
      <c r="CY144">
        <f>AB144</f>
        <v>560.73</v>
      </c>
      <c r="CZ144">
        <f>AF144</f>
        <v>560.73</v>
      </c>
      <c r="DA144">
        <f>AJ144</f>
        <v>1</v>
      </c>
      <c r="DB144">
        <f t="shared" si="21"/>
        <v>201.87</v>
      </c>
      <c r="DC144">
        <f t="shared" si="22"/>
        <v>172.08</v>
      </c>
      <c r="DD144" t="s">
        <v>3</v>
      </c>
      <c r="DE144" t="s">
        <v>3</v>
      </c>
      <c r="DF144">
        <f t="shared" si="17"/>
        <v>0</v>
      </c>
      <c r="DG144">
        <f t="shared" si="18"/>
        <v>201.86</v>
      </c>
      <c r="DH144">
        <f t="shared" si="16"/>
        <v>172.07</v>
      </c>
      <c r="DI144">
        <f t="shared" si="19"/>
        <v>0</v>
      </c>
      <c r="DJ144">
        <f>DG144+DH144</f>
        <v>373.93</v>
      </c>
      <c r="DK144">
        <v>1</v>
      </c>
      <c r="DL144" t="s">
        <v>697</v>
      </c>
      <c r="DM144">
        <v>4</v>
      </c>
      <c r="DN144" t="s">
        <v>691</v>
      </c>
      <c r="DO144">
        <v>1</v>
      </c>
    </row>
    <row r="145" spans="1:119" x14ac:dyDescent="0.2">
      <c r="A145">
        <f>ROW(Source!A102)</f>
        <v>102</v>
      </c>
      <c r="B145">
        <v>334399310</v>
      </c>
      <c r="C145">
        <v>334400112</v>
      </c>
      <c r="D145">
        <v>277560257</v>
      </c>
      <c r="E145">
        <v>109</v>
      </c>
      <c r="F145">
        <v>1</v>
      </c>
      <c r="G145">
        <v>1</v>
      </c>
      <c r="H145">
        <v>1</v>
      </c>
      <c r="I145" t="s">
        <v>715</v>
      </c>
      <c r="J145" t="s">
        <v>3</v>
      </c>
      <c r="K145" t="s">
        <v>716</v>
      </c>
      <c r="L145">
        <v>1191</v>
      </c>
      <c r="N145">
        <v>1013</v>
      </c>
      <c r="O145" t="s">
        <v>691</v>
      </c>
      <c r="P145" t="s">
        <v>691</v>
      </c>
      <c r="Q145">
        <v>1</v>
      </c>
      <c r="W145">
        <v>0</v>
      </c>
      <c r="X145">
        <v>388411409</v>
      </c>
      <c r="Y145">
        <f t="shared" si="20"/>
        <v>0.61499999999999999</v>
      </c>
      <c r="AA145">
        <v>0</v>
      </c>
      <c r="AB145">
        <v>0</v>
      </c>
      <c r="AC145">
        <v>0</v>
      </c>
      <c r="AD145">
        <v>406.64</v>
      </c>
      <c r="AE145">
        <v>0</v>
      </c>
      <c r="AF145">
        <v>0</v>
      </c>
      <c r="AG145">
        <v>0</v>
      </c>
      <c r="AH145">
        <v>406.64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0.41</v>
      </c>
      <c r="AU145" t="s">
        <v>33</v>
      </c>
      <c r="AV145">
        <v>1</v>
      </c>
      <c r="AW145">
        <v>2</v>
      </c>
      <c r="AX145">
        <v>334400118</v>
      </c>
      <c r="AY145">
        <v>1</v>
      </c>
      <c r="AZ145">
        <v>0</v>
      </c>
      <c r="BA145">
        <v>149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166.72239999999999</v>
      </c>
      <c r="BN145">
        <v>0.41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250.08359999999993</v>
      </c>
      <c r="BU145">
        <v>0.61499999999999988</v>
      </c>
      <c r="BV145">
        <v>0</v>
      </c>
      <c r="BW145">
        <v>1</v>
      </c>
      <c r="CU145">
        <f>ROUND(AT145*Source!I102*AH145*AL145,2)</f>
        <v>333.44</v>
      </c>
      <c r="CV145">
        <f>ROUND(Y145*Source!I102,7)</f>
        <v>1.23</v>
      </c>
      <c r="CW145">
        <v>0</v>
      </c>
      <c r="CX145">
        <f>ROUND(Y145*Source!I102,7)</f>
        <v>1.23</v>
      </c>
      <c r="CY145">
        <f>AD145</f>
        <v>406.64</v>
      </c>
      <c r="CZ145">
        <f>AH145</f>
        <v>406.64</v>
      </c>
      <c r="DA145">
        <f>AL145</f>
        <v>1</v>
      </c>
      <c r="DB145">
        <f t="shared" si="21"/>
        <v>250.08</v>
      </c>
      <c r="DC145">
        <f t="shared" si="22"/>
        <v>0</v>
      </c>
      <c r="DD145" t="s">
        <v>3</v>
      </c>
      <c r="DE145" t="s">
        <v>3</v>
      </c>
      <c r="DF145">
        <f t="shared" si="17"/>
        <v>0</v>
      </c>
      <c r="DG145">
        <f t="shared" si="18"/>
        <v>0</v>
      </c>
      <c r="DH145">
        <f t="shared" si="16"/>
        <v>0</v>
      </c>
      <c r="DI145">
        <f t="shared" si="19"/>
        <v>500.17</v>
      </c>
      <c r="DJ145">
        <f>DI145</f>
        <v>500.17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ROW(Source!A102)</f>
        <v>102</v>
      </c>
      <c r="B146">
        <v>334399310</v>
      </c>
      <c r="C146">
        <v>334400112</v>
      </c>
      <c r="D146">
        <v>277560491</v>
      </c>
      <c r="E146">
        <v>109</v>
      </c>
      <c r="F146">
        <v>1</v>
      </c>
      <c r="G146">
        <v>1</v>
      </c>
      <c r="H146">
        <v>1</v>
      </c>
      <c r="I146" t="s">
        <v>692</v>
      </c>
      <c r="J146" t="s">
        <v>3</v>
      </c>
      <c r="K146" t="s">
        <v>693</v>
      </c>
      <c r="L146">
        <v>1191</v>
      </c>
      <c r="N146">
        <v>1013</v>
      </c>
      <c r="O146" t="s">
        <v>691</v>
      </c>
      <c r="P146" t="s">
        <v>691</v>
      </c>
      <c r="Q146">
        <v>1</v>
      </c>
      <c r="W146">
        <v>0</v>
      </c>
      <c r="X146">
        <v>-1417349443</v>
      </c>
      <c r="Y146">
        <f t="shared" si="20"/>
        <v>0.66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0.44</v>
      </c>
      <c r="AU146" t="s">
        <v>33</v>
      </c>
      <c r="AV146">
        <v>2</v>
      </c>
      <c r="AW146">
        <v>2</v>
      </c>
      <c r="AX146">
        <v>334400119</v>
      </c>
      <c r="AY146">
        <v>1</v>
      </c>
      <c r="AZ146">
        <v>0</v>
      </c>
      <c r="BA146">
        <v>150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ROUND(Y146*Source!I102,7)</f>
        <v>1.32</v>
      </c>
      <c r="CY146">
        <f>AD146</f>
        <v>0</v>
      </c>
      <c r="CZ146">
        <f>AH146</f>
        <v>0</v>
      </c>
      <c r="DA146">
        <f>AL146</f>
        <v>1</v>
      </c>
      <c r="DB146">
        <f t="shared" si="21"/>
        <v>0</v>
      </c>
      <c r="DC146">
        <f t="shared" si="22"/>
        <v>0</v>
      </c>
      <c r="DD146" t="s">
        <v>3</v>
      </c>
      <c r="DE146" t="s">
        <v>3</v>
      </c>
      <c r="DF146">
        <f t="shared" si="17"/>
        <v>0</v>
      </c>
      <c r="DG146">
        <f t="shared" si="18"/>
        <v>0</v>
      </c>
      <c r="DH146">
        <f t="shared" si="16"/>
        <v>0</v>
      </c>
      <c r="DI146">
        <f t="shared" si="19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ROW(Source!A102)</f>
        <v>102</v>
      </c>
      <c r="B147">
        <v>334399310</v>
      </c>
      <c r="C147">
        <v>334400112</v>
      </c>
      <c r="D147">
        <v>277944622</v>
      </c>
      <c r="E147">
        <v>1</v>
      </c>
      <c r="F147">
        <v>1</v>
      </c>
      <c r="G147">
        <v>1</v>
      </c>
      <c r="H147">
        <v>2</v>
      </c>
      <c r="I147" t="s">
        <v>705</v>
      </c>
      <c r="J147" t="s">
        <v>706</v>
      </c>
      <c r="K147" t="s">
        <v>707</v>
      </c>
      <c r="L147">
        <v>1368</v>
      </c>
      <c r="N147">
        <v>1011</v>
      </c>
      <c r="O147" t="s">
        <v>582</v>
      </c>
      <c r="P147" t="s">
        <v>582</v>
      </c>
      <c r="Q147">
        <v>1</v>
      </c>
      <c r="W147">
        <v>0</v>
      </c>
      <c r="X147">
        <v>-776243211</v>
      </c>
      <c r="Y147">
        <f t="shared" si="20"/>
        <v>0.33</v>
      </c>
      <c r="AA147">
        <v>0</v>
      </c>
      <c r="AB147">
        <v>1472.33</v>
      </c>
      <c r="AC147">
        <v>642.05999999999995</v>
      </c>
      <c r="AD147">
        <v>0</v>
      </c>
      <c r="AE147">
        <v>0</v>
      </c>
      <c r="AF147">
        <v>1472.33</v>
      </c>
      <c r="AG147">
        <v>642.05999999999995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0.22</v>
      </c>
      <c r="AU147" t="s">
        <v>33</v>
      </c>
      <c r="AV147">
        <v>1</v>
      </c>
      <c r="AW147">
        <v>2</v>
      </c>
      <c r="AX147">
        <v>334400120</v>
      </c>
      <c r="AY147">
        <v>1</v>
      </c>
      <c r="AZ147">
        <v>0</v>
      </c>
      <c r="BA147">
        <v>151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323.9126</v>
      </c>
      <c r="BL147">
        <v>141.25319999999999</v>
      </c>
      <c r="BM147">
        <v>0</v>
      </c>
      <c r="BN147">
        <v>0</v>
      </c>
      <c r="BO147">
        <v>0.22</v>
      </c>
      <c r="BP147">
        <v>1</v>
      </c>
      <c r="BQ147">
        <v>0</v>
      </c>
      <c r="BR147">
        <v>485.8689</v>
      </c>
      <c r="BS147">
        <v>211.87979999999999</v>
      </c>
      <c r="BT147">
        <v>0</v>
      </c>
      <c r="BU147">
        <v>0</v>
      </c>
      <c r="BV147">
        <v>0.33</v>
      </c>
      <c r="BW147">
        <v>1</v>
      </c>
      <c r="CV147">
        <v>0</v>
      </c>
      <c r="CW147">
        <f>ROUND(Y147*Source!I102*DO147,7)</f>
        <v>0.66</v>
      </c>
      <c r="CX147">
        <f>ROUND(Y147*Source!I102,7)</f>
        <v>0.66</v>
      </c>
      <c r="CY147">
        <f>AB147</f>
        <v>1472.33</v>
      </c>
      <c r="CZ147">
        <f>AF147</f>
        <v>1472.33</v>
      </c>
      <c r="DA147">
        <f>AJ147</f>
        <v>1</v>
      </c>
      <c r="DB147">
        <f t="shared" si="21"/>
        <v>485.86500000000001</v>
      </c>
      <c r="DC147">
        <f t="shared" si="22"/>
        <v>211.875</v>
      </c>
      <c r="DD147" t="s">
        <v>3</v>
      </c>
      <c r="DE147" t="s">
        <v>3</v>
      </c>
      <c r="DF147">
        <f t="shared" si="17"/>
        <v>0</v>
      </c>
      <c r="DG147">
        <f t="shared" si="18"/>
        <v>971.74</v>
      </c>
      <c r="DH147">
        <f t="shared" si="16"/>
        <v>423.76</v>
      </c>
      <c r="DI147">
        <f t="shared" si="19"/>
        <v>0</v>
      </c>
      <c r="DJ147">
        <f>DG147+DH147</f>
        <v>1395.5</v>
      </c>
      <c r="DK147">
        <v>1</v>
      </c>
      <c r="DL147" t="s">
        <v>708</v>
      </c>
      <c r="DM147">
        <v>6</v>
      </c>
      <c r="DN147" t="s">
        <v>691</v>
      </c>
      <c r="DO147">
        <v>1</v>
      </c>
    </row>
    <row r="148" spans="1:119" x14ac:dyDescent="0.2">
      <c r="A148">
        <f>ROW(Source!A102)</f>
        <v>102</v>
      </c>
      <c r="B148">
        <v>334399310</v>
      </c>
      <c r="C148">
        <v>334400112</v>
      </c>
      <c r="D148">
        <v>277945900</v>
      </c>
      <c r="E148">
        <v>1</v>
      </c>
      <c r="F148">
        <v>1</v>
      </c>
      <c r="G148">
        <v>1</v>
      </c>
      <c r="H148">
        <v>2</v>
      </c>
      <c r="I148" t="s">
        <v>717</v>
      </c>
      <c r="J148" t="s">
        <v>718</v>
      </c>
      <c r="K148" t="s">
        <v>719</v>
      </c>
      <c r="L148">
        <v>1368</v>
      </c>
      <c r="N148">
        <v>1011</v>
      </c>
      <c r="O148" t="s">
        <v>582</v>
      </c>
      <c r="P148" t="s">
        <v>582</v>
      </c>
      <c r="Q148">
        <v>1</v>
      </c>
      <c r="W148">
        <v>0</v>
      </c>
      <c r="X148">
        <v>-2054013352</v>
      </c>
      <c r="Y148">
        <f t="shared" si="20"/>
        <v>0.33</v>
      </c>
      <c r="AA148">
        <v>0</v>
      </c>
      <c r="AB148">
        <v>12.95</v>
      </c>
      <c r="AC148">
        <v>0</v>
      </c>
      <c r="AD148">
        <v>0</v>
      </c>
      <c r="AE148">
        <v>0</v>
      </c>
      <c r="AF148">
        <v>12.95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0.22</v>
      </c>
      <c r="AU148" t="s">
        <v>33</v>
      </c>
      <c r="AV148">
        <v>1</v>
      </c>
      <c r="AW148">
        <v>2</v>
      </c>
      <c r="AX148">
        <v>334400121</v>
      </c>
      <c r="AY148">
        <v>1</v>
      </c>
      <c r="AZ148">
        <v>0</v>
      </c>
      <c r="BA148">
        <v>152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2.8489999999999998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4.2735000000000003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f>ROUND(Y148*Source!I102*DO148,7)</f>
        <v>0</v>
      </c>
      <c r="CX148">
        <f>ROUND(Y148*Source!I102,7)</f>
        <v>0.66</v>
      </c>
      <c r="CY148">
        <f>AB148</f>
        <v>12.95</v>
      </c>
      <c r="CZ148">
        <f>AF148</f>
        <v>12.95</v>
      </c>
      <c r="DA148">
        <f>AJ148</f>
        <v>1</v>
      </c>
      <c r="DB148">
        <f t="shared" si="21"/>
        <v>4.2750000000000004</v>
      </c>
      <c r="DC148">
        <f t="shared" si="22"/>
        <v>0</v>
      </c>
      <c r="DD148" t="s">
        <v>3</v>
      </c>
      <c r="DE148" t="s">
        <v>3</v>
      </c>
      <c r="DF148">
        <f t="shared" si="17"/>
        <v>0</v>
      </c>
      <c r="DG148">
        <f t="shared" si="18"/>
        <v>8.5500000000000007</v>
      </c>
      <c r="DH148">
        <f t="shared" si="16"/>
        <v>0</v>
      </c>
      <c r="DI148">
        <f t="shared" si="19"/>
        <v>0</v>
      </c>
      <c r="DJ148">
        <f>DG148+DH148</f>
        <v>8.5500000000000007</v>
      </c>
      <c r="DK148">
        <v>1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ROW(Source!A102)</f>
        <v>102</v>
      </c>
      <c r="B149">
        <v>334399310</v>
      </c>
      <c r="C149">
        <v>334400112</v>
      </c>
      <c r="D149">
        <v>277945921</v>
      </c>
      <c r="E149">
        <v>1</v>
      </c>
      <c r="F149">
        <v>1</v>
      </c>
      <c r="G149">
        <v>1</v>
      </c>
      <c r="H149">
        <v>2</v>
      </c>
      <c r="I149" t="s">
        <v>720</v>
      </c>
      <c r="J149" t="s">
        <v>721</v>
      </c>
      <c r="K149" t="s">
        <v>722</v>
      </c>
      <c r="L149">
        <v>1368</v>
      </c>
      <c r="N149">
        <v>1011</v>
      </c>
      <c r="O149" t="s">
        <v>582</v>
      </c>
      <c r="P149" t="s">
        <v>582</v>
      </c>
      <c r="Q149">
        <v>1</v>
      </c>
      <c r="W149">
        <v>0</v>
      </c>
      <c r="X149">
        <v>495072614</v>
      </c>
      <c r="Y149">
        <f t="shared" si="20"/>
        <v>0.33</v>
      </c>
      <c r="AA149">
        <v>0</v>
      </c>
      <c r="AB149">
        <v>560.73</v>
      </c>
      <c r="AC149">
        <v>477.98</v>
      </c>
      <c r="AD149">
        <v>0</v>
      </c>
      <c r="AE149">
        <v>0</v>
      </c>
      <c r="AF149">
        <v>560.73</v>
      </c>
      <c r="AG149">
        <v>477.98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0.22</v>
      </c>
      <c r="AU149" t="s">
        <v>33</v>
      </c>
      <c r="AV149">
        <v>1</v>
      </c>
      <c r="AW149">
        <v>2</v>
      </c>
      <c r="AX149">
        <v>334400122</v>
      </c>
      <c r="AY149">
        <v>1</v>
      </c>
      <c r="AZ149">
        <v>0</v>
      </c>
      <c r="BA149">
        <v>153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123.36060000000001</v>
      </c>
      <c r="BL149">
        <v>105.15560000000001</v>
      </c>
      <c r="BM149">
        <v>0</v>
      </c>
      <c r="BN149">
        <v>0</v>
      </c>
      <c r="BO149">
        <v>0.22</v>
      </c>
      <c r="BP149">
        <v>1</v>
      </c>
      <c r="BQ149">
        <v>0</v>
      </c>
      <c r="BR149">
        <v>185.04090000000002</v>
      </c>
      <c r="BS149">
        <v>157.73340000000002</v>
      </c>
      <c r="BT149">
        <v>0</v>
      </c>
      <c r="BU149">
        <v>0</v>
      </c>
      <c r="BV149">
        <v>0.33</v>
      </c>
      <c r="BW149">
        <v>1</v>
      </c>
      <c r="CV149">
        <v>0</v>
      </c>
      <c r="CW149">
        <f>ROUND(Y149*Source!I102*DO149,7)</f>
        <v>0.66</v>
      </c>
      <c r="CX149">
        <f>ROUND(Y149*Source!I102,7)</f>
        <v>0.66</v>
      </c>
      <c r="CY149">
        <f>AB149</f>
        <v>560.73</v>
      </c>
      <c r="CZ149">
        <f>AF149</f>
        <v>560.73</v>
      </c>
      <c r="DA149">
        <f>AJ149</f>
        <v>1</v>
      </c>
      <c r="DB149">
        <f t="shared" si="21"/>
        <v>185.04</v>
      </c>
      <c r="DC149">
        <f t="shared" si="22"/>
        <v>157.74</v>
      </c>
      <c r="DD149" t="s">
        <v>3</v>
      </c>
      <c r="DE149" t="s">
        <v>3</v>
      </c>
      <c r="DF149">
        <f t="shared" si="17"/>
        <v>0</v>
      </c>
      <c r="DG149">
        <f t="shared" si="18"/>
        <v>370.08</v>
      </c>
      <c r="DH149">
        <f t="shared" si="16"/>
        <v>315.47000000000003</v>
      </c>
      <c r="DI149">
        <f t="shared" si="19"/>
        <v>0</v>
      </c>
      <c r="DJ149">
        <f>DG149+DH149</f>
        <v>685.55</v>
      </c>
      <c r="DK149">
        <v>1</v>
      </c>
      <c r="DL149" t="s">
        <v>697</v>
      </c>
      <c r="DM149">
        <v>4</v>
      </c>
      <c r="DN149" t="s">
        <v>691</v>
      </c>
      <c r="DO149">
        <v>1</v>
      </c>
    </row>
    <row r="150" spans="1:119" x14ac:dyDescent="0.2">
      <c r="A150">
        <f>ROW(Source!A103)</f>
        <v>103</v>
      </c>
      <c r="B150">
        <v>334399310</v>
      </c>
      <c r="C150">
        <v>334400123</v>
      </c>
      <c r="D150">
        <v>277560257</v>
      </c>
      <c r="E150">
        <v>109</v>
      </c>
      <c r="F150">
        <v>1</v>
      </c>
      <c r="G150">
        <v>1</v>
      </c>
      <c r="H150">
        <v>1</v>
      </c>
      <c r="I150" t="s">
        <v>715</v>
      </c>
      <c r="J150" t="s">
        <v>3</v>
      </c>
      <c r="K150" t="s">
        <v>716</v>
      </c>
      <c r="L150">
        <v>1191</v>
      </c>
      <c r="N150">
        <v>1013</v>
      </c>
      <c r="O150" t="s">
        <v>691</v>
      </c>
      <c r="P150" t="s">
        <v>691</v>
      </c>
      <c r="Q150">
        <v>1</v>
      </c>
      <c r="W150">
        <v>0</v>
      </c>
      <c r="X150">
        <v>388411409</v>
      </c>
      <c r="Y150">
        <f>(AT150*ROUND(1.2,7))</f>
        <v>0.3</v>
      </c>
      <c r="AA150">
        <v>0</v>
      </c>
      <c r="AB150">
        <v>0</v>
      </c>
      <c r="AC150">
        <v>0</v>
      </c>
      <c r="AD150">
        <v>406.64</v>
      </c>
      <c r="AE150">
        <v>0</v>
      </c>
      <c r="AF150">
        <v>0</v>
      </c>
      <c r="AG150">
        <v>0</v>
      </c>
      <c r="AH150">
        <v>406.64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0.25</v>
      </c>
      <c r="AU150" t="s">
        <v>22</v>
      </c>
      <c r="AV150">
        <v>1</v>
      </c>
      <c r="AW150">
        <v>2</v>
      </c>
      <c r="AX150">
        <v>334400128</v>
      </c>
      <c r="AY150">
        <v>1</v>
      </c>
      <c r="AZ150">
        <v>0</v>
      </c>
      <c r="BA150">
        <v>154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101.66</v>
      </c>
      <c r="BN150">
        <v>0.25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121.99199999999999</v>
      </c>
      <c r="BU150">
        <v>0.3</v>
      </c>
      <c r="BV150">
        <v>0</v>
      </c>
      <c r="BW150">
        <v>1</v>
      </c>
      <c r="CU150">
        <f>ROUND(AT150*Source!I103*AH150*AL150,2)</f>
        <v>304.98</v>
      </c>
      <c r="CV150">
        <f>ROUND(Y150*Source!I103,7)</f>
        <v>0.9</v>
      </c>
      <c r="CW150">
        <v>0</v>
      </c>
      <c r="CX150">
        <f>ROUND(Y150*Source!I103,7)</f>
        <v>0.9</v>
      </c>
      <c r="CY150">
        <f>AD150</f>
        <v>406.64</v>
      </c>
      <c r="CZ150">
        <f>AH150</f>
        <v>406.64</v>
      </c>
      <c r="DA150">
        <f>AL150</f>
        <v>1</v>
      </c>
      <c r="DB150">
        <f>ROUND((ROUND(AT150*CZ150,2)*ROUND(1.2,7)),6)</f>
        <v>121.992</v>
      </c>
      <c r="DC150">
        <f>ROUND((ROUND(AT150*AG150,2)*ROUND(1.2,7)),6)</f>
        <v>0</v>
      </c>
      <c r="DD150" t="s">
        <v>3</v>
      </c>
      <c r="DE150" t="s">
        <v>3</v>
      </c>
      <c r="DF150">
        <f t="shared" si="17"/>
        <v>0</v>
      </c>
      <c r="DG150">
        <f t="shared" si="18"/>
        <v>0</v>
      </c>
      <c r="DH150">
        <f t="shared" si="16"/>
        <v>0</v>
      </c>
      <c r="DI150">
        <f t="shared" si="19"/>
        <v>365.98</v>
      </c>
      <c r="DJ150">
        <f>DI150</f>
        <v>365.98</v>
      </c>
      <c r="DK150">
        <v>1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ROW(Source!A103)</f>
        <v>103</v>
      </c>
      <c r="B151">
        <v>334399310</v>
      </c>
      <c r="C151">
        <v>334400123</v>
      </c>
      <c r="D151">
        <v>277560491</v>
      </c>
      <c r="E151">
        <v>109</v>
      </c>
      <c r="F151">
        <v>1</v>
      </c>
      <c r="G151">
        <v>1</v>
      </c>
      <c r="H151">
        <v>1</v>
      </c>
      <c r="I151" t="s">
        <v>692</v>
      </c>
      <c r="J151" t="s">
        <v>3</v>
      </c>
      <c r="K151" t="s">
        <v>693</v>
      </c>
      <c r="L151">
        <v>1191</v>
      </c>
      <c r="N151">
        <v>1013</v>
      </c>
      <c r="O151" t="s">
        <v>691</v>
      </c>
      <c r="P151" t="s">
        <v>691</v>
      </c>
      <c r="Q151">
        <v>1</v>
      </c>
      <c r="W151">
        <v>0</v>
      </c>
      <c r="X151">
        <v>-1417349443</v>
      </c>
      <c r="Y151">
        <f>(AT151*ROUND(1.2,7))</f>
        <v>0.16800000000000001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0.14000000000000001</v>
      </c>
      <c r="AU151" t="s">
        <v>22</v>
      </c>
      <c r="AV151">
        <v>2</v>
      </c>
      <c r="AW151">
        <v>2</v>
      </c>
      <c r="AX151">
        <v>334400129</v>
      </c>
      <c r="AY151">
        <v>1</v>
      </c>
      <c r="AZ151">
        <v>0</v>
      </c>
      <c r="BA151">
        <v>155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ROUND(Y151*Source!I103,7)</f>
        <v>0.504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ROUND((ROUND(AT151*CZ151,2)*ROUND(1.2,7)),6)</f>
        <v>0</v>
      </c>
      <c r="DC151">
        <f>ROUND((ROUND(AT151*AG151,2)*ROUND(1.2,7)),6)</f>
        <v>0</v>
      </c>
      <c r="DD151" t="s">
        <v>3</v>
      </c>
      <c r="DE151" t="s">
        <v>3</v>
      </c>
      <c r="DF151">
        <f t="shared" si="17"/>
        <v>0</v>
      </c>
      <c r="DG151">
        <f t="shared" si="18"/>
        <v>0</v>
      </c>
      <c r="DH151">
        <f t="shared" si="16"/>
        <v>0</v>
      </c>
      <c r="DI151">
        <f t="shared" si="19"/>
        <v>0</v>
      </c>
      <c r="DJ151">
        <f>DI151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ROW(Source!A103)</f>
        <v>103</v>
      </c>
      <c r="B152">
        <v>334399310</v>
      </c>
      <c r="C152">
        <v>334400123</v>
      </c>
      <c r="D152">
        <v>277945900</v>
      </c>
      <c r="E152">
        <v>1</v>
      </c>
      <c r="F152">
        <v>1</v>
      </c>
      <c r="G152">
        <v>1</v>
      </c>
      <c r="H152">
        <v>2</v>
      </c>
      <c r="I152" t="s">
        <v>717</v>
      </c>
      <c r="J152" t="s">
        <v>718</v>
      </c>
      <c r="K152" t="s">
        <v>719</v>
      </c>
      <c r="L152">
        <v>1368</v>
      </c>
      <c r="N152">
        <v>1011</v>
      </c>
      <c r="O152" t="s">
        <v>582</v>
      </c>
      <c r="P152" t="s">
        <v>582</v>
      </c>
      <c r="Q152">
        <v>1</v>
      </c>
      <c r="W152">
        <v>0</v>
      </c>
      <c r="X152">
        <v>-2054013352</v>
      </c>
      <c r="Y152">
        <f>(AT152*ROUND(1.2,7))</f>
        <v>0.16800000000000001</v>
      </c>
      <c r="AA152">
        <v>0</v>
      </c>
      <c r="AB152">
        <v>12.95</v>
      </c>
      <c r="AC152">
        <v>0</v>
      </c>
      <c r="AD152">
        <v>0</v>
      </c>
      <c r="AE152">
        <v>0</v>
      </c>
      <c r="AF152">
        <v>12.95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0.14000000000000001</v>
      </c>
      <c r="AU152" t="s">
        <v>22</v>
      </c>
      <c r="AV152">
        <v>1</v>
      </c>
      <c r="AW152">
        <v>2</v>
      </c>
      <c r="AX152">
        <v>334400130</v>
      </c>
      <c r="AY152">
        <v>1</v>
      </c>
      <c r="AZ152">
        <v>0</v>
      </c>
      <c r="BA152">
        <v>156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1.8130000000000002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2.1756000000000002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ROUND(Y152*Source!I103*DO152,7)</f>
        <v>0</v>
      </c>
      <c r="CX152">
        <f>ROUND(Y152*Source!I103,7)</f>
        <v>0.504</v>
      </c>
      <c r="CY152">
        <f>AB152</f>
        <v>12.95</v>
      </c>
      <c r="CZ152">
        <f>AF152</f>
        <v>12.95</v>
      </c>
      <c r="DA152">
        <f>AJ152</f>
        <v>1</v>
      </c>
      <c r="DB152">
        <f>ROUND((ROUND(AT152*CZ152,2)*ROUND(1.2,7)),6)</f>
        <v>2.1720000000000002</v>
      </c>
      <c r="DC152">
        <f>ROUND((ROUND(AT152*AG152,2)*ROUND(1.2,7)),6)</f>
        <v>0</v>
      </c>
      <c r="DD152" t="s">
        <v>3</v>
      </c>
      <c r="DE152" t="s">
        <v>3</v>
      </c>
      <c r="DF152">
        <f t="shared" si="17"/>
        <v>0</v>
      </c>
      <c r="DG152">
        <f t="shared" si="18"/>
        <v>6.53</v>
      </c>
      <c r="DH152">
        <f t="shared" si="16"/>
        <v>0</v>
      </c>
      <c r="DI152">
        <f t="shared" si="19"/>
        <v>0</v>
      </c>
      <c r="DJ152">
        <f>DG152+DH152</f>
        <v>6.53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ROW(Source!A103)</f>
        <v>103</v>
      </c>
      <c r="B153">
        <v>334399310</v>
      </c>
      <c r="C153">
        <v>334400123</v>
      </c>
      <c r="D153">
        <v>277945921</v>
      </c>
      <c r="E153">
        <v>1</v>
      </c>
      <c r="F153">
        <v>1</v>
      </c>
      <c r="G153">
        <v>1</v>
      </c>
      <c r="H153">
        <v>2</v>
      </c>
      <c r="I153" t="s">
        <v>720</v>
      </c>
      <c r="J153" t="s">
        <v>721</v>
      </c>
      <c r="K153" t="s">
        <v>722</v>
      </c>
      <c r="L153">
        <v>1368</v>
      </c>
      <c r="N153">
        <v>1011</v>
      </c>
      <c r="O153" t="s">
        <v>582</v>
      </c>
      <c r="P153" t="s">
        <v>582</v>
      </c>
      <c r="Q153">
        <v>1</v>
      </c>
      <c r="W153">
        <v>0</v>
      </c>
      <c r="X153">
        <v>495072614</v>
      </c>
      <c r="Y153">
        <f>(AT153*ROUND(1.2,7))</f>
        <v>0.16800000000000001</v>
      </c>
      <c r="AA153">
        <v>0</v>
      </c>
      <c r="AB153">
        <v>560.73</v>
      </c>
      <c r="AC153">
        <v>477.98</v>
      </c>
      <c r="AD153">
        <v>0</v>
      </c>
      <c r="AE153">
        <v>0</v>
      </c>
      <c r="AF153">
        <v>560.73</v>
      </c>
      <c r="AG153">
        <v>477.98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0.14000000000000001</v>
      </c>
      <c r="AU153" t="s">
        <v>22</v>
      </c>
      <c r="AV153">
        <v>1</v>
      </c>
      <c r="AW153">
        <v>2</v>
      </c>
      <c r="AX153">
        <v>334400131</v>
      </c>
      <c r="AY153">
        <v>1</v>
      </c>
      <c r="AZ153">
        <v>0</v>
      </c>
      <c r="BA153">
        <v>157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78.502200000000016</v>
      </c>
      <c r="BL153">
        <v>66.917200000000008</v>
      </c>
      <c r="BM153">
        <v>0</v>
      </c>
      <c r="BN153">
        <v>0</v>
      </c>
      <c r="BO153">
        <v>0.14000000000000001</v>
      </c>
      <c r="BP153">
        <v>1</v>
      </c>
      <c r="BQ153">
        <v>0</v>
      </c>
      <c r="BR153">
        <v>94.202640000000002</v>
      </c>
      <c r="BS153">
        <v>80.300640000000001</v>
      </c>
      <c r="BT153">
        <v>0</v>
      </c>
      <c r="BU153">
        <v>0</v>
      </c>
      <c r="BV153">
        <v>0.16800000000000001</v>
      </c>
      <c r="BW153">
        <v>1</v>
      </c>
      <c r="CV153">
        <v>0</v>
      </c>
      <c r="CW153">
        <f>ROUND(Y153*Source!I103*DO153,7)</f>
        <v>0.504</v>
      </c>
      <c r="CX153">
        <f>ROUND(Y153*Source!I103,7)</f>
        <v>0.504</v>
      </c>
      <c r="CY153">
        <f>AB153</f>
        <v>560.73</v>
      </c>
      <c r="CZ153">
        <f>AF153</f>
        <v>560.73</v>
      </c>
      <c r="DA153">
        <f>AJ153</f>
        <v>1</v>
      </c>
      <c r="DB153">
        <f>ROUND((ROUND(AT153*CZ153,2)*ROUND(1.2,7)),6)</f>
        <v>94.2</v>
      </c>
      <c r="DC153">
        <f>ROUND((ROUND(AT153*AG153,2)*ROUND(1.2,7)),6)</f>
        <v>80.304000000000002</v>
      </c>
      <c r="DD153" t="s">
        <v>3</v>
      </c>
      <c r="DE153" t="s">
        <v>3</v>
      </c>
      <c r="DF153">
        <f t="shared" si="17"/>
        <v>0</v>
      </c>
      <c r="DG153">
        <f t="shared" si="18"/>
        <v>282.61</v>
      </c>
      <c r="DH153">
        <f t="shared" si="16"/>
        <v>240.9</v>
      </c>
      <c r="DI153">
        <f t="shared" si="19"/>
        <v>0</v>
      </c>
      <c r="DJ153">
        <f>DG153+DH153</f>
        <v>523.51</v>
      </c>
      <c r="DK153">
        <v>1</v>
      </c>
      <c r="DL153" t="s">
        <v>697</v>
      </c>
      <c r="DM153">
        <v>4</v>
      </c>
      <c r="DN153" t="s">
        <v>691</v>
      </c>
      <c r="DO153">
        <v>1</v>
      </c>
    </row>
    <row r="154" spans="1:119" x14ac:dyDescent="0.2">
      <c r="A154">
        <f>ROW(Source!A104)</f>
        <v>104</v>
      </c>
      <c r="B154">
        <v>334399310</v>
      </c>
      <c r="C154">
        <v>334400132</v>
      </c>
      <c r="D154">
        <v>277560257</v>
      </c>
      <c r="E154">
        <v>109</v>
      </c>
      <c r="F154">
        <v>1</v>
      </c>
      <c r="G154">
        <v>1</v>
      </c>
      <c r="H154">
        <v>1</v>
      </c>
      <c r="I154" t="s">
        <v>715</v>
      </c>
      <c r="J154" t="s">
        <v>3</v>
      </c>
      <c r="K154" t="s">
        <v>716</v>
      </c>
      <c r="L154">
        <v>1191</v>
      </c>
      <c r="N154">
        <v>1013</v>
      </c>
      <c r="O154" t="s">
        <v>691</v>
      </c>
      <c r="P154" t="s">
        <v>691</v>
      </c>
      <c r="Q154">
        <v>1</v>
      </c>
      <c r="W154">
        <v>0</v>
      </c>
      <c r="X154">
        <v>388411409</v>
      </c>
      <c r="Y154">
        <f>AT154</f>
        <v>0.25</v>
      </c>
      <c r="AA154">
        <v>0</v>
      </c>
      <c r="AB154">
        <v>0</v>
      </c>
      <c r="AC154">
        <v>0</v>
      </c>
      <c r="AD154">
        <v>406.64</v>
      </c>
      <c r="AE154">
        <v>0</v>
      </c>
      <c r="AF154">
        <v>0</v>
      </c>
      <c r="AG154">
        <v>0</v>
      </c>
      <c r="AH154">
        <v>406.64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0.25</v>
      </c>
      <c r="AU154" t="s">
        <v>3</v>
      </c>
      <c r="AV154">
        <v>1</v>
      </c>
      <c r="AW154">
        <v>2</v>
      </c>
      <c r="AX154">
        <v>334400137</v>
      </c>
      <c r="AY154">
        <v>1</v>
      </c>
      <c r="AZ154">
        <v>0</v>
      </c>
      <c r="BA154">
        <v>158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101.66</v>
      </c>
      <c r="BN154">
        <v>0.25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101.66</v>
      </c>
      <c r="BU154">
        <v>0.25</v>
      </c>
      <c r="BV154">
        <v>0</v>
      </c>
      <c r="BW154">
        <v>1</v>
      </c>
      <c r="CU154">
        <f>ROUND(AT154*Source!I104*AH154*AL154,2)</f>
        <v>406.64</v>
      </c>
      <c r="CV154">
        <f>ROUND(Y154*Source!I104,7)</f>
        <v>1</v>
      </c>
      <c r="CW154">
        <v>0</v>
      </c>
      <c r="CX154">
        <f>ROUND(Y154*Source!I104,7)</f>
        <v>1</v>
      </c>
      <c r="CY154">
        <f>AD154</f>
        <v>406.64</v>
      </c>
      <c r="CZ154">
        <f>AH154</f>
        <v>406.64</v>
      </c>
      <c r="DA154">
        <f>AL154</f>
        <v>1</v>
      </c>
      <c r="DB154">
        <f>ROUND((ROUND(AT154*CZ154,2)*ROUND((1.15*1.2),7)),6)</f>
        <v>140.29079999999999</v>
      </c>
      <c r="DC154">
        <f>ROUND(ROUND(AT154*AG154,2),6)</f>
        <v>0</v>
      </c>
      <c r="DD154" t="s">
        <v>200</v>
      </c>
      <c r="DE154" t="s">
        <v>3</v>
      </c>
      <c r="DF154">
        <f>ROUND((ROUND(AE154,2)*ROUND((1.15*1.2),7))*CX154,2)</f>
        <v>0</v>
      </c>
      <c r="DG154">
        <f>ROUND((ROUND(AF154,2)*ROUND((1.15*1.2),7))*CX154,2)</f>
        <v>0</v>
      </c>
      <c r="DH154">
        <f t="shared" si="16"/>
        <v>0</v>
      </c>
      <c r="DI154">
        <f>ROUND((ROUND(AH154,2)*ROUND((1.15*1.2),7))*CX154,2)</f>
        <v>561.16</v>
      </c>
      <c r="DJ154">
        <f>DI154</f>
        <v>561.16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ROW(Source!A104)</f>
        <v>104</v>
      </c>
      <c r="B155">
        <v>334399310</v>
      </c>
      <c r="C155">
        <v>334400132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692</v>
      </c>
      <c r="J155" t="s">
        <v>3</v>
      </c>
      <c r="K155" t="s">
        <v>693</v>
      </c>
      <c r="L155">
        <v>1191</v>
      </c>
      <c r="N155">
        <v>1013</v>
      </c>
      <c r="O155" t="s">
        <v>691</v>
      </c>
      <c r="P155" t="s">
        <v>691</v>
      </c>
      <c r="Q155">
        <v>1</v>
      </c>
      <c r="W155">
        <v>0</v>
      </c>
      <c r="X155">
        <v>-1417349443</v>
      </c>
      <c r="Y155">
        <f>AT155</f>
        <v>0.14000000000000001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0.14000000000000001</v>
      </c>
      <c r="AU155" t="s">
        <v>3</v>
      </c>
      <c r="AV155">
        <v>2</v>
      </c>
      <c r="AW155">
        <v>2</v>
      </c>
      <c r="AX155">
        <v>334400138</v>
      </c>
      <c r="AY155">
        <v>1</v>
      </c>
      <c r="AZ155">
        <v>0</v>
      </c>
      <c r="BA155">
        <v>159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ROUND(Y155*Source!I104,7)</f>
        <v>0.56000000000000005</v>
      </c>
      <c r="CY155">
        <f>AD155</f>
        <v>0</v>
      </c>
      <c r="CZ155">
        <f>AH155</f>
        <v>0</v>
      </c>
      <c r="DA155">
        <f>AL155</f>
        <v>1</v>
      </c>
      <c r="DB155">
        <f>ROUND((ROUND(AT155*CZ155,2)*ROUND((1.15*1.2),7)),6)</f>
        <v>0</v>
      </c>
      <c r="DC155">
        <f>ROUND(ROUND(AT155*AG155,2),6)</f>
        <v>0</v>
      </c>
      <c r="DD155" t="s">
        <v>200</v>
      </c>
      <c r="DE155" t="s">
        <v>3</v>
      </c>
      <c r="DF155">
        <f>ROUND((ROUND(AE155,2)*ROUND((1.15*1.2),7))*CX155,2)</f>
        <v>0</v>
      </c>
      <c r="DG155">
        <f>ROUND((ROUND(AF155,2)*ROUND((1.15*1.2),7))*CX155,2)</f>
        <v>0</v>
      </c>
      <c r="DH155">
        <f t="shared" si="16"/>
        <v>0</v>
      </c>
      <c r="DI155">
        <f>ROUND((ROUND(AH155,2)*ROUND((1.15*1.2),7))*CX155,2)</f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ROW(Source!A104)</f>
        <v>104</v>
      </c>
      <c r="B156">
        <v>334399310</v>
      </c>
      <c r="C156">
        <v>334400132</v>
      </c>
      <c r="D156">
        <v>277945900</v>
      </c>
      <c r="E156">
        <v>1</v>
      </c>
      <c r="F156">
        <v>1</v>
      </c>
      <c r="G156">
        <v>1</v>
      </c>
      <c r="H156">
        <v>2</v>
      </c>
      <c r="I156" t="s">
        <v>717</v>
      </c>
      <c r="J156" t="s">
        <v>718</v>
      </c>
      <c r="K156" t="s">
        <v>719</v>
      </c>
      <c r="L156">
        <v>1368</v>
      </c>
      <c r="N156">
        <v>1011</v>
      </c>
      <c r="O156" t="s">
        <v>582</v>
      </c>
      <c r="P156" t="s">
        <v>582</v>
      </c>
      <c r="Q156">
        <v>1</v>
      </c>
      <c r="W156">
        <v>0</v>
      </c>
      <c r="X156">
        <v>-2054013352</v>
      </c>
      <c r="Y156">
        <f>(AT156*ROUND((1.15*1.2),7))</f>
        <v>0.19320000000000001</v>
      </c>
      <c r="AA156">
        <v>0</v>
      </c>
      <c r="AB156">
        <v>12.95</v>
      </c>
      <c r="AC156">
        <v>0</v>
      </c>
      <c r="AD156">
        <v>0</v>
      </c>
      <c r="AE156">
        <v>0</v>
      </c>
      <c r="AF156">
        <v>12.95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0.14000000000000001</v>
      </c>
      <c r="AU156" t="s">
        <v>200</v>
      </c>
      <c r="AV156">
        <v>1</v>
      </c>
      <c r="AW156">
        <v>2</v>
      </c>
      <c r="AX156">
        <v>334400139</v>
      </c>
      <c r="AY156">
        <v>1</v>
      </c>
      <c r="AZ156">
        <v>0</v>
      </c>
      <c r="BA156">
        <v>160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1.8130000000000002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2.5019399999999998</v>
      </c>
      <c r="BS156">
        <v>0</v>
      </c>
      <c r="BT156">
        <v>0</v>
      </c>
      <c r="BU156">
        <v>0</v>
      </c>
      <c r="BV156">
        <v>0</v>
      </c>
      <c r="BW156">
        <v>1</v>
      </c>
      <c r="CV156">
        <v>0</v>
      </c>
      <c r="CW156">
        <f>ROUND(Y156*Source!I104*DO156,7)</f>
        <v>0</v>
      </c>
      <c r="CX156">
        <f>ROUND(Y156*Source!I104,7)</f>
        <v>0.77280000000000004</v>
      </c>
      <c r="CY156">
        <f>AB156</f>
        <v>12.95</v>
      </c>
      <c r="CZ156">
        <f>AF156</f>
        <v>12.95</v>
      </c>
      <c r="DA156">
        <f>AJ156</f>
        <v>1</v>
      </c>
      <c r="DB156">
        <f>ROUND((ROUND(AT156*CZ156,2)*ROUND((1.15*1.2),7)),6)</f>
        <v>2.4977999999999998</v>
      </c>
      <c r="DC156">
        <f>ROUND((ROUND(AT156*AG156,2)*ROUND((1.15*1.2),7)),6)</f>
        <v>0</v>
      </c>
      <c r="DD156" t="s">
        <v>3</v>
      </c>
      <c r="DE156" t="s">
        <v>3</v>
      </c>
      <c r="DF156">
        <f t="shared" ref="DF156:DF169" si="23">ROUND(ROUND(AE156,2)*CX156,2)</f>
        <v>0</v>
      </c>
      <c r="DG156">
        <f t="shared" ref="DG156:DG169" si="24">ROUND(ROUND(AF156,2)*CX156,2)</f>
        <v>10.01</v>
      </c>
      <c r="DH156">
        <f t="shared" si="16"/>
        <v>0</v>
      </c>
      <c r="DI156">
        <f t="shared" ref="DI156:DI169" si="25">ROUND(ROUND(AH156,2)*CX156,2)</f>
        <v>0</v>
      </c>
      <c r="DJ156">
        <f>DG156+DH156</f>
        <v>10.01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ROW(Source!A104)</f>
        <v>104</v>
      </c>
      <c r="B157">
        <v>334399310</v>
      </c>
      <c r="C157">
        <v>334400132</v>
      </c>
      <c r="D157">
        <v>277945921</v>
      </c>
      <c r="E157">
        <v>1</v>
      </c>
      <c r="F157">
        <v>1</v>
      </c>
      <c r="G157">
        <v>1</v>
      </c>
      <c r="H157">
        <v>2</v>
      </c>
      <c r="I157" t="s">
        <v>720</v>
      </c>
      <c r="J157" t="s">
        <v>721</v>
      </c>
      <c r="K157" t="s">
        <v>722</v>
      </c>
      <c r="L157">
        <v>1368</v>
      </c>
      <c r="N157">
        <v>1011</v>
      </c>
      <c r="O157" t="s">
        <v>582</v>
      </c>
      <c r="P157" t="s">
        <v>582</v>
      </c>
      <c r="Q157">
        <v>1</v>
      </c>
      <c r="W157">
        <v>0</v>
      </c>
      <c r="X157">
        <v>495072614</v>
      </c>
      <c r="Y157">
        <f>(AT157*ROUND((1.15*1.2),7))</f>
        <v>0.19320000000000001</v>
      </c>
      <c r="AA157">
        <v>0</v>
      </c>
      <c r="AB157">
        <v>560.73</v>
      </c>
      <c r="AC157">
        <v>477.98</v>
      </c>
      <c r="AD157">
        <v>0</v>
      </c>
      <c r="AE157">
        <v>0</v>
      </c>
      <c r="AF157">
        <v>560.73</v>
      </c>
      <c r="AG157">
        <v>477.98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0.14000000000000001</v>
      </c>
      <c r="AU157" t="s">
        <v>200</v>
      </c>
      <c r="AV157">
        <v>1</v>
      </c>
      <c r="AW157">
        <v>2</v>
      </c>
      <c r="AX157">
        <v>334400140</v>
      </c>
      <c r="AY157">
        <v>1</v>
      </c>
      <c r="AZ157">
        <v>0</v>
      </c>
      <c r="BA157">
        <v>161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78.502200000000016</v>
      </c>
      <c r="BL157">
        <v>66.917200000000008</v>
      </c>
      <c r="BM157">
        <v>0</v>
      </c>
      <c r="BN157">
        <v>0</v>
      </c>
      <c r="BO157">
        <v>0.14000000000000001</v>
      </c>
      <c r="BP157">
        <v>1</v>
      </c>
      <c r="BQ157">
        <v>0</v>
      </c>
      <c r="BR157">
        <v>108.33303600000001</v>
      </c>
      <c r="BS157">
        <v>92.345736000000002</v>
      </c>
      <c r="BT157">
        <v>0</v>
      </c>
      <c r="BU157">
        <v>0</v>
      </c>
      <c r="BV157">
        <v>0.19320000000000001</v>
      </c>
      <c r="BW157">
        <v>1</v>
      </c>
      <c r="CV157">
        <v>0</v>
      </c>
      <c r="CW157">
        <f>ROUND(Y157*Source!I104*DO157,7)</f>
        <v>0.77280000000000004</v>
      </c>
      <c r="CX157">
        <f>ROUND(Y157*Source!I104,7)</f>
        <v>0.77280000000000004</v>
      </c>
      <c r="CY157">
        <f>AB157</f>
        <v>560.73</v>
      </c>
      <c r="CZ157">
        <f>AF157</f>
        <v>560.73</v>
      </c>
      <c r="DA157">
        <f>AJ157</f>
        <v>1</v>
      </c>
      <c r="DB157">
        <f>ROUND((ROUND(AT157*CZ157,2)*ROUND((1.15*1.2),7)),6)</f>
        <v>108.33</v>
      </c>
      <c r="DC157">
        <f>ROUND((ROUND(AT157*AG157,2)*ROUND((1.15*1.2),7)),6)</f>
        <v>92.349599999999995</v>
      </c>
      <c r="DD157" t="s">
        <v>3</v>
      </c>
      <c r="DE157" t="s">
        <v>3</v>
      </c>
      <c r="DF157">
        <f t="shared" si="23"/>
        <v>0</v>
      </c>
      <c r="DG157">
        <f t="shared" si="24"/>
        <v>433.33</v>
      </c>
      <c r="DH157">
        <f t="shared" si="16"/>
        <v>369.38</v>
      </c>
      <c r="DI157">
        <f t="shared" si="25"/>
        <v>0</v>
      </c>
      <c r="DJ157">
        <f>DG157+DH157</f>
        <v>802.71</v>
      </c>
      <c r="DK157">
        <v>1</v>
      </c>
      <c r="DL157" t="s">
        <v>697</v>
      </c>
      <c r="DM157">
        <v>4</v>
      </c>
      <c r="DN157" t="s">
        <v>691</v>
      </c>
      <c r="DO157">
        <v>1</v>
      </c>
    </row>
    <row r="158" spans="1:119" x14ac:dyDescent="0.2">
      <c r="A158">
        <f>ROW(Source!A105)</f>
        <v>105</v>
      </c>
      <c r="B158">
        <v>334399310</v>
      </c>
      <c r="C158">
        <v>334400141</v>
      </c>
      <c r="D158">
        <v>277560257</v>
      </c>
      <c r="E158">
        <v>109</v>
      </c>
      <c r="F158">
        <v>1</v>
      </c>
      <c r="G158">
        <v>1</v>
      </c>
      <c r="H158">
        <v>1</v>
      </c>
      <c r="I158" t="s">
        <v>715</v>
      </c>
      <c r="J158" t="s">
        <v>3</v>
      </c>
      <c r="K158" t="s">
        <v>716</v>
      </c>
      <c r="L158">
        <v>1191</v>
      </c>
      <c r="N158">
        <v>1013</v>
      </c>
      <c r="O158" t="s">
        <v>691</v>
      </c>
      <c r="P158" t="s">
        <v>691</v>
      </c>
      <c r="Q158">
        <v>1</v>
      </c>
      <c r="W158">
        <v>0</v>
      </c>
      <c r="X158">
        <v>388411409</v>
      </c>
      <c r="Y158">
        <f>(AT158*ROUND((1.2*1.1),7))</f>
        <v>0.33</v>
      </c>
      <c r="AA158">
        <v>0</v>
      </c>
      <c r="AB158">
        <v>0</v>
      </c>
      <c r="AC158">
        <v>0</v>
      </c>
      <c r="AD158">
        <v>406.64</v>
      </c>
      <c r="AE158">
        <v>0</v>
      </c>
      <c r="AF158">
        <v>0</v>
      </c>
      <c r="AG158">
        <v>0</v>
      </c>
      <c r="AH158">
        <v>406.64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0.25</v>
      </c>
      <c r="AU158" t="s">
        <v>36</v>
      </c>
      <c r="AV158">
        <v>1</v>
      </c>
      <c r="AW158">
        <v>2</v>
      </c>
      <c r="AX158">
        <v>334400146</v>
      </c>
      <c r="AY158">
        <v>1</v>
      </c>
      <c r="AZ158">
        <v>0</v>
      </c>
      <c r="BA158">
        <v>162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101.66</v>
      </c>
      <c r="BN158">
        <v>0.25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134.19120000000001</v>
      </c>
      <c r="BU158">
        <v>0.33</v>
      </c>
      <c r="BV158">
        <v>0</v>
      </c>
      <c r="BW158">
        <v>1</v>
      </c>
      <c r="CU158">
        <f>ROUND(AT158*Source!I105*AH158*AL158,2)</f>
        <v>203.32</v>
      </c>
      <c r="CV158">
        <f>ROUND(Y158*Source!I105,7)</f>
        <v>0.66</v>
      </c>
      <c r="CW158">
        <v>0</v>
      </c>
      <c r="CX158">
        <f>ROUND(Y158*Source!I105,7)</f>
        <v>0.66</v>
      </c>
      <c r="CY158">
        <f>AD158</f>
        <v>406.64</v>
      </c>
      <c r="CZ158">
        <f>AH158</f>
        <v>406.64</v>
      </c>
      <c r="DA158">
        <f>AL158</f>
        <v>1</v>
      </c>
      <c r="DB158">
        <f>ROUND((ROUND(AT158*CZ158,2)*ROUND((1.2*1.1),7)),6)</f>
        <v>134.19120000000001</v>
      </c>
      <c r="DC158">
        <f>ROUND((ROUND(AT158*AG158,2)*ROUND((1.2*1.1),7)),6)</f>
        <v>0</v>
      </c>
      <c r="DD158" t="s">
        <v>3</v>
      </c>
      <c r="DE158" t="s">
        <v>3</v>
      </c>
      <c r="DF158">
        <f t="shared" si="23"/>
        <v>0</v>
      </c>
      <c r="DG158">
        <f t="shared" si="24"/>
        <v>0</v>
      </c>
      <c r="DH158">
        <f t="shared" si="16"/>
        <v>0</v>
      </c>
      <c r="DI158">
        <f t="shared" si="25"/>
        <v>268.38</v>
      </c>
      <c r="DJ158">
        <f>DI158</f>
        <v>268.38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ROW(Source!A105)</f>
        <v>105</v>
      </c>
      <c r="B159">
        <v>334399310</v>
      </c>
      <c r="C159">
        <v>334400141</v>
      </c>
      <c r="D159">
        <v>277560491</v>
      </c>
      <c r="E159">
        <v>109</v>
      </c>
      <c r="F159">
        <v>1</v>
      </c>
      <c r="G159">
        <v>1</v>
      </c>
      <c r="H159">
        <v>1</v>
      </c>
      <c r="I159" t="s">
        <v>692</v>
      </c>
      <c r="J159" t="s">
        <v>3</v>
      </c>
      <c r="K159" t="s">
        <v>693</v>
      </c>
      <c r="L159">
        <v>1191</v>
      </c>
      <c r="N159">
        <v>1013</v>
      </c>
      <c r="O159" t="s">
        <v>691</v>
      </c>
      <c r="P159" t="s">
        <v>691</v>
      </c>
      <c r="Q159">
        <v>1</v>
      </c>
      <c r="W159">
        <v>0</v>
      </c>
      <c r="X159">
        <v>-1417349443</v>
      </c>
      <c r="Y159">
        <f>(AT159*ROUND((1.2*1.1),7))</f>
        <v>0.18480000000000002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0.14000000000000001</v>
      </c>
      <c r="AU159" t="s">
        <v>36</v>
      </c>
      <c r="AV159">
        <v>2</v>
      </c>
      <c r="AW159">
        <v>2</v>
      </c>
      <c r="AX159">
        <v>334400147</v>
      </c>
      <c r="AY159">
        <v>1</v>
      </c>
      <c r="AZ159">
        <v>0</v>
      </c>
      <c r="BA159">
        <v>163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ROUND(Y159*Source!I105,7)</f>
        <v>0.36959999999999998</v>
      </c>
      <c r="CY159">
        <f>AD159</f>
        <v>0</v>
      </c>
      <c r="CZ159">
        <f>AH159</f>
        <v>0</v>
      </c>
      <c r="DA159">
        <f>AL159</f>
        <v>1</v>
      </c>
      <c r="DB159">
        <f>ROUND((ROUND(AT159*CZ159,2)*ROUND((1.2*1.1),7)),6)</f>
        <v>0</v>
      </c>
      <c r="DC159">
        <f>ROUND((ROUND(AT159*AG159,2)*ROUND((1.2*1.1),7)),6)</f>
        <v>0</v>
      </c>
      <c r="DD159" t="s">
        <v>3</v>
      </c>
      <c r="DE159" t="s">
        <v>3</v>
      </c>
      <c r="DF159">
        <f t="shared" si="23"/>
        <v>0</v>
      </c>
      <c r="DG159">
        <f t="shared" si="24"/>
        <v>0</v>
      </c>
      <c r="DH159">
        <f t="shared" si="16"/>
        <v>0</v>
      </c>
      <c r="DI159">
        <f t="shared" si="25"/>
        <v>0</v>
      </c>
      <c r="DJ159">
        <f>DI159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ROW(Source!A105)</f>
        <v>105</v>
      </c>
      <c r="B160">
        <v>334399310</v>
      </c>
      <c r="C160">
        <v>334400141</v>
      </c>
      <c r="D160">
        <v>277945900</v>
      </c>
      <c r="E160">
        <v>1</v>
      </c>
      <c r="F160">
        <v>1</v>
      </c>
      <c r="G160">
        <v>1</v>
      </c>
      <c r="H160">
        <v>2</v>
      </c>
      <c r="I160" t="s">
        <v>717</v>
      </c>
      <c r="J160" t="s">
        <v>718</v>
      </c>
      <c r="K160" t="s">
        <v>719</v>
      </c>
      <c r="L160">
        <v>1368</v>
      </c>
      <c r="N160">
        <v>1011</v>
      </c>
      <c r="O160" t="s">
        <v>582</v>
      </c>
      <c r="P160" t="s">
        <v>582</v>
      </c>
      <c r="Q160">
        <v>1</v>
      </c>
      <c r="W160">
        <v>0</v>
      </c>
      <c r="X160">
        <v>-2054013352</v>
      </c>
      <c r="Y160">
        <f>(AT160*ROUND((1.2*1.1),7))</f>
        <v>0.18480000000000002</v>
      </c>
      <c r="AA160">
        <v>0</v>
      </c>
      <c r="AB160">
        <v>12.95</v>
      </c>
      <c r="AC160">
        <v>0</v>
      </c>
      <c r="AD160">
        <v>0</v>
      </c>
      <c r="AE160">
        <v>0</v>
      </c>
      <c r="AF160">
        <v>12.95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0.14000000000000001</v>
      </c>
      <c r="AU160" t="s">
        <v>36</v>
      </c>
      <c r="AV160">
        <v>1</v>
      </c>
      <c r="AW160">
        <v>2</v>
      </c>
      <c r="AX160">
        <v>334400148</v>
      </c>
      <c r="AY160">
        <v>1</v>
      </c>
      <c r="AZ160">
        <v>0</v>
      </c>
      <c r="BA160">
        <v>164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1.8130000000000002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2.39316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f>ROUND(Y160*Source!I105*DO160,7)</f>
        <v>0</v>
      </c>
      <c r="CX160">
        <f>ROUND(Y160*Source!I105,7)</f>
        <v>0.36959999999999998</v>
      </c>
      <c r="CY160">
        <f>AB160</f>
        <v>12.95</v>
      </c>
      <c r="CZ160">
        <f>AF160</f>
        <v>12.95</v>
      </c>
      <c r="DA160">
        <f>AJ160</f>
        <v>1</v>
      </c>
      <c r="DB160">
        <f>ROUND((ROUND(AT160*CZ160,2)*ROUND((1.2*1.1),7)),6)</f>
        <v>2.3892000000000002</v>
      </c>
      <c r="DC160">
        <f>ROUND((ROUND(AT160*AG160,2)*ROUND((1.2*1.1),7)),6)</f>
        <v>0</v>
      </c>
      <c r="DD160" t="s">
        <v>3</v>
      </c>
      <c r="DE160" t="s">
        <v>3</v>
      </c>
      <c r="DF160">
        <f t="shared" si="23"/>
        <v>0</v>
      </c>
      <c r="DG160">
        <f t="shared" si="24"/>
        <v>4.79</v>
      </c>
      <c r="DH160">
        <f t="shared" si="16"/>
        <v>0</v>
      </c>
      <c r="DI160">
        <f t="shared" si="25"/>
        <v>0</v>
      </c>
      <c r="DJ160">
        <f>DG160+DH160</f>
        <v>4.79</v>
      </c>
      <c r="DK160">
        <v>1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ROW(Source!A105)</f>
        <v>105</v>
      </c>
      <c r="B161">
        <v>334399310</v>
      </c>
      <c r="C161">
        <v>334400141</v>
      </c>
      <c r="D161">
        <v>277945921</v>
      </c>
      <c r="E161">
        <v>1</v>
      </c>
      <c r="F161">
        <v>1</v>
      </c>
      <c r="G161">
        <v>1</v>
      </c>
      <c r="H161">
        <v>2</v>
      </c>
      <c r="I161" t="s">
        <v>720</v>
      </c>
      <c r="J161" t="s">
        <v>721</v>
      </c>
      <c r="K161" t="s">
        <v>722</v>
      </c>
      <c r="L161">
        <v>1368</v>
      </c>
      <c r="N161">
        <v>1011</v>
      </c>
      <c r="O161" t="s">
        <v>582</v>
      </c>
      <c r="P161" t="s">
        <v>582</v>
      </c>
      <c r="Q161">
        <v>1</v>
      </c>
      <c r="W161">
        <v>0</v>
      </c>
      <c r="X161">
        <v>495072614</v>
      </c>
      <c r="Y161">
        <f>(AT161*ROUND((1.2*1.1),7))</f>
        <v>0.18480000000000002</v>
      </c>
      <c r="AA161">
        <v>0</v>
      </c>
      <c r="AB161">
        <v>560.73</v>
      </c>
      <c r="AC161">
        <v>477.98</v>
      </c>
      <c r="AD161">
        <v>0</v>
      </c>
      <c r="AE161">
        <v>0</v>
      </c>
      <c r="AF161">
        <v>560.73</v>
      </c>
      <c r="AG161">
        <v>477.98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0.14000000000000001</v>
      </c>
      <c r="AU161" t="s">
        <v>36</v>
      </c>
      <c r="AV161">
        <v>1</v>
      </c>
      <c r="AW161">
        <v>2</v>
      </c>
      <c r="AX161">
        <v>334400149</v>
      </c>
      <c r="AY161">
        <v>1</v>
      </c>
      <c r="AZ161">
        <v>0</v>
      </c>
      <c r="BA161">
        <v>165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78.502200000000016</v>
      </c>
      <c r="BL161">
        <v>66.917200000000008</v>
      </c>
      <c r="BM161">
        <v>0</v>
      </c>
      <c r="BN161">
        <v>0</v>
      </c>
      <c r="BO161">
        <v>0.14000000000000001</v>
      </c>
      <c r="BP161">
        <v>1</v>
      </c>
      <c r="BQ161">
        <v>0</v>
      </c>
      <c r="BR161">
        <v>103.62290400000002</v>
      </c>
      <c r="BS161">
        <v>88.330704000000011</v>
      </c>
      <c r="BT161">
        <v>0</v>
      </c>
      <c r="BU161">
        <v>0</v>
      </c>
      <c r="BV161">
        <v>0.18480000000000002</v>
      </c>
      <c r="BW161">
        <v>1</v>
      </c>
      <c r="CV161">
        <v>0</v>
      </c>
      <c r="CW161">
        <f>ROUND(Y161*Source!I105*DO161,7)</f>
        <v>0.36959999999999998</v>
      </c>
      <c r="CX161">
        <f>ROUND(Y161*Source!I105,7)</f>
        <v>0.36959999999999998</v>
      </c>
      <c r="CY161">
        <f>AB161</f>
        <v>560.73</v>
      </c>
      <c r="CZ161">
        <f>AF161</f>
        <v>560.73</v>
      </c>
      <c r="DA161">
        <f>AJ161</f>
        <v>1</v>
      </c>
      <c r="DB161">
        <f>ROUND((ROUND(AT161*CZ161,2)*ROUND((1.2*1.1),7)),6)</f>
        <v>103.62</v>
      </c>
      <c r="DC161">
        <f>ROUND((ROUND(AT161*AG161,2)*ROUND((1.2*1.1),7)),6)</f>
        <v>88.334400000000002</v>
      </c>
      <c r="DD161" t="s">
        <v>3</v>
      </c>
      <c r="DE161" t="s">
        <v>3</v>
      </c>
      <c r="DF161">
        <f t="shared" si="23"/>
        <v>0</v>
      </c>
      <c r="DG161">
        <f t="shared" si="24"/>
        <v>207.25</v>
      </c>
      <c r="DH161">
        <f t="shared" si="16"/>
        <v>176.66</v>
      </c>
      <c r="DI161">
        <f t="shared" si="25"/>
        <v>0</v>
      </c>
      <c r="DJ161">
        <f>DG161+DH161</f>
        <v>383.90999999999997</v>
      </c>
      <c r="DK161">
        <v>1</v>
      </c>
      <c r="DL161" t="s">
        <v>697</v>
      </c>
      <c r="DM161">
        <v>4</v>
      </c>
      <c r="DN161" t="s">
        <v>691</v>
      </c>
      <c r="DO161">
        <v>1</v>
      </c>
    </row>
    <row r="162" spans="1:119" x14ac:dyDescent="0.2">
      <c r="A162">
        <f>ROW(Source!A106)</f>
        <v>106</v>
      </c>
      <c r="B162">
        <v>334399310</v>
      </c>
      <c r="C162">
        <v>334400150</v>
      </c>
      <c r="D162">
        <v>277560257</v>
      </c>
      <c r="E162">
        <v>109</v>
      </c>
      <c r="F162">
        <v>1</v>
      </c>
      <c r="G162">
        <v>1</v>
      </c>
      <c r="H162">
        <v>1</v>
      </c>
      <c r="I162" t="s">
        <v>715</v>
      </c>
      <c r="J162" t="s">
        <v>3</v>
      </c>
      <c r="K162" t="s">
        <v>716</v>
      </c>
      <c r="L162">
        <v>1191</v>
      </c>
      <c r="N162">
        <v>1013</v>
      </c>
      <c r="O162" t="s">
        <v>691</v>
      </c>
      <c r="P162" t="s">
        <v>691</v>
      </c>
      <c r="Q162">
        <v>1</v>
      </c>
      <c r="W162">
        <v>0</v>
      </c>
      <c r="X162">
        <v>388411409</v>
      </c>
      <c r="Y162">
        <f>(AT162*ROUND((1.2*1.25),7))</f>
        <v>0.375</v>
      </c>
      <c r="AA162">
        <v>0</v>
      </c>
      <c r="AB162">
        <v>0</v>
      </c>
      <c r="AC162">
        <v>0</v>
      </c>
      <c r="AD162">
        <v>406.64</v>
      </c>
      <c r="AE162">
        <v>0</v>
      </c>
      <c r="AF162">
        <v>0</v>
      </c>
      <c r="AG162">
        <v>0</v>
      </c>
      <c r="AH162">
        <v>406.64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0.25</v>
      </c>
      <c r="AU162" t="s">
        <v>33</v>
      </c>
      <c r="AV162">
        <v>1</v>
      </c>
      <c r="AW162">
        <v>2</v>
      </c>
      <c r="AX162">
        <v>334400155</v>
      </c>
      <c r="AY162">
        <v>1</v>
      </c>
      <c r="AZ162">
        <v>0</v>
      </c>
      <c r="BA162">
        <v>166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101.66</v>
      </c>
      <c r="BN162">
        <v>0.25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152.49</v>
      </c>
      <c r="BU162">
        <v>0.375</v>
      </c>
      <c r="BV162">
        <v>0</v>
      </c>
      <c r="BW162">
        <v>1</v>
      </c>
      <c r="CU162">
        <f>ROUND(AT162*Source!I106*AH162*AL162,2)</f>
        <v>203.32</v>
      </c>
      <c r="CV162">
        <f>ROUND(Y162*Source!I106,7)</f>
        <v>0.75</v>
      </c>
      <c r="CW162">
        <v>0</v>
      </c>
      <c r="CX162">
        <f>ROUND(Y162*Source!I106,7)</f>
        <v>0.75</v>
      </c>
      <c r="CY162">
        <f>AD162</f>
        <v>406.64</v>
      </c>
      <c r="CZ162">
        <f>AH162</f>
        <v>406.64</v>
      </c>
      <c r="DA162">
        <f>AL162</f>
        <v>1</v>
      </c>
      <c r="DB162">
        <f>ROUND((ROUND(AT162*CZ162,2)*ROUND((1.2*1.25),7)),6)</f>
        <v>152.49</v>
      </c>
      <c r="DC162">
        <f>ROUND((ROUND(AT162*AG162,2)*ROUND((1.2*1.25),7)),6)</f>
        <v>0</v>
      </c>
      <c r="DD162" t="s">
        <v>3</v>
      </c>
      <c r="DE162" t="s">
        <v>3</v>
      </c>
      <c r="DF162">
        <f t="shared" si="23"/>
        <v>0</v>
      </c>
      <c r="DG162">
        <f t="shared" si="24"/>
        <v>0</v>
      </c>
      <c r="DH162">
        <f t="shared" si="16"/>
        <v>0</v>
      </c>
      <c r="DI162">
        <f t="shared" si="25"/>
        <v>304.98</v>
      </c>
      <c r="DJ162">
        <f>DI162</f>
        <v>304.98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ROW(Source!A106)</f>
        <v>106</v>
      </c>
      <c r="B163">
        <v>334399310</v>
      </c>
      <c r="C163">
        <v>334400150</v>
      </c>
      <c r="D163">
        <v>277560491</v>
      </c>
      <c r="E163">
        <v>109</v>
      </c>
      <c r="F163">
        <v>1</v>
      </c>
      <c r="G163">
        <v>1</v>
      </c>
      <c r="H163">
        <v>1</v>
      </c>
      <c r="I163" t="s">
        <v>692</v>
      </c>
      <c r="J163" t="s">
        <v>3</v>
      </c>
      <c r="K163" t="s">
        <v>693</v>
      </c>
      <c r="L163">
        <v>1191</v>
      </c>
      <c r="N163">
        <v>1013</v>
      </c>
      <c r="O163" t="s">
        <v>691</v>
      </c>
      <c r="P163" t="s">
        <v>691</v>
      </c>
      <c r="Q163">
        <v>1</v>
      </c>
      <c r="W163">
        <v>0</v>
      </c>
      <c r="X163">
        <v>-1417349443</v>
      </c>
      <c r="Y163">
        <f>(AT163*ROUND((1.2*1.25),7))</f>
        <v>0.21000000000000002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0.14000000000000001</v>
      </c>
      <c r="AU163" t="s">
        <v>33</v>
      </c>
      <c r="AV163">
        <v>2</v>
      </c>
      <c r="AW163">
        <v>2</v>
      </c>
      <c r="AX163">
        <v>334400156</v>
      </c>
      <c r="AY163">
        <v>1</v>
      </c>
      <c r="AZ163">
        <v>0</v>
      </c>
      <c r="BA163">
        <v>167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ROUND(Y163*Source!I106,7)</f>
        <v>0.42</v>
      </c>
      <c r="CY163">
        <f>AD163</f>
        <v>0</v>
      </c>
      <c r="CZ163">
        <f>AH163</f>
        <v>0</v>
      </c>
      <c r="DA163">
        <f>AL163</f>
        <v>1</v>
      </c>
      <c r="DB163">
        <f>ROUND((ROUND(AT163*CZ163,2)*ROUND((1.2*1.25),7)),6)</f>
        <v>0</v>
      </c>
      <c r="DC163">
        <f>ROUND((ROUND(AT163*AG163,2)*ROUND((1.2*1.25),7)),6)</f>
        <v>0</v>
      </c>
      <c r="DD163" t="s">
        <v>3</v>
      </c>
      <c r="DE163" t="s">
        <v>3</v>
      </c>
      <c r="DF163">
        <f t="shared" si="23"/>
        <v>0</v>
      </c>
      <c r="DG163">
        <f t="shared" si="24"/>
        <v>0</v>
      </c>
      <c r="DH163">
        <f t="shared" si="16"/>
        <v>0</v>
      </c>
      <c r="DI163">
        <f t="shared" si="25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ROW(Source!A106)</f>
        <v>106</v>
      </c>
      <c r="B164">
        <v>334399310</v>
      </c>
      <c r="C164">
        <v>334400150</v>
      </c>
      <c r="D164">
        <v>277945900</v>
      </c>
      <c r="E164">
        <v>1</v>
      </c>
      <c r="F164">
        <v>1</v>
      </c>
      <c r="G164">
        <v>1</v>
      </c>
      <c r="H164">
        <v>2</v>
      </c>
      <c r="I164" t="s">
        <v>717</v>
      </c>
      <c r="J164" t="s">
        <v>718</v>
      </c>
      <c r="K164" t="s">
        <v>719</v>
      </c>
      <c r="L164">
        <v>1368</v>
      </c>
      <c r="N164">
        <v>1011</v>
      </c>
      <c r="O164" t="s">
        <v>582</v>
      </c>
      <c r="P164" t="s">
        <v>582</v>
      </c>
      <c r="Q164">
        <v>1</v>
      </c>
      <c r="W164">
        <v>0</v>
      </c>
      <c r="X164">
        <v>-2054013352</v>
      </c>
      <c r="Y164">
        <f>(AT164*ROUND((1.2*1.25),7))</f>
        <v>0.21000000000000002</v>
      </c>
      <c r="AA164">
        <v>0</v>
      </c>
      <c r="AB164">
        <v>12.95</v>
      </c>
      <c r="AC164">
        <v>0</v>
      </c>
      <c r="AD164">
        <v>0</v>
      </c>
      <c r="AE164">
        <v>0</v>
      </c>
      <c r="AF164">
        <v>12.95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0.14000000000000001</v>
      </c>
      <c r="AU164" t="s">
        <v>33</v>
      </c>
      <c r="AV164">
        <v>1</v>
      </c>
      <c r="AW164">
        <v>2</v>
      </c>
      <c r="AX164">
        <v>334400157</v>
      </c>
      <c r="AY164">
        <v>1</v>
      </c>
      <c r="AZ164">
        <v>0</v>
      </c>
      <c r="BA164">
        <v>168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1.8130000000000002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2.7195</v>
      </c>
      <c r="BS164">
        <v>0</v>
      </c>
      <c r="BT164">
        <v>0</v>
      </c>
      <c r="BU164">
        <v>0</v>
      </c>
      <c r="BV164">
        <v>0</v>
      </c>
      <c r="BW164">
        <v>1</v>
      </c>
      <c r="CV164">
        <v>0</v>
      </c>
      <c r="CW164">
        <f>ROUND(Y164*Source!I106*DO164,7)</f>
        <v>0</v>
      </c>
      <c r="CX164">
        <f>ROUND(Y164*Source!I106,7)</f>
        <v>0.42</v>
      </c>
      <c r="CY164">
        <f>AB164</f>
        <v>12.95</v>
      </c>
      <c r="CZ164">
        <f>AF164</f>
        <v>12.95</v>
      </c>
      <c r="DA164">
        <f>AJ164</f>
        <v>1</v>
      </c>
      <c r="DB164">
        <f>ROUND((ROUND(AT164*CZ164,2)*ROUND((1.2*1.25),7)),6)</f>
        <v>2.7149999999999999</v>
      </c>
      <c r="DC164">
        <f>ROUND((ROUND(AT164*AG164,2)*ROUND((1.2*1.25),7)),6)</f>
        <v>0</v>
      </c>
      <c r="DD164" t="s">
        <v>3</v>
      </c>
      <c r="DE164" t="s">
        <v>3</v>
      </c>
      <c r="DF164">
        <f t="shared" si="23"/>
        <v>0</v>
      </c>
      <c r="DG164">
        <f t="shared" si="24"/>
        <v>5.44</v>
      </c>
      <c r="DH164">
        <f t="shared" si="16"/>
        <v>0</v>
      </c>
      <c r="DI164">
        <f t="shared" si="25"/>
        <v>0</v>
      </c>
      <c r="DJ164">
        <f>DG164+DH164</f>
        <v>5.44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ROW(Source!A106)</f>
        <v>106</v>
      </c>
      <c r="B165">
        <v>334399310</v>
      </c>
      <c r="C165">
        <v>334400150</v>
      </c>
      <c r="D165">
        <v>277945921</v>
      </c>
      <c r="E165">
        <v>1</v>
      </c>
      <c r="F165">
        <v>1</v>
      </c>
      <c r="G165">
        <v>1</v>
      </c>
      <c r="H165">
        <v>2</v>
      </c>
      <c r="I165" t="s">
        <v>720</v>
      </c>
      <c r="J165" t="s">
        <v>721</v>
      </c>
      <c r="K165" t="s">
        <v>722</v>
      </c>
      <c r="L165">
        <v>1368</v>
      </c>
      <c r="N165">
        <v>1011</v>
      </c>
      <c r="O165" t="s">
        <v>582</v>
      </c>
      <c r="P165" t="s">
        <v>582</v>
      </c>
      <c r="Q165">
        <v>1</v>
      </c>
      <c r="W165">
        <v>0</v>
      </c>
      <c r="X165">
        <v>495072614</v>
      </c>
      <c r="Y165">
        <f>(AT165*ROUND((1.2*1.25),7))</f>
        <v>0.21000000000000002</v>
      </c>
      <c r="AA165">
        <v>0</v>
      </c>
      <c r="AB165">
        <v>560.73</v>
      </c>
      <c r="AC165">
        <v>477.98</v>
      </c>
      <c r="AD165">
        <v>0</v>
      </c>
      <c r="AE165">
        <v>0</v>
      </c>
      <c r="AF165">
        <v>560.73</v>
      </c>
      <c r="AG165">
        <v>477.98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0.14000000000000001</v>
      </c>
      <c r="AU165" t="s">
        <v>33</v>
      </c>
      <c r="AV165">
        <v>1</v>
      </c>
      <c r="AW165">
        <v>2</v>
      </c>
      <c r="AX165">
        <v>334400158</v>
      </c>
      <c r="AY165">
        <v>1</v>
      </c>
      <c r="AZ165">
        <v>0</v>
      </c>
      <c r="BA165">
        <v>169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78.502200000000016</v>
      </c>
      <c r="BL165">
        <v>66.917200000000008</v>
      </c>
      <c r="BM165">
        <v>0</v>
      </c>
      <c r="BN165">
        <v>0</v>
      </c>
      <c r="BO165">
        <v>0.14000000000000001</v>
      </c>
      <c r="BP165">
        <v>1</v>
      </c>
      <c r="BQ165">
        <v>0</v>
      </c>
      <c r="BR165">
        <v>117.75330000000001</v>
      </c>
      <c r="BS165">
        <v>100.37580000000001</v>
      </c>
      <c r="BT165">
        <v>0</v>
      </c>
      <c r="BU165">
        <v>0</v>
      </c>
      <c r="BV165">
        <v>0.21000000000000002</v>
      </c>
      <c r="BW165">
        <v>1</v>
      </c>
      <c r="CV165">
        <v>0</v>
      </c>
      <c r="CW165">
        <f>ROUND(Y165*Source!I106*DO165,7)</f>
        <v>0.42</v>
      </c>
      <c r="CX165">
        <f>ROUND(Y165*Source!I106,7)</f>
        <v>0.42</v>
      </c>
      <c r="CY165">
        <f>AB165</f>
        <v>560.73</v>
      </c>
      <c r="CZ165">
        <f>AF165</f>
        <v>560.73</v>
      </c>
      <c r="DA165">
        <f>AJ165</f>
        <v>1</v>
      </c>
      <c r="DB165">
        <f>ROUND((ROUND(AT165*CZ165,2)*ROUND((1.2*1.25),7)),6)</f>
        <v>117.75</v>
      </c>
      <c r="DC165">
        <f>ROUND((ROUND(AT165*AG165,2)*ROUND((1.2*1.25),7)),6)</f>
        <v>100.38</v>
      </c>
      <c r="DD165" t="s">
        <v>3</v>
      </c>
      <c r="DE165" t="s">
        <v>3</v>
      </c>
      <c r="DF165">
        <f t="shared" si="23"/>
        <v>0</v>
      </c>
      <c r="DG165">
        <f t="shared" si="24"/>
        <v>235.51</v>
      </c>
      <c r="DH165">
        <f t="shared" si="16"/>
        <v>200.75</v>
      </c>
      <c r="DI165">
        <f t="shared" si="25"/>
        <v>0</v>
      </c>
      <c r="DJ165">
        <f>DG165+DH165</f>
        <v>436.26</v>
      </c>
      <c r="DK165">
        <v>1</v>
      </c>
      <c r="DL165" t="s">
        <v>697</v>
      </c>
      <c r="DM165">
        <v>4</v>
      </c>
      <c r="DN165" t="s">
        <v>691</v>
      </c>
      <c r="DO165">
        <v>1</v>
      </c>
    </row>
    <row r="166" spans="1:119" x14ac:dyDescent="0.2">
      <c r="A166">
        <f>ROW(Source!A107)</f>
        <v>107</v>
      </c>
      <c r="B166">
        <v>334399310</v>
      </c>
      <c r="C166">
        <v>334400159</v>
      </c>
      <c r="D166">
        <v>277560257</v>
      </c>
      <c r="E166">
        <v>109</v>
      </c>
      <c r="F166">
        <v>1</v>
      </c>
      <c r="G166">
        <v>1</v>
      </c>
      <c r="H166">
        <v>1</v>
      </c>
      <c r="I166" t="s">
        <v>715</v>
      </c>
      <c r="J166" t="s">
        <v>3</v>
      </c>
      <c r="K166" t="s">
        <v>716</v>
      </c>
      <c r="L166">
        <v>1191</v>
      </c>
      <c r="N166">
        <v>1013</v>
      </c>
      <c r="O166" t="s">
        <v>691</v>
      </c>
      <c r="P166" t="s">
        <v>691</v>
      </c>
      <c r="Q166">
        <v>1</v>
      </c>
      <c r="W166">
        <v>0</v>
      </c>
      <c r="X166">
        <v>388411409</v>
      </c>
      <c r="Y166">
        <f>(AT166*ROUND(1.2,7))</f>
        <v>0.36</v>
      </c>
      <c r="AA166">
        <v>0</v>
      </c>
      <c r="AB166">
        <v>0</v>
      </c>
      <c r="AC166">
        <v>0</v>
      </c>
      <c r="AD166">
        <v>406.64</v>
      </c>
      <c r="AE166">
        <v>0</v>
      </c>
      <c r="AF166">
        <v>0</v>
      </c>
      <c r="AG166">
        <v>0</v>
      </c>
      <c r="AH166">
        <v>406.64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0.3</v>
      </c>
      <c r="AU166" t="s">
        <v>22</v>
      </c>
      <c r="AV166">
        <v>1</v>
      </c>
      <c r="AW166">
        <v>2</v>
      </c>
      <c r="AX166">
        <v>334400164</v>
      </c>
      <c r="AY166">
        <v>1</v>
      </c>
      <c r="AZ166">
        <v>0</v>
      </c>
      <c r="BA166">
        <v>170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121.99199999999999</v>
      </c>
      <c r="BN166">
        <v>0.3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146.3904</v>
      </c>
      <c r="BU166">
        <v>0.36</v>
      </c>
      <c r="BV166">
        <v>0</v>
      </c>
      <c r="BW166">
        <v>1</v>
      </c>
      <c r="CU166">
        <f>ROUND(AT166*Source!I107*AH166*AL166,2)</f>
        <v>487.97</v>
      </c>
      <c r="CV166">
        <f>ROUND(Y166*Source!I107,7)</f>
        <v>1.44</v>
      </c>
      <c r="CW166">
        <v>0</v>
      </c>
      <c r="CX166">
        <f>ROUND(Y166*Source!I107,7)</f>
        <v>1.44</v>
      </c>
      <c r="CY166">
        <f>AD166</f>
        <v>406.64</v>
      </c>
      <c r="CZ166">
        <f>AH166</f>
        <v>406.64</v>
      </c>
      <c r="DA166">
        <f>AL166</f>
        <v>1</v>
      </c>
      <c r="DB166">
        <f>ROUND((ROUND(AT166*CZ166,2)*ROUND(1.2,7)),6)</f>
        <v>146.38800000000001</v>
      </c>
      <c r="DC166">
        <f>ROUND((ROUND(AT166*AG166,2)*ROUND(1.2,7)),6)</f>
        <v>0</v>
      </c>
      <c r="DD166" t="s">
        <v>3</v>
      </c>
      <c r="DE166" t="s">
        <v>3</v>
      </c>
      <c r="DF166">
        <f t="shared" si="23"/>
        <v>0</v>
      </c>
      <c r="DG166">
        <f t="shared" si="24"/>
        <v>0</v>
      </c>
      <c r="DH166">
        <f t="shared" si="16"/>
        <v>0</v>
      </c>
      <c r="DI166">
        <f t="shared" si="25"/>
        <v>585.55999999999995</v>
      </c>
      <c r="DJ166">
        <f>DI166</f>
        <v>585.55999999999995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ROW(Source!A107)</f>
        <v>107</v>
      </c>
      <c r="B167">
        <v>334399310</v>
      </c>
      <c r="C167">
        <v>334400159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692</v>
      </c>
      <c r="J167" t="s">
        <v>3</v>
      </c>
      <c r="K167" t="s">
        <v>693</v>
      </c>
      <c r="L167">
        <v>1191</v>
      </c>
      <c r="N167">
        <v>1013</v>
      </c>
      <c r="O167" t="s">
        <v>691</v>
      </c>
      <c r="P167" t="s">
        <v>691</v>
      </c>
      <c r="Q167">
        <v>1</v>
      </c>
      <c r="W167">
        <v>0</v>
      </c>
      <c r="X167">
        <v>-1417349443</v>
      </c>
      <c r="Y167">
        <f>(AT167*ROUND(1.2,7))</f>
        <v>0.192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0.16</v>
      </c>
      <c r="AU167" t="s">
        <v>22</v>
      </c>
      <c r="AV167">
        <v>2</v>
      </c>
      <c r="AW167">
        <v>2</v>
      </c>
      <c r="AX167">
        <v>334400165</v>
      </c>
      <c r="AY167">
        <v>1</v>
      </c>
      <c r="AZ167">
        <v>0</v>
      </c>
      <c r="BA167">
        <v>171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ROUND(Y167*Source!I107,7)</f>
        <v>0.76800000000000002</v>
      </c>
      <c r="CY167">
        <f>AD167</f>
        <v>0</v>
      </c>
      <c r="CZ167">
        <f>AH167</f>
        <v>0</v>
      </c>
      <c r="DA167">
        <f>AL167</f>
        <v>1</v>
      </c>
      <c r="DB167">
        <f>ROUND((ROUND(AT167*CZ167,2)*ROUND(1.2,7)),6)</f>
        <v>0</v>
      </c>
      <c r="DC167">
        <f>ROUND((ROUND(AT167*AG167,2)*ROUND(1.2,7)),6)</f>
        <v>0</v>
      </c>
      <c r="DD167" t="s">
        <v>3</v>
      </c>
      <c r="DE167" t="s">
        <v>3</v>
      </c>
      <c r="DF167">
        <f t="shared" si="23"/>
        <v>0</v>
      </c>
      <c r="DG167">
        <f t="shared" si="24"/>
        <v>0</v>
      </c>
      <c r="DH167">
        <f t="shared" si="16"/>
        <v>0</v>
      </c>
      <c r="DI167">
        <f t="shared" si="25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ROW(Source!A107)</f>
        <v>107</v>
      </c>
      <c r="B168">
        <v>334399310</v>
      </c>
      <c r="C168">
        <v>334400159</v>
      </c>
      <c r="D168">
        <v>277945900</v>
      </c>
      <c r="E168">
        <v>1</v>
      </c>
      <c r="F168">
        <v>1</v>
      </c>
      <c r="G168">
        <v>1</v>
      </c>
      <c r="H168">
        <v>2</v>
      </c>
      <c r="I168" t="s">
        <v>717</v>
      </c>
      <c r="J168" t="s">
        <v>718</v>
      </c>
      <c r="K168" t="s">
        <v>719</v>
      </c>
      <c r="L168">
        <v>1368</v>
      </c>
      <c r="N168">
        <v>1011</v>
      </c>
      <c r="O168" t="s">
        <v>582</v>
      </c>
      <c r="P168" t="s">
        <v>582</v>
      </c>
      <c r="Q168">
        <v>1</v>
      </c>
      <c r="W168">
        <v>0</v>
      </c>
      <c r="X168">
        <v>-2054013352</v>
      </c>
      <c r="Y168">
        <f>(AT168*ROUND(1.2,7))</f>
        <v>0.192</v>
      </c>
      <c r="AA168">
        <v>0</v>
      </c>
      <c r="AB168">
        <v>12.95</v>
      </c>
      <c r="AC168">
        <v>0</v>
      </c>
      <c r="AD168">
        <v>0</v>
      </c>
      <c r="AE168">
        <v>0</v>
      </c>
      <c r="AF168">
        <v>12.95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0.16</v>
      </c>
      <c r="AU168" t="s">
        <v>22</v>
      </c>
      <c r="AV168">
        <v>1</v>
      </c>
      <c r="AW168">
        <v>2</v>
      </c>
      <c r="AX168">
        <v>334400166</v>
      </c>
      <c r="AY168">
        <v>1</v>
      </c>
      <c r="AZ168">
        <v>0</v>
      </c>
      <c r="BA168">
        <v>172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2.0720000000000001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2.4863999999999997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f>ROUND(Y168*Source!I107*DO168,7)</f>
        <v>0</v>
      </c>
      <c r="CX168">
        <f>ROUND(Y168*Source!I107,7)</f>
        <v>0.76800000000000002</v>
      </c>
      <c r="CY168">
        <f>AB168</f>
        <v>12.95</v>
      </c>
      <c r="CZ168">
        <f>AF168</f>
        <v>12.95</v>
      </c>
      <c r="DA168">
        <f>AJ168</f>
        <v>1</v>
      </c>
      <c r="DB168">
        <f>ROUND((ROUND(AT168*CZ168,2)*ROUND(1.2,7)),6)</f>
        <v>2.484</v>
      </c>
      <c r="DC168">
        <f>ROUND((ROUND(AT168*AG168,2)*ROUND(1.2,7)),6)</f>
        <v>0</v>
      </c>
      <c r="DD168" t="s">
        <v>3</v>
      </c>
      <c r="DE168" t="s">
        <v>3</v>
      </c>
      <c r="DF168">
        <f t="shared" si="23"/>
        <v>0</v>
      </c>
      <c r="DG168">
        <f t="shared" si="24"/>
        <v>9.9499999999999993</v>
      </c>
      <c r="DH168">
        <f t="shared" si="16"/>
        <v>0</v>
      </c>
      <c r="DI168">
        <f t="shared" si="25"/>
        <v>0</v>
      </c>
      <c r="DJ168">
        <f>DG168+DH168</f>
        <v>9.9499999999999993</v>
      </c>
      <c r="DK168">
        <v>1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ROW(Source!A107)</f>
        <v>107</v>
      </c>
      <c r="B169">
        <v>334399310</v>
      </c>
      <c r="C169">
        <v>334400159</v>
      </c>
      <c r="D169">
        <v>277945921</v>
      </c>
      <c r="E169">
        <v>1</v>
      </c>
      <c r="F169">
        <v>1</v>
      </c>
      <c r="G169">
        <v>1</v>
      </c>
      <c r="H169">
        <v>2</v>
      </c>
      <c r="I169" t="s">
        <v>720</v>
      </c>
      <c r="J169" t="s">
        <v>721</v>
      </c>
      <c r="K169" t="s">
        <v>722</v>
      </c>
      <c r="L169">
        <v>1368</v>
      </c>
      <c r="N169">
        <v>1011</v>
      </c>
      <c r="O169" t="s">
        <v>582</v>
      </c>
      <c r="P169" t="s">
        <v>582</v>
      </c>
      <c r="Q169">
        <v>1</v>
      </c>
      <c r="W169">
        <v>0</v>
      </c>
      <c r="X169">
        <v>495072614</v>
      </c>
      <c r="Y169">
        <f>(AT169*ROUND(1.2,7))</f>
        <v>0.192</v>
      </c>
      <c r="AA169">
        <v>0</v>
      </c>
      <c r="AB169">
        <v>560.73</v>
      </c>
      <c r="AC169">
        <v>477.98</v>
      </c>
      <c r="AD169">
        <v>0</v>
      </c>
      <c r="AE169">
        <v>0</v>
      </c>
      <c r="AF169">
        <v>560.73</v>
      </c>
      <c r="AG169">
        <v>477.98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0.16</v>
      </c>
      <c r="AU169" t="s">
        <v>22</v>
      </c>
      <c r="AV169">
        <v>1</v>
      </c>
      <c r="AW169">
        <v>2</v>
      </c>
      <c r="AX169">
        <v>334400167</v>
      </c>
      <c r="AY169">
        <v>1</v>
      </c>
      <c r="AZ169">
        <v>0</v>
      </c>
      <c r="BA169">
        <v>173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89.716800000000006</v>
      </c>
      <c r="BL169">
        <v>76.476800000000011</v>
      </c>
      <c r="BM169">
        <v>0</v>
      </c>
      <c r="BN169">
        <v>0</v>
      </c>
      <c r="BO169">
        <v>0.16</v>
      </c>
      <c r="BP169">
        <v>1</v>
      </c>
      <c r="BQ169">
        <v>0</v>
      </c>
      <c r="BR169">
        <v>107.66016</v>
      </c>
      <c r="BS169">
        <v>91.77216</v>
      </c>
      <c r="BT169">
        <v>0</v>
      </c>
      <c r="BU169">
        <v>0</v>
      </c>
      <c r="BV169">
        <v>0.192</v>
      </c>
      <c r="BW169">
        <v>1</v>
      </c>
      <c r="CV169">
        <v>0</v>
      </c>
      <c r="CW169">
        <f>ROUND(Y169*Source!I107*DO169,7)</f>
        <v>0.76800000000000002</v>
      </c>
      <c r="CX169">
        <f>ROUND(Y169*Source!I107,7)</f>
        <v>0.76800000000000002</v>
      </c>
      <c r="CY169">
        <f>AB169</f>
        <v>560.73</v>
      </c>
      <c r="CZ169">
        <f>AF169</f>
        <v>560.73</v>
      </c>
      <c r="DA169">
        <f>AJ169</f>
        <v>1</v>
      </c>
      <c r="DB169">
        <f>ROUND((ROUND(AT169*CZ169,2)*ROUND(1.2,7)),6)</f>
        <v>107.664</v>
      </c>
      <c r="DC169">
        <f>ROUND((ROUND(AT169*AG169,2)*ROUND(1.2,7)),6)</f>
        <v>91.775999999999996</v>
      </c>
      <c r="DD169" t="s">
        <v>3</v>
      </c>
      <c r="DE169" t="s">
        <v>3</v>
      </c>
      <c r="DF169">
        <f t="shared" si="23"/>
        <v>0</v>
      </c>
      <c r="DG169">
        <f t="shared" si="24"/>
        <v>430.64</v>
      </c>
      <c r="DH169">
        <f t="shared" si="16"/>
        <v>367.09</v>
      </c>
      <c r="DI169">
        <f t="shared" si="25"/>
        <v>0</v>
      </c>
      <c r="DJ169">
        <f>DG169+DH169</f>
        <v>797.73</v>
      </c>
      <c r="DK169">
        <v>1</v>
      </c>
      <c r="DL169" t="s">
        <v>697</v>
      </c>
      <c r="DM169">
        <v>4</v>
      </c>
      <c r="DN169" t="s">
        <v>691</v>
      </c>
      <c r="DO169">
        <v>1</v>
      </c>
    </row>
    <row r="170" spans="1:119" x14ac:dyDescent="0.2">
      <c r="A170">
        <f>ROW(Source!A108)</f>
        <v>108</v>
      </c>
      <c r="B170">
        <v>334399310</v>
      </c>
      <c r="C170">
        <v>334400168</v>
      </c>
      <c r="D170">
        <v>277560257</v>
      </c>
      <c r="E170">
        <v>109</v>
      </c>
      <c r="F170">
        <v>1</v>
      </c>
      <c r="G170">
        <v>1</v>
      </c>
      <c r="H170">
        <v>1</v>
      </c>
      <c r="I170" t="s">
        <v>715</v>
      </c>
      <c r="J170" t="s">
        <v>3</v>
      </c>
      <c r="K170" t="s">
        <v>716</v>
      </c>
      <c r="L170">
        <v>1191</v>
      </c>
      <c r="N170">
        <v>1013</v>
      </c>
      <c r="O170" t="s">
        <v>691</v>
      </c>
      <c r="P170" t="s">
        <v>691</v>
      </c>
      <c r="Q170">
        <v>1</v>
      </c>
      <c r="W170">
        <v>0</v>
      </c>
      <c r="X170">
        <v>388411409</v>
      </c>
      <c r="Y170">
        <f>AT170</f>
        <v>0.3</v>
      </c>
      <c r="AA170">
        <v>0</v>
      </c>
      <c r="AB170">
        <v>0</v>
      </c>
      <c r="AC170">
        <v>0</v>
      </c>
      <c r="AD170">
        <v>406.64</v>
      </c>
      <c r="AE170">
        <v>0</v>
      </c>
      <c r="AF170">
        <v>0</v>
      </c>
      <c r="AG170">
        <v>0</v>
      </c>
      <c r="AH170">
        <v>406.64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0.3</v>
      </c>
      <c r="AU170" t="s">
        <v>3</v>
      </c>
      <c r="AV170">
        <v>1</v>
      </c>
      <c r="AW170">
        <v>2</v>
      </c>
      <c r="AX170">
        <v>334400173</v>
      </c>
      <c r="AY170">
        <v>1</v>
      </c>
      <c r="AZ170">
        <v>0</v>
      </c>
      <c r="BA170">
        <v>174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121.99199999999999</v>
      </c>
      <c r="BN170">
        <v>0.3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121.99199999999999</v>
      </c>
      <c r="BU170">
        <v>0.3</v>
      </c>
      <c r="BV170">
        <v>0</v>
      </c>
      <c r="BW170">
        <v>1</v>
      </c>
      <c r="CU170">
        <f>ROUND(AT170*Source!I108*AH170*AL170,2)</f>
        <v>487.97</v>
      </c>
      <c r="CV170">
        <f>ROUND(Y170*Source!I108,7)</f>
        <v>1.2</v>
      </c>
      <c r="CW170">
        <v>0</v>
      </c>
      <c r="CX170">
        <f>ROUND(Y170*Source!I108,7)</f>
        <v>1.2</v>
      </c>
      <c r="CY170">
        <f>AD170</f>
        <v>406.64</v>
      </c>
      <c r="CZ170">
        <f>AH170</f>
        <v>406.64</v>
      </c>
      <c r="DA170">
        <f>AL170</f>
        <v>1</v>
      </c>
      <c r="DB170">
        <f>ROUND((ROUND(AT170*CZ170,2)*ROUND((1.15*1.2),7)),6)</f>
        <v>168.34620000000001</v>
      </c>
      <c r="DC170">
        <f>ROUND(ROUND(AT170*AG170,2),6)</f>
        <v>0</v>
      </c>
      <c r="DD170" t="s">
        <v>200</v>
      </c>
      <c r="DE170" t="s">
        <v>3</v>
      </c>
      <c r="DF170">
        <f>ROUND((ROUND(AE170,2)*ROUND((1.15*1.2),7))*CX170,2)</f>
        <v>0</v>
      </c>
      <c r="DG170">
        <f>ROUND((ROUND(AF170,2)*ROUND((1.15*1.2),7))*CX170,2)</f>
        <v>0</v>
      </c>
      <c r="DH170">
        <f t="shared" si="16"/>
        <v>0</v>
      </c>
      <c r="DI170">
        <f>ROUND((ROUND(AH170,2)*ROUND((1.15*1.2),7))*CX170,2)</f>
        <v>673.4</v>
      </c>
      <c r="DJ170">
        <f>DI170</f>
        <v>673.4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ROW(Source!A108)</f>
        <v>108</v>
      </c>
      <c r="B171">
        <v>334399310</v>
      </c>
      <c r="C171">
        <v>334400168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692</v>
      </c>
      <c r="J171" t="s">
        <v>3</v>
      </c>
      <c r="K171" t="s">
        <v>693</v>
      </c>
      <c r="L171">
        <v>1191</v>
      </c>
      <c r="N171">
        <v>1013</v>
      </c>
      <c r="O171" t="s">
        <v>691</v>
      </c>
      <c r="P171" t="s">
        <v>691</v>
      </c>
      <c r="Q171">
        <v>1</v>
      </c>
      <c r="W171">
        <v>0</v>
      </c>
      <c r="X171">
        <v>-1417349443</v>
      </c>
      <c r="Y171">
        <f>AT171</f>
        <v>0.16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0.16</v>
      </c>
      <c r="AU171" t="s">
        <v>3</v>
      </c>
      <c r="AV171">
        <v>2</v>
      </c>
      <c r="AW171">
        <v>2</v>
      </c>
      <c r="AX171">
        <v>334400174</v>
      </c>
      <c r="AY171">
        <v>1</v>
      </c>
      <c r="AZ171">
        <v>0</v>
      </c>
      <c r="BA171">
        <v>175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ROUND(Y171*Source!I108,7)</f>
        <v>0.64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ROUND((ROUND(AT171*CZ171,2)*ROUND((1.15*1.2),7)),6)</f>
        <v>0</v>
      </c>
      <c r="DC171">
        <f>ROUND(ROUND(AT171*AG171,2),6)</f>
        <v>0</v>
      </c>
      <c r="DD171" t="s">
        <v>200</v>
      </c>
      <c r="DE171" t="s">
        <v>3</v>
      </c>
      <c r="DF171">
        <f>ROUND((ROUND(AE171,2)*ROUND((1.15*1.2),7))*CX171,2)</f>
        <v>0</v>
      </c>
      <c r="DG171">
        <f>ROUND((ROUND(AF171,2)*ROUND((1.15*1.2),7))*CX171,2)</f>
        <v>0</v>
      </c>
      <c r="DH171">
        <f t="shared" si="16"/>
        <v>0</v>
      </c>
      <c r="DI171">
        <f>ROUND((ROUND(AH171,2)*ROUND((1.15*1.2),7))*CX171,2)</f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ROW(Source!A108)</f>
        <v>108</v>
      </c>
      <c r="B172">
        <v>334399310</v>
      </c>
      <c r="C172">
        <v>334400168</v>
      </c>
      <c r="D172">
        <v>277945900</v>
      </c>
      <c r="E172">
        <v>1</v>
      </c>
      <c r="F172">
        <v>1</v>
      </c>
      <c r="G172">
        <v>1</v>
      </c>
      <c r="H172">
        <v>2</v>
      </c>
      <c r="I172" t="s">
        <v>717</v>
      </c>
      <c r="J172" t="s">
        <v>718</v>
      </c>
      <c r="K172" t="s">
        <v>719</v>
      </c>
      <c r="L172">
        <v>1368</v>
      </c>
      <c r="N172">
        <v>1011</v>
      </c>
      <c r="O172" t="s">
        <v>582</v>
      </c>
      <c r="P172" t="s">
        <v>582</v>
      </c>
      <c r="Q172">
        <v>1</v>
      </c>
      <c r="W172">
        <v>0</v>
      </c>
      <c r="X172">
        <v>-2054013352</v>
      </c>
      <c r="Y172">
        <f>(AT172*ROUND((1.15*1.2),7))</f>
        <v>0.2208</v>
      </c>
      <c r="AA172">
        <v>0</v>
      </c>
      <c r="AB172">
        <v>12.95</v>
      </c>
      <c r="AC172">
        <v>0</v>
      </c>
      <c r="AD172">
        <v>0</v>
      </c>
      <c r="AE172">
        <v>0</v>
      </c>
      <c r="AF172">
        <v>12.95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0.16</v>
      </c>
      <c r="AU172" t="s">
        <v>200</v>
      </c>
      <c r="AV172">
        <v>1</v>
      </c>
      <c r="AW172">
        <v>2</v>
      </c>
      <c r="AX172">
        <v>334400175</v>
      </c>
      <c r="AY172">
        <v>1</v>
      </c>
      <c r="AZ172">
        <v>0</v>
      </c>
      <c r="BA172">
        <v>176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2.0720000000000001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2.8593599999999997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ROUND(Y172*Source!I108*DO172,7)</f>
        <v>0</v>
      </c>
      <c r="CX172">
        <f>ROUND(Y172*Source!I108,7)</f>
        <v>0.88319999999999999</v>
      </c>
      <c r="CY172">
        <f>AB172</f>
        <v>12.95</v>
      </c>
      <c r="CZ172">
        <f>AF172</f>
        <v>12.95</v>
      </c>
      <c r="DA172">
        <f>AJ172</f>
        <v>1</v>
      </c>
      <c r="DB172">
        <f>ROUND((ROUND(AT172*CZ172,2)*ROUND((1.15*1.2),7)),6)</f>
        <v>2.8565999999999998</v>
      </c>
      <c r="DC172">
        <f>ROUND((ROUND(AT172*AG172,2)*ROUND((1.15*1.2),7)),6)</f>
        <v>0</v>
      </c>
      <c r="DD172" t="s">
        <v>3</v>
      </c>
      <c r="DE172" t="s">
        <v>3</v>
      </c>
      <c r="DF172">
        <f t="shared" ref="DF172:DF181" si="26">ROUND(ROUND(AE172,2)*CX172,2)</f>
        <v>0</v>
      </c>
      <c r="DG172">
        <f t="shared" ref="DG172:DG179" si="27">ROUND(ROUND(AF172,2)*CX172,2)</f>
        <v>11.44</v>
      </c>
      <c r="DH172">
        <f t="shared" si="16"/>
        <v>0</v>
      </c>
      <c r="DI172">
        <f t="shared" ref="DI172:DI177" si="28">ROUND(ROUND(AH172,2)*CX172,2)</f>
        <v>0</v>
      </c>
      <c r="DJ172">
        <f>DG172+DH172</f>
        <v>11.44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ROW(Source!A108)</f>
        <v>108</v>
      </c>
      <c r="B173">
        <v>334399310</v>
      </c>
      <c r="C173">
        <v>334400168</v>
      </c>
      <c r="D173">
        <v>277945921</v>
      </c>
      <c r="E173">
        <v>1</v>
      </c>
      <c r="F173">
        <v>1</v>
      </c>
      <c r="G173">
        <v>1</v>
      </c>
      <c r="H173">
        <v>2</v>
      </c>
      <c r="I173" t="s">
        <v>720</v>
      </c>
      <c r="J173" t="s">
        <v>721</v>
      </c>
      <c r="K173" t="s">
        <v>722</v>
      </c>
      <c r="L173">
        <v>1368</v>
      </c>
      <c r="N173">
        <v>1011</v>
      </c>
      <c r="O173" t="s">
        <v>582</v>
      </c>
      <c r="P173" t="s">
        <v>582</v>
      </c>
      <c r="Q173">
        <v>1</v>
      </c>
      <c r="W173">
        <v>0</v>
      </c>
      <c r="X173">
        <v>495072614</v>
      </c>
      <c r="Y173">
        <f>(AT173*ROUND((1.15*1.2),7))</f>
        <v>0.2208</v>
      </c>
      <c r="AA173">
        <v>0</v>
      </c>
      <c r="AB173">
        <v>560.73</v>
      </c>
      <c r="AC173">
        <v>477.98</v>
      </c>
      <c r="AD173">
        <v>0</v>
      </c>
      <c r="AE173">
        <v>0</v>
      </c>
      <c r="AF173">
        <v>560.73</v>
      </c>
      <c r="AG173">
        <v>477.98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0.16</v>
      </c>
      <c r="AU173" t="s">
        <v>200</v>
      </c>
      <c r="AV173">
        <v>1</v>
      </c>
      <c r="AW173">
        <v>2</v>
      </c>
      <c r="AX173">
        <v>334400176</v>
      </c>
      <c r="AY173">
        <v>1</v>
      </c>
      <c r="AZ173">
        <v>0</v>
      </c>
      <c r="BA173">
        <v>177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89.716800000000006</v>
      </c>
      <c r="BL173">
        <v>76.476800000000011</v>
      </c>
      <c r="BM173">
        <v>0</v>
      </c>
      <c r="BN173">
        <v>0</v>
      </c>
      <c r="BO173">
        <v>0.16</v>
      </c>
      <c r="BP173">
        <v>1</v>
      </c>
      <c r="BQ173">
        <v>0</v>
      </c>
      <c r="BR173">
        <v>123.809184</v>
      </c>
      <c r="BS173">
        <v>105.53798400000001</v>
      </c>
      <c r="BT173">
        <v>0</v>
      </c>
      <c r="BU173">
        <v>0</v>
      </c>
      <c r="BV173">
        <v>0.2208</v>
      </c>
      <c r="BW173">
        <v>1</v>
      </c>
      <c r="CV173">
        <v>0</v>
      </c>
      <c r="CW173">
        <f>ROUND(Y173*Source!I108*DO173,7)</f>
        <v>0.88319999999999999</v>
      </c>
      <c r="CX173">
        <f>ROUND(Y173*Source!I108,7)</f>
        <v>0.88319999999999999</v>
      </c>
      <c r="CY173">
        <f>AB173</f>
        <v>560.73</v>
      </c>
      <c r="CZ173">
        <f>AF173</f>
        <v>560.73</v>
      </c>
      <c r="DA173">
        <f>AJ173</f>
        <v>1</v>
      </c>
      <c r="DB173">
        <f>ROUND((ROUND(AT173*CZ173,2)*ROUND((1.15*1.2),7)),6)</f>
        <v>123.81359999999999</v>
      </c>
      <c r="DC173">
        <f>ROUND((ROUND(AT173*AG173,2)*ROUND((1.15*1.2),7)),6)</f>
        <v>105.5424</v>
      </c>
      <c r="DD173" t="s">
        <v>3</v>
      </c>
      <c r="DE173" t="s">
        <v>3</v>
      </c>
      <c r="DF173">
        <f t="shared" si="26"/>
        <v>0</v>
      </c>
      <c r="DG173">
        <f t="shared" si="27"/>
        <v>495.24</v>
      </c>
      <c r="DH173">
        <f t="shared" si="16"/>
        <v>422.15</v>
      </c>
      <c r="DI173">
        <f t="shared" si="28"/>
        <v>0</v>
      </c>
      <c r="DJ173">
        <f>DG173+DH173</f>
        <v>917.39</v>
      </c>
      <c r="DK173">
        <v>1</v>
      </c>
      <c r="DL173" t="s">
        <v>697</v>
      </c>
      <c r="DM173">
        <v>4</v>
      </c>
      <c r="DN173" t="s">
        <v>691</v>
      </c>
      <c r="DO173">
        <v>1</v>
      </c>
    </row>
    <row r="174" spans="1:119" x14ac:dyDescent="0.2">
      <c r="A174">
        <f>ROW(Source!A109)</f>
        <v>109</v>
      </c>
      <c r="B174">
        <v>334399310</v>
      </c>
      <c r="C174">
        <v>334400177</v>
      </c>
      <c r="D174">
        <v>277560257</v>
      </c>
      <c r="E174">
        <v>109</v>
      </c>
      <c r="F174">
        <v>1</v>
      </c>
      <c r="G174">
        <v>1</v>
      </c>
      <c r="H174">
        <v>1</v>
      </c>
      <c r="I174" t="s">
        <v>715</v>
      </c>
      <c r="J174" t="s">
        <v>3</v>
      </c>
      <c r="K174" t="s">
        <v>716</v>
      </c>
      <c r="L174">
        <v>1191</v>
      </c>
      <c r="N174">
        <v>1013</v>
      </c>
      <c r="O174" t="s">
        <v>691</v>
      </c>
      <c r="P174" t="s">
        <v>691</v>
      </c>
      <c r="Q174">
        <v>1</v>
      </c>
      <c r="W174">
        <v>0</v>
      </c>
      <c r="X174">
        <v>388411409</v>
      </c>
      <c r="Y174">
        <f>(AT174*ROUND((1.2*1.1),7))</f>
        <v>0.39600000000000002</v>
      </c>
      <c r="AA174">
        <v>0</v>
      </c>
      <c r="AB174">
        <v>0</v>
      </c>
      <c r="AC174">
        <v>0</v>
      </c>
      <c r="AD174">
        <v>406.64</v>
      </c>
      <c r="AE174">
        <v>0</v>
      </c>
      <c r="AF174">
        <v>0</v>
      </c>
      <c r="AG174">
        <v>0</v>
      </c>
      <c r="AH174">
        <v>406.64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0.3</v>
      </c>
      <c r="AU174" t="s">
        <v>36</v>
      </c>
      <c r="AV174">
        <v>1</v>
      </c>
      <c r="AW174">
        <v>2</v>
      </c>
      <c r="AX174">
        <v>334400182</v>
      </c>
      <c r="AY174">
        <v>1</v>
      </c>
      <c r="AZ174">
        <v>0</v>
      </c>
      <c r="BA174">
        <v>178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121.99199999999999</v>
      </c>
      <c r="BN174">
        <v>0.3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161.02943999999999</v>
      </c>
      <c r="BU174">
        <v>0.39600000000000002</v>
      </c>
      <c r="BV174">
        <v>0</v>
      </c>
      <c r="BW174">
        <v>1</v>
      </c>
      <c r="CU174">
        <f>ROUND(AT174*Source!I109*AH174*AL174,2)</f>
        <v>121.99</v>
      </c>
      <c r="CV174">
        <f>ROUND(Y174*Source!I109,7)</f>
        <v>0.39600000000000002</v>
      </c>
      <c r="CW174">
        <v>0</v>
      </c>
      <c r="CX174">
        <f>ROUND(Y174*Source!I109,7)</f>
        <v>0.39600000000000002</v>
      </c>
      <c r="CY174">
        <f>AD174</f>
        <v>406.64</v>
      </c>
      <c r="CZ174">
        <f>AH174</f>
        <v>406.64</v>
      </c>
      <c r="DA174">
        <f>AL174</f>
        <v>1</v>
      </c>
      <c r="DB174">
        <f>ROUND((ROUND(AT174*CZ174,2)*ROUND((1.2*1.1),7)),6)</f>
        <v>161.02680000000001</v>
      </c>
      <c r="DC174">
        <f>ROUND((ROUND(AT174*AG174,2)*ROUND((1.2*1.1),7)),6)</f>
        <v>0</v>
      </c>
      <c r="DD174" t="s">
        <v>3</v>
      </c>
      <c r="DE174" t="s">
        <v>3</v>
      </c>
      <c r="DF174">
        <f t="shared" si="26"/>
        <v>0</v>
      </c>
      <c r="DG174">
        <f t="shared" si="27"/>
        <v>0</v>
      </c>
      <c r="DH174">
        <f t="shared" si="16"/>
        <v>0</v>
      </c>
      <c r="DI174">
        <f t="shared" si="28"/>
        <v>161.03</v>
      </c>
      <c r="DJ174">
        <f>DI174</f>
        <v>161.03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ROW(Source!A109)</f>
        <v>109</v>
      </c>
      <c r="B175">
        <v>334399310</v>
      </c>
      <c r="C175">
        <v>334400177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692</v>
      </c>
      <c r="J175" t="s">
        <v>3</v>
      </c>
      <c r="K175" t="s">
        <v>693</v>
      </c>
      <c r="L175">
        <v>1191</v>
      </c>
      <c r="N175">
        <v>1013</v>
      </c>
      <c r="O175" t="s">
        <v>691</v>
      </c>
      <c r="P175" t="s">
        <v>691</v>
      </c>
      <c r="Q175">
        <v>1</v>
      </c>
      <c r="W175">
        <v>0</v>
      </c>
      <c r="X175">
        <v>-1417349443</v>
      </c>
      <c r="Y175">
        <f>(AT175*ROUND((1.2*1.1),7))</f>
        <v>0.21120000000000003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0.16</v>
      </c>
      <c r="AU175" t="s">
        <v>36</v>
      </c>
      <c r="AV175">
        <v>2</v>
      </c>
      <c r="AW175">
        <v>2</v>
      </c>
      <c r="AX175">
        <v>334400183</v>
      </c>
      <c r="AY175">
        <v>1</v>
      </c>
      <c r="AZ175">
        <v>0</v>
      </c>
      <c r="BA175">
        <v>179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ROUND(Y175*Source!I109,7)</f>
        <v>0.2112</v>
      </c>
      <c r="CY175">
        <f>AD175</f>
        <v>0</v>
      </c>
      <c r="CZ175">
        <f>AH175</f>
        <v>0</v>
      </c>
      <c r="DA175">
        <f>AL175</f>
        <v>1</v>
      </c>
      <c r="DB175">
        <f>ROUND((ROUND(AT175*CZ175,2)*ROUND((1.2*1.1),7)),6)</f>
        <v>0</v>
      </c>
      <c r="DC175">
        <f>ROUND((ROUND(AT175*AG175,2)*ROUND((1.2*1.1),7)),6)</f>
        <v>0</v>
      </c>
      <c r="DD175" t="s">
        <v>3</v>
      </c>
      <c r="DE175" t="s">
        <v>3</v>
      </c>
      <c r="DF175">
        <f t="shared" si="26"/>
        <v>0</v>
      </c>
      <c r="DG175">
        <f t="shared" si="27"/>
        <v>0</v>
      </c>
      <c r="DH175">
        <f t="shared" si="16"/>
        <v>0</v>
      </c>
      <c r="DI175">
        <f t="shared" si="28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ROW(Source!A109)</f>
        <v>109</v>
      </c>
      <c r="B176">
        <v>334399310</v>
      </c>
      <c r="C176">
        <v>334400177</v>
      </c>
      <c r="D176">
        <v>277945900</v>
      </c>
      <c r="E176">
        <v>1</v>
      </c>
      <c r="F176">
        <v>1</v>
      </c>
      <c r="G176">
        <v>1</v>
      </c>
      <c r="H176">
        <v>2</v>
      </c>
      <c r="I176" t="s">
        <v>717</v>
      </c>
      <c r="J176" t="s">
        <v>718</v>
      </c>
      <c r="K176" t="s">
        <v>719</v>
      </c>
      <c r="L176">
        <v>1368</v>
      </c>
      <c r="N176">
        <v>1011</v>
      </c>
      <c r="O176" t="s">
        <v>582</v>
      </c>
      <c r="P176" t="s">
        <v>582</v>
      </c>
      <c r="Q176">
        <v>1</v>
      </c>
      <c r="W176">
        <v>0</v>
      </c>
      <c r="X176">
        <v>-2054013352</v>
      </c>
      <c r="Y176">
        <f>(AT176*ROUND((1.2*1.1),7))</f>
        <v>0.21120000000000003</v>
      </c>
      <c r="AA176">
        <v>0</v>
      </c>
      <c r="AB176">
        <v>12.95</v>
      </c>
      <c r="AC176">
        <v>0</v>
      </c>
      <c r="AD176">
        <v>0</v>
      </c>
      <c r="AE176">
        <v>0</v>
      </c>
      <c r="AF176">
        <v>12.95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0.16</v>
      </c>
      <c r="AU176" t="s">
        <v>36</v>
      </c>
      <c r="AV176">
        <v>1</v>
      </c>
      <c r="AW176">
        <v>2</v>
      </c>
      <c r="AX176">
        <v>334400184</v>
      </c>
      <c r="AY176">
        <v>1</v>
      </c>
      <c r="AZ176">
        <v>0</v>
      </c>
      <c r="BA176">
        <v>180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2.0720000000000001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2.7350400000000001</v>
      </c>
      <c r="BS176">
        <v>0</v>
      </c>
      <c r="BT176">
        <v>0</v>
      </c>
      <c r="BU176">
        <v>0</v>
      </c>
      <c r="BV176">
        <v>0</v>
      </c>
      <c r="BW176">
        <v>1</v>
      </c>
      <c r="CV176">
        <v>0</v>
      </c>
      <c r="CW176">
        <f>ROUND(Y176*Source!I109*DO176,7)</f>
        <v>0</v>
      </c>
      <c r="CX176">
        <f>ROUND(Y176*Source!I109,7)</f>
        <v>0.2112</v>
      </c>
      <c r="CY176">
        <f>AB176</f>
        <v>12.95</v>
      </c>
      <c r="CZ176">
        <f>AF176</f>
        <v>12.95</v>
      </c>
      <c r="DA176">
        <f>AJ176</f>
        <v>1</v>
      </c>
      <c r="DB176">
        <f>ROUND((ROUND(AT176*CZ176,2)*ROUND((1.2*1.1),7)),6)</f>
        <v>2.7324000000000002</v>
      </c>
      <c r="DC176">
        <f>ROUND((ROUND(AT176*AG176,2)*ROUND((1.2*1.1),7)),6)</f>
        <v>0</v>
      </c>
      <c r="DD176" t="s">
        <v>3</v>
      </c>
      <c r="DE176" t="s">
        <v>3</v>
      </c>
      <c r="DF176">
        <f t="shared" si="26"/>
        <v>0</v>
      </c>
      <c r="DG176">
        <f t="shared" si="27"/>
        <v>2.74</v>
      </c>
      <c r="DH176">
        <f t="shared" si="16"/>
        <v>0</v>
      </c>
      <c r="DI176">
        <f t="shared" si="28"/>
        <v>0</v>
      </c>
      <c r="DJ176">
        <f>DG176+DH176</f>
        <v>2.74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ROW(Source!A109)</f>
        <v>109</v>
      </c>
      <c r="B177">
        <v>334399310</v>
      </c>
      <c r="C177">
        <v>334400177</v>
      </c>
      <c r="D177">
        <v>277945921</v>
      </c>
      <c r="E177">
        <v>1</v>
      </c>
      <c r="F177">
        <v>1</v>
      </c>
      <c r="G177">
        <v>1</v>
      </c>
      <c r="H177">
        <v>2</v>
      </c>
      <c r="I177" t="s">
        <v>720</v>
      </c>
      <c r="J177" t="s">
        <v>721</v>
      </c>
      <c r="K177" t="s">
        <v>722</v>
      </c>
      <c r="L177">
        <v>1368</v>
      </c>
      <c r="N177">
        <v>1011</v>
      </c>
      <c r="O177" t="s">
        <v>582</v>
      </c>
      <c r="P177" t="s">
        <v>582</v>
      </c>
      <c r="Q177">
        <v>1</v>
      </c>
      <c r="W177">
        <v>0</v>
      </c>
      <c r="X177">
        <v>495072614</v>
      </c>
      <c r="Y177">
        <f>(AT177*ROUND((1.2*1.1),7))</f>
        <v>0.21120000000000003</v>
      </c>
      <c r="AA177">
        <v>0</v>
      </c>
      <c r="AB177">
        <v>560.73</v>
      </c>
      <c r="AC177">
        <v>477.98</v>
      </c>
      <c r="AD177">
        <v>0</v>
      </c>
      <c r="AE177">
        <v>0</v>
      </c>
      <c r="AF177">
        <v>560.73</v>
      </c>
      <c r="AG177">
        <v>477.98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0.16</v>
      </c>
      <c r="AU177" t="s">
        <v>36</v>
      </c>
      <c r="AV177">
        <v>1</v>
      </c>
      <c r="AW177">
        <v>2</v>
      </c>
      <c r="AX177">
        <v>334400185</v>
      </c>
      <c r="AY177">
        <v>1</v>
      </c>
      <c r="AZ177">
        <v>0</v>
      </c>
      <c r="BA177">
        <v>181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89.716800000000006</v>
      </c>
      <c r="BL177">
        <v>76.476800000000011</v>
      </c>
      <c r="BM177">
        <v>0</v>
      </c>
      <c r="BN177">
        <v>0</v>
      </c>
      <c r="BO177">
        <v>0.16</v>
      </c>
      <c r="BP177">
        <v>1</v>
      </c>
      <c r="BQ177">
        <v>0</v>
      </c>
      <c r="BR177">
        <v>118.42617600000001</v>
      </c>
      <c r="BS177">
        <v>100.94937600000002</v>
      </c>
      <c r="BT177">
        <v>0</v>
      </c>
      <c r="BU177">
        <v>0</v>
      </c>
      <c r="BV177">
        <v>0.21120000000000003</v>
      </c>
      <c r="BW177">
        <v>1</v>
      </c>
      <c r="CV177">
        <v>0</v>
      </c>
      <c r="CW177">
        <f>ROUND(Y177*Source!I109*DO177,7)</f>
        <v>0.2112</v>
      </c>
      <c r="CX177">
        <f>ROUND(Y177*Source!I109,7)</f>
        <v>0.2112</v>
      </c>
      <c r="CY177">
        <f>AB177</f>
        <v>560.73</v>
      </c>
      <c r="CZ177">
        <f>AF177</f>
        <v>560.73</v>
      </c>
      <c r="DA177">
        <f>AJ177</f>
        <v>1</v>
      </c>
      <c r="DB177">
        <f>ROUND((ROUND(AT177*CZ177,2)*ROUND((1.2*1.1),7)),6)</f>
        <v>118.43040000000001</v>
      </c>
      <c r="DC177">
        <f>ROUND((ROUND(AT177*AG177,2)*ROUND((1.2*1.1),7)),6)</f>
        <v>100.95359999999999</v>
      </c>
      <c r="DD177" t="s">
        <v>3</v>
      </c>
      <c r="DE177" t="s">
        <v>3</v>
      </c>
      <c r="DF177">
        <f t="shared" si="26"/>
        <v>0</v>
      </c>
      <c r="DG177">
        <f t="shared" si="27"/>
        <v>118.43</v>
      </c>
      <c r="DH177">
        <f t="shared" si="16"/>
        <v>100.95</v>
      </c>
      <c r="DI177">
        <f t="shared" si="28"/>
        <v>0</v>
      </c>
      <c r="DJ177">
        <f>DG177+DH177</f>
        <v>219.38</v>
      </c>
      <c r="DK177">
        <v>1</v>
      </c>
      <c r="DL177" t="s">
        <v>697</v>
      </c>
      <c r="DM177">
        <v>4</v>
      </c>
      <c r="DN177" t="s">
        <v>691</v>
      </c>
      <c r="DO177">
        <v>1</v>
      </c>
    </row>
    <row r="178" spans="1:119" x14ac:dyDescent="0.2">
      <c r="A178">
        <f>ROW(Source!A110)</f>
        <v>110</v>
      </c>
      <c r="B178">
        <v>334399310</v>
      </c>
      <c r="C178">
        <v>334400186</v>
      </c>
      <c r="D178">
        <v>277560284</v>
      </c>
      <c r="E178">
        <v>109</v>
      </c>
      <c r="F178">
        <v>1</v>
      </c>
      <c r="G178">
        <v>1</v>
      </c>
      <c r="H178">
        <v>1</v>
      </c>
      <c r="I178" t="s">
        <v>729</v>
      </c>
      <c r="J178" t="s">
        <v>3</v>
      </c>
      <c r="K178" t="s">
        <v>730</v>
      </c>
      <c r="L178">
        <v>1191</v>
      </c>
      <c r="N178">
        <v>1013</v>
      </c>
      <c r="O178" t="s">
        <v>691</v>
      </c>
      <c r="P178" t="s">
        <v>691</v>
      </c>
      <c r="Q178">
        <v>1</v>
      </c>
      <c r="W178">
        <v>0</v>
      </c>
      <c r="X178">
        <v>-1759674247</v>
      </c>
      <c r="Y178">
        <f>(AT178*ROUND(1.2,7))</f>
        <v>3.6719999999999997</v>
      </c>
      <c r="AA178">
        <v>0</v>
      </c>
      <c r="AB178">
        <v>0</v>
      </c>
      <c r="AC178">
        <v>0</v>
      </c>
      <c r="AD178">
        <v>550.65</v>
      </c>
      <c r="AE178">
        <v>0</v>
      </c>
      <c r="AF178">
        <v>0</v>
      </c>
      <c r="AG178">
        <v>0</v>
      </c>
      <c r="AH178">
        <v>440.52</v>
      </c>
      <c r="AI178">
        <v>1</v>
      </c>
      <c r="AJ178">
        <v>1</v>
      </c>
      <c r="AK178">
        <v>1</v>
      </c>
      <c r="AL178">
        <v>1.25</v>
      </c>
      <c r="AM178">
        <v>3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3.06</v>
      </c>
      <c r="AU178" t="s">
        <v>22</v>
      </c>
      <c r="AV178">
        <v>1</v>
      </c>
      <c r="AW178">
        <v>2</v>
      </c>
      <c r="AX178">
        <v>334400197</v>
      </c>
      <c r="AY178">
        <v>1</v>
      </c>
      <c r="AZ178">
        <v>0</v>
      </c>
      <c r="BA178">
        <v>182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1347.9911999999999</v>
      </c>
      <c r="BN178">
        <v>3.06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1617.5894399999997</v>
      </c>
      <c r="BU178">
        <v>3.6719999999999997</v>
      </c>
      <c r="BV178">
        <v>0</v>
      </c>
      <c r="BW178">
        <v>1</v>
      </c>
      <c r="CU178">
        <f>ROUND(AT178*Source!I110*AH178*AL178,2)</f>
        <v>3369.98</v>
      </c>
      <c r="CV178">
        <f>ROUND(Y178*Source!I110,7)</f>
        <v>7.3440000000000003</v>
      </c>
      <c r="CW178">
        <v>0</v>
      </c>
      <c r="CX178">
        <f>ROUND(Y178*Source!I110,7)</f>
        <v>7.3440000000000003</v>
      </c>
      <c r="CY178">
        <f>AD178</f>
        <v>550.65</v>
      </c>
      <c r="CZ178">
        <f>AH178</f>
        <v>440.52</v>
      </c>
      <c r="DA178">
        <f>AL178</f>
        <v>1.25</v>
      </c>
      <c r="DB178">
        <f>ROUND((ROUND(AT178*CZ178,2)*ROUND(1.2,7)),6)</f>
        <v>1617.588</v>
      </c>
      <c r="DC178">
        <f>ROUND((ROUND(AT178*AG178,2)*ROUND(1.2,7)),6)</f>
        <v>0</v>
      </c>
      <c r="DD178" t="s">
        <v>3</v>
      </c>
      <c r="DE178" t="s">
        <v>3</v>
      </c>
      <c r="DF178">
        <f t="shared" si="26"/>
        <v>0</v>
      </c>
      <c r="DG178">
        <f t="shared" si="27"/>
        <v>0</v>
      </c>
      <c r="DH178">
        <f t="shared" si="16"/>
        <v>0</v>
      </c>
      <c r="DI178">
        <f>ROUND(ROUND(AH178*AL178,2)*CX178,2)</f>
        <v>4043.97</v>
      </c>
      <c r="DJ178">
        <f>DI178</f>
        <v>4043.97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ROW(Source!A110)</f>
        <v>110</v>
      </c>
      <c r="B179">
        <v>334399310</v>
      </c>
      <c r="C179">
        <v>334400186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692</v>
      </c>
      <c r="J179" t="s">
        <v>3</v>
      </c>
      <c r="K179" t="s">
        <v>693</v>
      </c>
      <c r="L179">
        <v>1191</v>
      </c>
      <c r="N179">
        <v>1013</v>
      </c>
      <c r="O179" t="s">
        <v>691</v>
      </c>
      <c r="P179" t="s">
        <v>691</v>
      </c>
      <c r="Q179">
        <v>1</v>
      </c>
      <c r="W179">
        <v>0</v>
      </c>
      <c r="X179">
        <v>-1417349443</v>
      </c>
      <c r="Y179">
        <f>(AT179*ROUND(1.2,7))</f>
        <v>1.044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0.87</v>
      </c>
      <c r="AU179" t="s">
        <v>22</v>
      </c>
      <c r="AV179">
        <v>2</v>
      </c>
      <c r="AW179">
        <v>2</v>
      </c>
      <c r="AX179">
        <v>334400198</v>
      </c>
      <c r="AY179">
        <v>1</v>
      </c>
      <c r="AZ179">
        <v>0</v>
      </c>
      <c r="BA179">
        <v>183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ROUND(Y179*Source!I110,7)</f>
        <v>2.0880000000000001</v>
      </c>
      <c r="CY179">
        <f>AD179</f>
        <v>0</v>
      </c>
      <c r="CZ179">
        <f>AH179</f>
        <v>0</v>
      </c>
      <c r="DA179">
        <f>AL179</f>
        <v>1</v>
      </c>
      <c r="DB179">
        <f>ROUND((ROUND(AT179*CZ179,2)*ROUND(1.2,7)),6)</f>
        <v>0</v>
      </c>
      <c r="DC179">
        <f>ROUND((ROUND(AT179*AG179,2)*ROUND(1.2,7)),6)</f>
        <v>0</v>
      </c>
      <c r="DD179" t="s">
        <v>3</v>
      </c>
      <c r="DE179" t="s">
        <v>3</v>
      </c>
      <c r="DF179">
        <f t="shared" si="26"/>
        <v>0</v>
      </c>
      <c r="DG179">
        <f t="shared" si="27"/>
        <v>0</v>
      </c>
      <c r="DH179">
        <f t="shared" si="16"/>
        <v>0</v>
      </c>
      <c r="DI179">
        <f t="shared" ref="DI179:DI187" si="29">ROUND(ROUND(AH179,2)*CX179,2)</f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ROW(Source!A110)</f>
        <v>110</v>
      </c>
      <c r="B180">
        <v>334399310</v>
      </c>
      <c r="C180">
        <v>334400186</v>
      </c>
      <c r="D180">
        <v>277944474</v>
      </c>
      <c r="E180">
        <v>1</v>
      </c>
      <c r="F180">
        <v>1</v>
      </c>
      <c r="G180">
        <v>1</v>
      </c>
      <c r="H180">
        <v>2</v>
      </c>
      <c r="I180" t="s">
        <v>725</v>
      </c>
      <c r="J180" t="s">
        <v>726</v>
      </c>
      <c r="K180" t="s">
        <v>727</v>
      </c>
      <c r="L180">
        <v>1368</v>
      </c>
      <c r="N180">
        <v>1011</v>
      </c>
      <c r="O180" t="s">
        <v>582</v>
      </c>
      <c r="P180" t="s">
        <v>582</v>
      </c>
      <c r="Q180">
        <v>1</v>
      </c>
      <c r="W180">
        <v>0</v>
      </c>
      <c r="X180">
        <v>-1366301975</v>
      </c>
      <c r="Y180">
        <f>(AT180*ROUND(1.2,7))</f>
        <v>0.81600000000000006</v>
      </c>
      <c r="AA180">
        <v>0</v>
      </c>
      <c r="AB180">
        <v>2264.7800000000002</v>
      </c>
      <c r="AC180">
        <v>549.32000000000005</v>
      </c>
      <c r="AD180">
        <v>0</v>
      </c>
      <c r="AE180">
        <v>0</v>
      </c>
      <c r="AF180">
        <v>1811.82</v>
      </c>
      <c r="AG180">
        <v>549.32000000000005</v>
      </c>
      <c r="AH180">
        <v>0</v>
      </c>
      <c r="AI180">
        <v>1</v>
      </c>
      <c r="AJ180">
        <v>1.25</v>
      </c>
      <c r="AK180">
        <v>1</v>
      </c>
      <c r="AL180">
        <v>1</v>
      </c>
      <c r="AM180">
        <v>3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0.68</v>
      </c>
      <c r="AU180" t="s">
        <v>22</v>
      </c>
      <c r="AV180">
        <v>1</v>
      </c>
      <c r="AW180">
        <v>2</v>
      </c>
      <c r="AX180">
        <v>334400199</v>
      </c>
      <c r="AY180">
        <v>1</v>
      </c>
      <c r="AZ180">
        <v>0</v>
      </c>
      <c r="BA180">
        <v>184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1232.0376000000001</v>
      </c>
      <c r="BL180">
        <v>373.53760000000005</v>
      </c>
      <c r="BM180">
        <v>0</v>
      </c>
      <c r="BN180">
        <v>0</v>
      </c>
      <c r="BO180">
        <v>0.68</v>
      </c>
      <c r="BP180">
        <v>1</v>
      </c>
      <c r="BQ180">
        <v>0</v>
      </c>
      <c r="BR180">
        <v>1478.4451200000001</v>
      </c>
      <c r="BS180">
        <v>448.2451200000001</v>
      </c>
      <c r="BT180">
        <v>0</v>
      </c>
      <c r="BU180">
        <v>0</v>
      </c>
      <c r="BV180">
        <v>0.81600000000000006</v>
      </c>
      <c r="BW180">
        <v>1</v>
      </c>
      <c r="CV180">
        <v>0</v>
      </c>
      <c r="CW180">
        <f>ROUND(Y180*Source!I110*DO180,7)</f>
        <v>1.6319999999999999</v>
      </c>
      <c r="CX180">
        <f>ROUND(Y180*Source!I110,7)</f>
        <v>1.6319999999999999</v>
      </c>
      <c r="CY180">
        <f>AB180</f>
        <v>2264.7800000000002</v>
      </c>
      <c r="CZ180">
        <f>AF180</f>
        <v>1811.82</v>
      </c>
      <c r="DA180">
        <f>AJ180</f>
        <v>1.25</v>
      </c>
      <c r="DB180">
        <f>ROUND((ROUND(AT180*CZ180,2)*ROUND(1.2,7)),6)</f>
        <v>1478.4480000000001</v>
      </c>
      <c r="DC180">
        <f>ROUND((ROUND(AT180*AG180,2)*ROUND(1.2,7)),6)</f>
        <v>448.24799999999999</v>
      </c>
      <c r="DD180" t="s">
        <v>3</v>
      </c>
      <c r="DE180" t="s">
        <v>3</v>
      </c>
      <c r="DF180">
        <f t="shared" si="26"/>
        <v>0</v>
      </c>
      <c r="DG180">
        <f>ROUND(ROUND(AF180*AJ180,2)*CX180,2)</f>
        <v>3696.12</v>
      </c>
      <c r="DH180">
        <f t="shared" si="16"/>
        <v>896.49</v>
      </c>
      <c r="DI180">
        <f t="shared" si="29"/>
        <v>0</v>
      </c>
      <c r="DJ180">
        <f>DG180+DH180</f>
        <v>4592.6099999999997</v>
      </c>
      <c r="DK180">
        <v>1</v>
      </c>
      <c r="DL180" t="s">
        <v>728</v>
      </c>
      <c r="DM180">
        <v>5</v>
      </c>
      <c r="DN180" t="s">
        <v>691</v>
      </c>
      <c r="DO180">
        <v>1</v>
      </c>
    </row>
    <row r="181" spans="1:119" x14ac:dyDescent="0.2">
      <c r="A181">
        <f>ROW(Source!A110)</f>
        <v>110</v>
      </c>
      <c r="B181">
        <v>334399310</v>
      </c>
      <c r="C181">
        <v>334400186</v>
      </c>
      <c r="D181">
        <v>277945805</v>
      </c>
      <c r="E181">
        <v>1</v>
      </c>
      <c r="F181">
        <v>1</v>
      </c>
      <c r="G181">
        <v>1</v>
      </c>
      <c r="H181">
        <v>2</v>
      </c>
      <c r="I181" t="s">
        <v>698</v>
      </c>
      <c r="J181" t="s">
        <v>699</v>
      </c>
      <c r="K181" t="s">
        <v>700</v>
      </c>
      <c r="L181">
        <v>1368</v>
      </c>
      <c r="N181">
        <v>1011</v>
      </c>
      <c r="O181" t="s">
        <v>582</v>
      </c>
      <c r="P181" t="s">
        <v>582</v>
      </c>
      <c r="Q181">
        <v>1</v>
      </c>
      <c r="W181">
        <v>0</v>
      </c>
      <c r="X181">
        <v>721652621</v>
      </c>
      <c r="Y181">
        <f>(AT181*ROUND(1.2,7))</f>
        <v>0.22799999999999998</v>
      </c>
      <c r="AA181">
        <v>0</v>
      </c>
      <c r="AB181">
        <v>544.70000000000005</v>
      </c>
      <c r="AC181">
        <v>477.98</v>
      </c>
      <c r="AD181">
        <v>0</v>
      </c>
      <c r="AE181">
        <v>0</v>
      </c>
      <c r="AF181">
        <v>544.70000000000005</v>
      </c>
      <c r="AG181">
        <v>477.98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3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0.19</v>
      </c>
      <c r="AU181" t="s">
        <v>22</v>
      </c>
      <c r="AV181">
        <v>1</v>
      </c>
      <c r="AW181">
        <v>2</v>
      </c>
      <c r="AX181">
        <v>334400200</v>
      </c>
      <c r="AY181">
        <v>1</v>
      </c>
      <c r="AZ181">
        <v>0</v>
      </c>
      <c r="BA181">
        <v>185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103.49300000000001</v>
      </c>
      <c r="BL181">
        <v>90.816200000000009</v>
      </c>
      <c r="BM181">
        <v>0</v>
      </c>
      <c r="BN181">
        <v>0</v>
      </c>
      <c r="BO181">
        <v>0.19</v>
      </c>
      <c r="BP181">
        <v>1</v>
      </c>
      <c r="BQ181">
        <v>0</v>
      </c>
      <c r="BR181">
        <v>124.19159999999999</v>
      </c>
      <c r="BS181">
        <v>108.97944</v>
      </c>
      <c r="BT181">
        <v>0</v>
      </c>
      <c r="BU181">
        <v>0</v>
      </c>
      <c r="BV181">
        <v>0.22799999999999998</v>
      </c>
      <c r="BW181">
        <v>1</v>
      </c>
      <c r="CV181">
        <v>0</v>
      </c>
      <c r="CW181">
        <f>ROUND(Y181*Source!I110*DO181,7)</f>
        <v>0.45600000000000002</v>
      </c>
      <c r="CX181">
        <f>ROUND(Y181*Source!I110,7)</f>
        <v>0.45600000000000002</v>
      </c>
      <c r="CY181">
        <f>AB181</f>
        <v>544.70000000000005</v>
      </c>
      <c r="CZ181">
        <f>AF181</f>
        <v>544.70000000000005</v>
      </c>
      <c r="DA181">
        <f>AJ181</f>
        <v>1</v>
      </c>
      <c r="DB181">
        <f>ROUND((ROUND(AT181*CZ181,2)*ROUND(1.2,7)),6)</f>
        <v>124.188</v>
      </c>
      <c r="DC181">
        <f>ROUND((ROUND(AT181*AG181,2)*ROUND(1.2,7)),6)</f>
        <v>108.98399999999999</v>
      </c>
      <c r="DD181" t="s">
        <v>3</v>
      </c>
      <c r="DE181" t="s">
        <v>3</v>
      </c>
      <c r="DF181">
        <f t="shared" si="26"/>
        <v>0</v>
      </c>
      <c r="DG181">
        <f t="shared" ref="DG181:DG187" si="30">ROUND(ROUND(AF181,2)*CX181,2)</f>
        <v>248.38</v>
      </c>
      <c r="DH181">
        <f t="shared" si="16"/>
        <v>217.96</v>
      </c>
      <c r="DI181">
        <f t="shared" si="29"/>
        <v>0</v>
      </c>
      <c r="DJ181">
        <f>DG181+DH181</f>
        <v>466.34000000000003</v>
      </c>
      <c r="DK181">
        <v>1</v>
      </c>
      <c r="DL181" t="s">
        <v>697</v>
      </c>
      <c r="DM181">
        <v>4</v>
      </c>
      <c r="DN181" t="s">
        <v>691</v>
      </c>
      <c r="DO181">
        <v>1</v>
      </c>
    </row>
    <row r="182" spans="1:119" x14ac:dyDescent="0.2">
      <c r="A182">
        <f>ROW(Source!A110)</f>
        <v>110</v>
      </c>
      <c r="B182">
        <v>334399310</v>
      </c>
      <c r="C182">
        <v>334400186</v>
      </c>
      <c r="D182">
        <v>277862533</v>
      </c>
      <c r="E182">
        <v>1</v>
      </c>
      <c r="F182">
        <v>1</v>
      </c>
      <c r="G182">
        <v>1</v>
      </c>
      <c r="H182">
        <v>3</v>
      </c>
      <c r="I182" t="s">
        <v>731</v>
      </c>
      <c r="J182" t="s">
        <v>732</v>
      </c>
      <c r="K182" t="s">
        <v>733</v>
      </c>
      <c r="L182">
        <v>1346</v>
      </c>
      <c r="N182">
        <v>1009</v>
      </c>
      <c r="O182" t="s">
        <v>714</v>
      </c>
      <c r="P182" t="s">
        <v>714</v>
      </c>
      <c r="Q182">
        <v>1</v>
      </c>
      <c r="W182">
        <v>0</v>
      </c>
      <c r="X182">
        <v>1685208048</v>
      </c>
      <c r="Y182">
        <f t="shared" ref="Y182:Y189" si="31">AT182</f>
        <v>0.1</v>
      </c>
      <c r="AA182">
        <v>493.26</v>
      </c>
      <c r="AB182">
        <v>0</v>
      </c>
      <c r="AC182">
        <v>0</v>
      </c>
      <c r="AD182">
        <v>0</v>
      </c>
      <c r="AE182">
        <v>238.29</v>
      </c>
      <c r="AF182">
        <v>0</v>
      </c>
      <c r="AG182">
        <v>0</v>
      </c>
      <c r="AH182">
        <v>0</v>
      </c>
      <c r="AI182">
        <v>2.0699999999999998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0.1</v>
      </c>
      <c r="AU182" t="s">
        <v>3</v>
      </c>
      <c r="AV182">
        <v>0</v>
      </c>
      <c r="AW182">
        <v>2</v>
      </c>
      <c r="AX182">
        <v>334400201</v>
      </c>
      <c r="AY182">
        <v>1</v>
      </c>
      <c r="AZ182">
        <v>0</v>
      </c>
      <c r="BA182">
        <v>186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23.829000000000001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23.829000000000001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ROUND(Y182*Source!I110,7)</f>
        <v>0.2</v>
      </c>
      <c r="CY182">
        <f t="shared" ref="CY182:CY187" si="32">AA182</f>
        <v>493.26</v>
      </c>
      <c r="CZ182">
        <f t="shared" ref="CZ182:CZ187" si="33">AE182</f>
        <v>238.29</v>
      </c>
      <c r="DA182">
        <f t="shared" ref="DA182:DA187" si="34">AI182</f>
        <v>2.0699999999999998</v>
      </c>
      <c r="DB182">
        <f t="shared" ref="DB182:DB187" si="35">ROUND(ROUND(AT182*CZ182,2),6)</f>
        <v>23.83</v>
      </c>
      <c r="DC182">
        <f t="shared" ref="DC182:DC189" si="36">ROUND(ROUND(AT182*AG182,2),6)</f>
        <v>0</v>
      </c>
      <c r="DD182" t="s">
        <v>3</v>
      </c>
      <c r="DE182" t="s">
        <v>3</v>
      </c>
      <c r="DF182">
        <f t="shared" ref="DF182:DF187" si="37">ROUND(ROUND(AE182*AI182,2)*CX182,2)</f>
        <v>98.65</v>
      </c>
      <c r="DG182">
        <f t="shared" si="30"/>
        <v>0</v>
      </c>
      <c r="DH182">
        <f t="shared" si="16"/>
        <v>0</v>
      </c>
      <c r="DI182">
        <f t="shared" si="29"/>
        <v>0</v>
      </c>
      <c r="DJ182">
        <f t="shared" ref="DJ182:DJ187" si="38">DF182</f>
        <v>98.65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ROW(Source!A110)</f>
        <v>110</v>
      </c>
      <c r="B183">
        <v>334399310</v>
      </c>
      <c r="C183">
        <v>334400186</v>
      </c>
      <c r="D183">
        <v>277862540</v>
      </c>
      <c r="E183">
        <v>1</v>
      </c>
      <c r="F183">
        <v>1</v>
      </c>
      <c r="G183">
        <v>1</v>
      </c>
      <c r="H183">
        <v>3</v>
      </c>
      <c r="I183" t="s">
        <v>734</v>
      </c>
      <c r="J183" t="s">
        <v>735</v>
      </c>
      <c r="K183" t="s">
        <v>736</v>
      </c>
      <c r="L183">
        <v>1346</v>
      </c>
      <c r="N183">
        <v>1009</v>
      </c>
      <c r="O183" t="s">
        <v>714</v>
      </c>
      <c r="P183" t="s">
        <v>714</v>
      </c>
      <c r="Q183">
        <v>1</v>
      </c>
      <c r="W183">
        <v>0</v>
      </c>
      <c r="X183">
        <v>454593446</v>
      </c>
      <c r="Y183">
        <f t="shared" si="31"/>
        <v>0.03</v>
      </c>
      <c r="AA183">
        <v>165.64</v>
      </c>
      <c r="AB183">
        <v>0</v>
      </c>
      <c r="AC183">
        <v>0</v>
      </c>
      <c r="AD183">
        <v>0</v>
      </c>
      <c r="AE183">
        <v>80.02</v>
      </c>
      <c r="AF183">
        <v>0</v>
      </c>
      <c r="AG183">
        <v>0</v>
      </c>
      <c r="AH183">
        <v>0</v>
      </c>
      <c r="AI183">
        <v>2.0699999999999998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0.03</v>
      </c>
      <c r="AU183" t="s">
        <v>3</v>
      </c>
      <c r="AV183">
        <v>0</v>
      </c>
      <c r="AW183">
        <v>2</v>
      </c>
      <c r="AX183">
        <v>334400202</v>
      </c>
      <c r="AY183">
        <v>1</v>
      </c>
      <c r="AZ183">
        <v>0</v>
      </c>
      <c r="BA183">
        <v>187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2.4005999999999998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2.4005999999999998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ROUND(Y183*Source!I110,7)</f>
        <v>0.06</v>
      </c>
      <c r="CY183">
        <f t="shared" si="32"/>
        <v>165.64</v>
      </c>
      <c r="CZ183">
        <f t="shared" si="33"/>
        <v>80.02</v>
      </c>
      <c r="DA183">
        <f t="shared" si="34"/>
        <v>2.0699999999999998</v>
      </c>
      <c r="DB183">
        <f t="shared" si="35"/>
        <v>2.4</v>
      </c>
      <c r="DC183">
        <f t="shared" si="36"/>
        <v>0</v>
      </c>
      <c r="DD183" t="s">
        <v>3</v>
      </c>
      <c r="DE183" t="s">
        <v>3</v>
      </c>
      <c r="DF183">
        <f t="shared" si="37"/>
        <v>9.94</v>
      </c>
      <c r="DG183">
        <f t="shared" si="30"/>
        <v>0</v>
      </c>
      <c r="DH183">
        <f t="shared" si="16"/>
        <v>0</v>
      </c>
      <c r="DI183">
        <f t="shared" si="29"/>
        <v>0</v>
      </c>
      <c r="DJ183">
        <f t="shared" si="38"/>
        <v>9.94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ROW(Source!A110)</f>
        <v>110</v>
      </c>
      <c r="B184">
        <v>334399310</v>
      </c>
      <c r="C184">
        <v>334400186</v>
      </c>
      <c r="D184">
        <v>277869627</v>
      </c>
      <c r="E184">
        <v>1</v>
      </c>
      <c r="F184">
        <v>1</v>
      </c>
      <c r="G184">
        <v>1</v>
      </c>
      <c r="H184">
        <v>3</v>
      </c>
      <c r="I184" t="s">
        <v>737</v>
      </c>
      <c r="J184" t="s">
        <v>738</v>
      </c>
      <c r="K184" t="s">
        <v>739</v>
      </c>
      <c r="L184">
        <v>1346</v>
      </c>
      <c r="N184">
        <v>1009</v>
      </c>
      <c r="O184" t="s">
        <v>714</v>
      </c>
      <c r="P184" t="s">
        <v>714</v>
      </c>
      <c r="Q184">
        <v>1</v>
      </c>
      <c r="W184">
        <v>0</v>
      </c>
      <c r="X184">
        <v>1111106736</v>
      </c>
      <c r="Y184">
        <f t="shared" si="31"/>
        <v>0.02</v>
      </c>
      <c r="AA184">
        <v>88.65</v>
      </c>
      <c r="AB184">
        <v>0</v>
      </c>
      <c r="AC184">
        <v>0</v>
      </c>
      <c r="AD184">
        <v>0</v>
      </c>
      <c r="AE184">
        <v>56.11</v>
      </c>
      <c r="AF184">
        <v>0</v>
      </c>
      <c r="AG184">
        <v>0</v>
      </c>
      <c r="AH184">
        <v>0</v>
      </c>
      <c r="AI184">
        <v>1.58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0.02</v>
      </c>
      <c r="AU184" t="s">
        <v>3</v>
      </c>
      <c r="AV184">
        <v>0</v>
      </c>
      <c r="AW184">
        <v>2</v>
      </c>
      <c r="AX184">
        <v>334400204</v>
      </c>
      <c r="AY184">
        <v>1</v>
      </c>
      <c r="AZ184">
        <v>0</v>
      </c>
      <c r="BA184">
        <v>189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1.1222000000000001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1.1222000000000001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v>0</v>
      </c>
      <c r="CX184">
        <f>ROUND(Y184*Source!I110,7)</f>
        <v>0.04</v>
      </c>
      <c r="CY184">
        <f t="shared" si="32"/>
        <v>88.65</v>
      </c>
      <c r="CZ184">
        <f t="shared" si="33"/>
        <v>56.11</v>
      </c>
      <c r="DA184">
        <f t="shared" si="34"/>
        <v>1.58</v>
      </c>
      <c r="DB184">
        <f t="shared" si="35"/>
        <v>1.1200000000000001</v>
      </c>
      <c r="DC184">
        <f t="shared" si="36"/>
        <v>0</v>
      </c>
      <c r="DD184" t="s">
        <v>3</v>
      </c>
      <c r="DE184" t="s">
        <v>3</v>
      </c>
      <c r="DF184">
        <f t="shared" si="37"/>
        <v>3.55</v>
      </c>
      <c r="DG184">
        <f t="shared" si="30"/>
        <v>0</v>
      </c>
      <c r="DH184">
        <f t="shared" si="16"/>
        <v>0</v>
      </c>
      <c r="DI184">
        <f t="shared" si="29"/>
        <v>0</v>
      </c>
      <c r="DJ184">
        <f t="shared" si="38"/>
        <v>3.55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ROW(Source!A110)</f>
        <v>110</v>
      </c>
      <c r="B185">
        <v>334399310</v>
      </c>
      <c r="C185">
        <v>334400186</v>
      </c>
      <c r="D185">
        <v>277896283</v>
      </c>
      <c r="E185">
        <v>1</v>
      </c>
      <c r="F185">
        <v>1</v>
      </c>
      <c r="G185">
        <v>1</v>
      </c>
      <c r="H185">
        <v>3</v>
      </c>
      <c r="I185" t="s">
        <v>740</v>
      </c>
      <c r="J185" t="s">
        <v>741</v>
      </c>
      <c r="K185" t="s">
        <v>742</v>
      </c>
      <c r="L185">
        <v>1348</v>
      </c>
      <c r="N185">
        <v>1009</v>
      </c>
      <c r="O185" t="s">
        <v>231</v>
      </c>
      <c r="P185" t="s">
        <v>231</v>
      </c>
      <c r="Q185">
        <v>1000</v>
      </c>
      <c r="W185">
        <v>0</v>
      </c>
      <c r="X185">
        <v>-1997781875</v>
      </c>
      <c r="Y185">
        <f t="shared" si="31"/>
        <v>4.0000000000000002E-4</v>
      </c>
      <c r="AA185">
        <v>79645.009999999995</v>
      </c>
      <c r="AB185">
        <v>0</v>
      </c>
      <c r="AC185">
        <v>0</v>
      </c>
      <c r="AD185">
        <v>0</v>
      </c>
      <c r="AE185">
        <v>61265.39</v>
      </c>
      <c r="AF185">
        <v>0</v>
      </c>
      <c r="AG185">
        <v>0</v>
      </c>
      <c r="AH185">
        <v>0</v>
      </c>
      <c r="AI185">
        <v>1.3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4.0000000000000002E-4</v>
      </c>
      <c r="AU185" t="s">
        <v>3</v>
      </c>
      <c r="AV185">
        <v>0</v>
      </c>
      <c r="AW185">
        <v>2</v>
      </c>
      <c r="AX185">
        <v>334400209</v>
      </c>
      <c r="AY185">
        <v>1</v>
      </c>
      <c r="AZ185">
        <v>0</v>
      </c>
      <c r="BA185">
        <v>194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24.506156000000001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24.506156000000001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1</v>
      </c>
      <c r="CV185">
        <v>0</v>
      </c>
      <c r="CW185">
        <v>0</v>
      </c>
      <c r="CX185">
        <f>ROUND(Y185*Source!I110,7)</f>
        <v>8.0000000000000004E-4</v>
      </c>
      <c r="CY185">
        <f t="shared" si="32"/>
        <v>79645.009999999995</v>
      </c>
      <c r="CZ185">
        <f t="shared" si="33"/>
        <v>61265.39</v>
      </c>
      <c r="DA185">
        <f t="shared" si="34"/>
        <v>1.3</v>
      </c>
      <c r="DB185">
        <f t="shared" si="35"/>
        <v>24.51</v>
      </c>
      <c r="DC185">
        <f t="shared" si="36"/>
        <v>0</v>
      </c>
      <c r="DD185" t="s">
        <v>3</v>
      </c>
      <c r="DE185" t="s">
        <v>3</v>
      </c>
      <c r="DF185">
        <f t="shared" si="37"/>
        <v>63.72</v>
      </c>
      <c r="DG185">
        <f t="shared" si="30"/>
        <v>0</v>
      </c>
      <c r="DH185">
        <f t="shared" si="16"/>
        <v>0</v>
      </c>
      <c r="DI185">
        <f t="shared" si="29"/>
        <v>0</v>
      </c>
      <c r="DJ185">
        <f t="shared" si="38"/>
        <v>63.72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ROW(Source!A110)</f>
        <v>110</v>
      </c>
      <c r="B186">
        <v>334399310</v>
      </c>
      <c r="C186">
        <v>334400186</v>
      </c>
      <c r="D186">
        <v>277896315</v>
      </c>
      <c r="E186">
        <v>1</v>
      </c>
      <c r="F186">
        <v>1</v>
      </c>
      <c r="G186">
        <v>1</v>
      </c>
      <c r="H186">
        <v>3</v>
      </c>
      <c r="I186" t="s">
        <v>743</v>
      </c>
      <c r="J186" t="s">
        <v>744</v>
      </c>
      <c r="K186" t="s">
        <v>745</v>
      </c>
      <c r="L186">
        <v>1348</v>
      </c>
      <c r="N186">
        <v>1009</v>
      </c>
      <c r="O186" t="s">
        <v>231</v>
      </c>
      <c r="P186" t="s">
        <v>231</v>
      </c>
      <c r="Q186">
        <v>1000</v>
      </c>
      <c r="W186">
        <v>0</v>
      </c>
      <c r="X186">
        <v>-1262208440</v>
      </c>
      <c r="Y186">
        <f t="shared" si="31"/>
        <v>1E-4</v>
      </c>
      <c r="AA186">
        <v>81621.399999999994</v>
      </c>
      <c r="AB186">
        <v>0</v>
      </c>
      <c r="AC186">
        <v>0</v>
      </c>
      <c r="AD186">
        <v>0</v>
      </c>
      <c r="AE186">
        <v>80020.98</v>
      </c>
      <c r="AF186">
        <v>0</v>
      </c>
      <c r="AG186">
        <v>0</v>
      </c>
      <c r="AH186">
        <v>0</v>
      </c>
      <c r="AI186">
        <v>1.02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1E-4</v>
      </c>
      <c r="AU186" t="s">
        <v>3</v>
      </c>
      <c r="AV186">
        <v>0</v>
      </c>
      <c r="AW186">
        <v>2</v>
      </c>
      <c r="AX186">
        <v>334400210</v>
      </c>
      <c r="AY186">
        <v>1</v>
      </c>
      <c r="AZ186">
        <v>0</v>
      </c>
      <c r="BA186">
        <v>195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8.0020980000000002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8.0020980000000002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1</v>
      </c>
      <c r="CV186">
        <v>0</v>
      </c>
      <c r="CW186">
        <v>0</v>
      </c>
      <c r="CX186">
        <f>ROUND(Y186*Source!I110,7)</f>
        <v>2.0000000000000001E-4</v>
      </c>
      <c r="CY186">
        <f t="shared" si="32"/>
        <v>81621.399999999994</v>
      </c>
      <c r="CZ186">
        <f t="shared" si="33"/>
        <v>80020.98</v>
      </c>
      <c r="DA186">
        <f t="shared" si="34"/>
        <v>1.02</v>
      </c>
      <c r="DB186">
        <f t="shared" si="35"/>
        <v>8</v>
      </c>
      <c r="DC186">
        <f t="shared" si="36"/>
        <v>0</v>
      </c>
      <c r="DD186" t="s">
        <v>3</v>
      </c>
      <c r="DE186" t="s">
        <v>3</v>
      </c>
      <c r="DF186">
        <f t="shared" si="37"/>
        <v>16.32</v>
      </c>
      <c r="DG186">
        <f t="shared" si="30"/>
        <v>0</v>
      </c>
      <c r="DH186">
        <f t="shared" si="16"/>
        <v>0</v>
      </c>
      <c r="DI186">
        <f t="shared" si="29"/>
        <v>0</v>
      </c>
      <c r="DJ186">
        <f t="shared" si="38"/>
        <v>16.32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ROW(Source!A110)</f>
        <v>110</v>
      </c>
      <c r="B187">
        <v>334399310</v>
      </c>
      <c r="C187">
        <v>334400186</v>
      </c>
      <c r="D187">
        <v>277908257</v>
      </c>
      <c r="E187">
        <v>1</v>
      </c>
      <c r="F187">
        <v>1</v>
      </c>
      <c r="G187">
        <v>1</v>
      </c>
      <c r="H187">
        <v>3</v>
      </c>
      <c r="I187" t="s">
        <v>746</v>
      </c>
      <c r="J187" t="s">
        <v>747</v>
      </c>
      <c r="K187" t="s">
        <v>748</v>
      </c>
      <c r="L187">
        <v>1425</v>
      </c>
      <c r="N187">
        <v>1013</v>
      </c>
      <c r="O187" t="s">
        <v>248</v>
      </c>
      <c r="P187" t="s">
        <v>248</v>
      </c>
      <c r="Q187">
        <v>1</v>
      </c>
      <c r="W187">
        <v>0</v>
      </c>
      <c r="X187">
        <v>-1639942774</v>
      </c>
      <c r="Y187">
        <f t="shared" si="31"/>
        <v>0.06</v>
      </c>
      <c r="AA187">
        <v>1310.3</v>
      </c>
      <c r="AB187">
        <v>0</v>
      </c>
      <c r="AC187">
        <v>0</v>
      </c>
      <c r="AD187">
        <v>0</v>
      </c>
      <c r="AE187">
        <v>1031.73</v>
      </c>
      <c r="AF187">
        <v>0</v>
      </c>
      <c r="AG187">
        <v>0</v>
      </c>
      <c r="AH187">
        <v>0</v>
      </c>
      <c r="AI187">
        <v>1.27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0.06</v>
      </c>
      <c r="AU187" t="s">
        <v>3</v>
      </c>
      <c r="AV187">
        <v>0</v>
      </c>
      <c r="AW187">
        <v>2</v>
      </c>
      <c r="AX187">
        <v>334400211</v>
      </c>
      <c r="AY187">
        <v>1</v>
      </c>
      <c r="AZ187">
        <v>0</v>
      </c>
      <c r="BA187">
        <v>196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61.903799999999997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61.903799999999997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ROUND(Y187*Source!I110,7)</f>
        <v>0.12</v>
      </c>
      <c r="CY187">
        <f t="shared" si="32"/>
        <v>1310.3</v>
      </c>
      <c r="CZ187">
        <f t="shared" si="33"/>
        <v>1031.73</v>
      </c>
      <c r="DA187">
        <f t="shared" si="34"/>
        <v>1.27</v>
      </c>
      <c r="DB187">
        <f t="shared" si="35"/>
        <v>61.9</v>
      </c>
      <c r="DC187">
        <f t="shared" si="36"/>
        <v>0</v>
      </c>
      <c r="DD187" t="s">
        <v>3</v>
      </c>
      <c r="DE187" t="s">
        <v>3</v>
      </c>
      <c r="DF187">
        <f t="shared" si="37"/>
        <v>157.24</v>
      </c>
      <c r="DG187">
        <f t="shared" si="30"/>
        <v>0</v>
      </c>
      <c r="DH187">
        <f t="shared" si="16"/>
        <v>0</v>
      </c>
      <c r="DI187">
        <f t="shared" si="29"/>
        <v>0</v>
      </c>
      <c r="DJ187">
        <f t="shared" si="38"/>
        <v>157.24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ROW(Source!A121)</f>
        <v>121</v>
      </c>
      <c r="B188">
        <v>334399310</v>
      </c>
      <c r="C188">
        <v>334400224</v>
      </c>
      <c r="D188">
        <v>277560284</v>
      </c>
      <c r="E188">
        <v>109</v>
      </c>
      <c r="F188">
        <v>1</v>
      </c>
      <c r="G188">
        <v>1</v>
      </c>
      <c r="H188">
        <v>1</v>
      </c>
      <c r="I188" t="s">
        <v>729</v>
      </c>
      <c r="J188" t="s">
        <v>3</v>
      </c>
      <c r="K188" t="s">
        <v>730</v>
      </c>
      <c r="L188">
        <v>1191</v>
      </c>
      <c r="N188">
        <v>1013</v>
      </c>
      <c r="O188" t="s">
        <v>691</v>
      </c>
      <c r="P188" t="s">
        <v>691</v>
      </c>
      <c r="Q188">
        <v>1</v>
      </c>
      <c r="W188">
        <v>0</v>
      </c>
      <c r="X188">
        <v>-1759674247</v>
      </c>
      <c r="Y188">
        <f t="shared" si="31"/>
        <v>3.06</v>
      </c>
      <c r="AA188">
        <v>0</v>
      </c>
      <c r="AB188">
        <v>0</v>
      </c>
      <c r="AC188">
        <v>0</v>
      </c>
      <c r="AD188">
        <v>550.65</v>
      </c>
      <c r="AE188">
        <v>0</v>
      </c>
      <c r="AF188">
        <v>0</v>
      </c>
      <c r="AG188">
        <v>0</v>
      </c>
      <c r="AH188">
        <v>440.52</v>
      </c>
      <c r="AI188">
        <v>1</v>
      </c>
      <c r="AJ188">
        <v>1</v>
      </c>
      <c r="AK188">
        <v>1</v>
      </c>
      <c r="AL188">
        <v>1.25</v>
      </c>
      <c r="AM188">
        <v>3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3.06</v>
      </c>
      <c r="AU188" t="s">
        <v>3</v>
      </c>
      <c r="AV188">
        <v>1</v>
      </c>
      <c r="AW188">
        <v>2</v>
      </c>
      <c r="AX188">
        <v>334400235</v>
      </c>
      <c r="AY188">
        <v>1</v>
      </c>
      <c r="AZ188">
        <v>0</v>
      </c>
      <c r="BA188">
        <v>200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1347.9911999999999</v>
      </c>
      <c r="BN188">
        <v>3.06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1347.9911999999999</v>
      </c>
      <c r="BU188">
        <v>3.06</v>
      </c>
      <c r="BV188">
        <v>0</v>
      </c>
      <c r="BW188">
        <v>1</v>
      </c>
      <c r="CU188">
        <f>ROUND(AT188*Source!I121*AH188*AL188,2)</f>
        <v>5054.97</v>
      </c>
      <c r="CV188">
        <f>ROUND(Y188*Source!I121,7)</f>
        <v>9.18</v>
      </c>
      <c r="CW188">
        <v>0</v>
      </c>
      <c r="CX188">
        <f>ROUND(Y188*Source!I121,7)</f>
        <v>9.18</v>
      </c>
      <c r="CY188">
        <f>AD188</f>
        <v>550.65</v>
      </c>
      <c r="CZ188">
        <f>AH188</f>
        <v>440.52</v>
      </c>
      <c r="DA188">
        <f>AL188</f>
        <v>1.25</v>
      </c>
      <c r="DB188">
        <f>ROUND((ROUND(AT188*CZ188,2)*ROUND((1.15*1.2),7)),6)</f>
        <v>1860.2262000000001</v>
      </c>
      <c r="DC188">
        <f t="shared" si="36"/>
        <v>0</v>
      </c>
      <c r="DD188" t="s">
        <v>200</v>
      </c>
      <c r="DE188" t="s">
        <v>3</v>
      </c>
      <c r="DF188">
        <f>ROUND((ROUND(AE188,2)*ROUND((1.15*1.2),7))*CX188,2)</f>
        <v>0</v>
      </c>
      <c r="DG188">
        <f>ROUND((ROUND(AF188,2)*ROUND((1.15*1.2),7))*CX188,2)</f>
        <v>0</v>
      </c>
      <c r="DH188">
        <f t="shared" si="16"/>
        <v>0</v>
      </c>
      <c r="DI188">
        <f>ROUND((ROUND(AH188*AL188,2)*ROUND((1.15*1.2),7))*CX188,2)</f>
        <v>6975.85</v>
      </c>
      <c r="DJ188">
        <f>DI188</f>
        <v>6975.85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ROW(Source!A121)</f>
        <v>121</v>
      </c>
      <c r="B189">
        <v>334399310</v>
      </c>
      <c r="C189">
        <v>334400224</v>
      </c>
      <c r="D189">
        <v>277560491</v>
      </c>
      <c r="E189">
        <v>109</v>
      </c>
      <c r="F189">
        <v>1</v>
      </c>
      <c r="G189">
        <v>1</v>
      </c>
      <c r="H189">
        <v>1</v>
      </c>
      <c r="I189" t="s">
        <v>692</v>
      </c>
      <c r="J189" t="s">
        <v>3</v>
      </c>
      <c r="K189" t="s">
        <v>693</v>
      </c>
      <c r="L189">
        <v>1191</v>
      </c>
      <c r="N189">
        <v>1013</v>
      </c>
      <c r="O189" t="s">
        <v>691</v>
      </c>
      <c r="P189" t="s">
        <v>691</v>
      </c>
      <c r="Q189">
        <v>1</v>
      </c>
      <c r="W189">
        <v>0</v>
      </c>
      <c r="X189">
        <v>-1417349443</v>
      </c>
      <c r="Y189">
        <f t="shared" si="31"/>
        <v>0.87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0.87</v>
      </c>
      <c r="AU189" t="s">
        <v>3</v>
      </c>
      <c r="AV189">
        <v>2</v>
      </c>
      <c r="AW189">
        <v>2</v>
      </c>
      <c r="AX189">
        <v>334400236</v>
      </c>
      <c r="AY189">
        <v>1</v>
      </c>
      <c r="AZ189">
        <v>0</v>
      </c>
      <c r="BA189">
        <v>201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ROUND(Y189*Source!I121,7)</f>
        <v>2.61</v>
      </c>
      <c r="CY189">
        <f>AD189</f>
        <v>0</v>
      </c>
      <c r="CZ189">
        <f>AH189</f>
        <v>0</v>
      </c>
      <c r="DA189">
        <f>AL189</f>
        <v>1</v>
      </c>
      <c r="DB189">
        <f>ROUND((ROUND(AT189*CZ189,2)*ROUND((1.15*1.2),7)),6)</f>
        <v>0</v>
      </c>
      <c r="DC189">
        <f t="shared" si="36"/>
        <v>0</v>
      </c>
      <c r="DD189" t="s">
        <v>200</v>
      </c>
      <c r="DE189" t="s">
        <v>3</v>
      </c>
      <c r="DF189">
        <f>ROUND((ROUND(AE189,2)*ROUND((1.15*1.2),7))*CX189,2)</f>
        <v>0</v>
      </c>
      <c r="DG189">
        <f>ROUND((ROUND(AF189,2)*ROUND((1.15*1.2),7))*CX189,2)</f>
        <v>0</v>
      </c>
      <c r="DH189">
        <f t="shared" si="16"/>
        <v>0</v>
      </c>
      <c r="DI189">
        <f>ROUND((ROUND(AH189,2)*ROUND((1.15*1.2),7))*CX189,2)</f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ROW(Source!A121)</f>
        <v>121</v>
      </c>
      <c r="B190">
        <v>334399310</v>
      </c>
      <c r="C190">
        <v>334400224</v>
      </c>
      <c r="D190">
        <v>277944474</v>
      </c>
      <c r="E190">
        <v>1</v>
      </c>
      <c r="F190">
        <v>1</v>
      </c>
      <c r="G190">
        <v>1</v>
      </c>
      <c r="H190">
        <v>2</v>
      </c>
      <c r="I190" t="s">
        <v>725</v>
      </c>
      <c r="J190" t="s">
        <v>726</v>
      </c>
      <c r="K190" t="s">
        <v>727</v>
      </c>
      <c r="L190">
        <v>1368</v>
      </c>
      <c r="N190">
        <v>1011</v>
      </c>
      <c r="O190" t="s">
        <v>582</v>
      </c>
      <c r="P190" t="s">
        <v>582</v>
      </c>
      <c r="Q190">
        <v>1</v>
      </c>
      <c r="W190">
        <v>0</v>
      </c>
      <c r="X190">
        <v>-1366301975</v>
      </c>
      <c r="Y190">
        <f>(AT190*ROUND((1.15*1.2),7))</f>
        <v>0.93840000000000001</v>
      </c>
      <c r="AA190">
        <v>0</v>
      </c>
      <c r="AB190">
        <v>2264.7800000000002</v>
      </c>
      <c r="AC190">
        <v>549.32000000000005</v>
      </c>
      <c r="AD190">
        <v>0</v>
      </c>
      <c r="AE190">
        <v>0</v>
      </c>
      <c r="AF190">
        <v>1811.82</v>
      </c>
      <c r="AG190">
        <v>549.32000000000005</v>
      </c>
      <c r="AH190">
        <v>0</v>
      </c>
      <c r="AI190">
        <v>1</v>
      </c>
      <c r="AJ190">
        <v>1.25</v>
      </c>
      <c r="AK190">
        <v>1</v>
      </c>
      <c r="AL190">
        <v>1</v>
      </c>
      <c r="AM190">
        <v>3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0.68</v>
      </c>
      <c r="AU190" t="s">
        <v>200</v>
      </c>
      <c r="AV190">
        <v>1</v>
      </c>
      <c r="AW190">
        <v>2</v>
      </c>
      <c r="AX190">
        <v>334400237</v>
      </c>
      <c r="AY190">
        <v>1</v>
      </c>
      <c r="AZ190">
        <v>0</v>
      </c>
      <c r="BA190">
        <v>202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1232.0376000000001</v>
      </c>
      <c r="BL190">
        <v>373.53760000000005</v>
      </c>
      <c r="BM190">
        <v>0</v>
      </c>
      <c r="BN190">
        <v>0</v>
      </c>
      <c r="BO190">
        <v>0.68</v>
      </c>
      <c r="BP190">
        <v>1</v>
      </c>
      <c r="BQ190">
        <v>0</v>
      </c>
      <c r="BR190">
        <v>1700.211888</v>
      </c>
      <c r="BS190">
        <v>515.48188800000003</v>
      </c>
      <c r="BT190">
        <v>0</v>
      </c>
      <c r="BU190">
        <v>0</v>
      </c>
      <c r="BV190">
        <v>0.93840000000000001</v>
      </c>
      <c r="BW190">
        <v>1</v>
      </c>
      <c r="CV190">
        <v>0</v>
      </c>
      <c r="CW190">
        <f>ROUND(Y190*Source!I121*DO190,7)</f>
        <v>2.8151999999999999</v>
      </c>
      <c r="CX190">
        <f>ROUND(Y190*Source!I121,7)</f>
        <v>2.8151999999999999</v>
      </c>
      <c r="CY190">
        <f>AB190</f>
        <v>2264.7800000000002</v>
      </c>
      <c r="CZ190">
        <f>AF190</f>
        <v>1811.82</v>
      </c>
      <c r="DA190">
        <f>AJ190</f>
        <v>1.25</v>
      </c>
      <c r="DB190">
        <f>ROUND((ROUND(AT190*CZ190,2)*ROUND((1.15*1.2),7)),6)</f>
        <v>1700.2152000000001</v>
      </c>
      <c r="DC190">
        <f>ROUND((ROUND(AT190*AG190,2)*ROUND((1.15*1.2),7)),6)</f>
        <v>515.48519999999996</v>
      </c>
      <c r="DD190" t="s">
        <v>3</v>
      </c>
      <c r="DE190" t="s">
        <v>3</v>
      </c>
      <c r="DF190">
        <f>ROUND(ROUND(AE190,2)*CX190,2)</f>
        <v>0</v>
      </c>
      <c r="DG190">
        <f>ROUND(ROUND(AF190*AJ190,2)*CX190,2)</f>
        <v>6375.81</v>
      </c>
      <c r="DH190">
        <f t="shared" si="16"/>
        <v>1546.45</v>
      </c>
      <c r="DI190">
        <f t="shared" ref="DI190:DI197" si="39">ROUND(ROUND(AH190,2)*CX190,2)</f>
        <v>0</v>
      </c>
      <c r="DJ190">
        <f>DG190+DH190</f>
        <v>7922.26</v>
      </c>
      <c r="DK190">
        <v>1</v>
      </c>
      <c r="DL190" t="s">
        <v>728</v>
      </c>
      <c r="DM190">
        <v>5</v>
      </c>
      <c r="DN190" t="s">
        <v>691</v>
      </c>
      <c r="DO190">
        <v>1</v>
      </c>
    </row>
    <row r="191" spans="1:119" x14ac:dyDescent="0.2">
      <c r="A191">
        <f>ROW(Source!A121)</f>
        <v>121</v>
      </c>
      <c r="B191">
        <v>334399310</v>
      </c>
      <c r="C191">
        <v>334400224</v>
      </c>
      <c r="D191">
        <v>277945805</v>
      </c>
      <c r="E191">
        <v>1</v>
      </c>
      <c r="F191">
        <v>1</v>
      </c>
      <c r="G191">
        <v>1</v>
      </c>
      <c r="H191">
        <v>2</v>
      </c>
      <c r="I191" t="s">
        <v>698</v>
      </c>
      <c r="J191" t="s">
        <v>699</v>
      </c>
      <c r="K191" t="s">
        <v>700</v>
      </c>
      <c r="L191">
        <v>1368</v>
      </c>
      <c r="N191">
        <v>1011</v>
      </c>
      <c r="O191" t="s">
        <v>582</v>
      </c>
      <c r="P191" t="s">
        <v>582</v>
      </c>
      <c r="Q191">
        <v>1</v>
      </c>
      <c r="W191">
        <v>0</v>
      </c>
      <c r="X191">
        <v>721652621</v>
      </c>
      <c r="Y191">
        <f>(AT191*ROUND((1.15*1.2),7))</f>
        <v>0.26219999999999999</v>
      </c>
      <c r="AA191">
        <v>0</v>
      </c>
      <c r="AB191">
        <v>544.70000000000005</v>
      </c>
      <c r="AC191">
        <v>477.98</v>
      </c>
      <c r="AD191">
        <v>0</v>
      </c>
      <c r="AE191">
        <v>0</v>
      </c>
      <c r="AF191">
        <v>544.70000000000005</v>
      </c>
      <c r="AG191">
        <v>477.98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0.19</v>
      </c>
      <c r="AU191" t="s">
        <v>200</v>
      </c>
      <c r="AV191">
        <v>1</v>
      </c>
      <c r="AW191">
        <v>2</v>
      </c>
      <c r="AX191">
        <v>334400238</v>
      </c>
      <c r="AY191">
        <v>1</v>
      </c>
      <c r="AZ191">
        <v>0</v>
      </c>
      <c r="BA191">
        <v>203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103.49300000000001</v>
      </c>
      <c r="BL191">
        <v>90.816200000000009</v>
      </c>
      <c r="BM191">
        <v>0</v>
      </c>
      <c r="BN191">
        <v>0</v>
      </c>
      <c r="BO191">
        <v>0.19</v>
      </c>
      <c r="BP191">
        <v>1</v>
      </c>
      <c r="BQ191">
        <v>0</v>
      </c>
      <c r="BR191">
        <v>142.82033999999999</v>
      </c>
      <c r="BS191">
        <v>125.32635599999998</v>
      </c>
      <c r="BT191">
        <v>0</v>
      </c>
      <c r="BU191">
        <v>0</v>
      </c>
      <c r="BV191">
        <v>0.26219999999999993</v>
      </c>
      <c r="BW191">
        <v>1</v>
      </c>
      <c r="CV191">
        <v>0</v>
      </c>
      <c r="CW191">
        <f>ROUND(Y191*Source!I121*DO191,7)</f>
        <v>0.78659999999999997</v>
      </c>
      <c r="CX191">
        <f>ROUND(Y191*Source!I121,7)</f>
        <v>0.78659999999999997</v>
      </c>
      <c r="CY191">
        <f>AB191</f>
        <v>544.70000000000005</v>
      </c>
      <c r="CZ191">
        <f>AF191</f>
        <v>544.70000000000005</v>
      </c>
      <c r="DA191">
        <f>AJ191</f>
        <v>1</v>
      </c>
      <c r="DB191">
        <f>ROUND((ROUND(AT191*CZ191,2)*ROUND((1.15*1.2),7)),6)</f>
        <v>142.81620000000001</v>
      </c>
      <c r="DC191">
        <f>ROUND((ROUND(AT191*AG191,2)*ROUND((1.15*1.2),7)),6)</f>
        <v>125.33159999999999</v>
      </c>
      <c r="DD191" t="s">
        <v>3</v>
      </c>
      <c r="DE191" t="s">
        <v>3</v>
      </c>
      <c r="DF191">
        <f>ROUND(ROUND(AE191,2)*CX191,2)</f>
        <v>0</v>
      </c>
      <c r="DG191">
        <f t="shared" ref="DG191:DG199" si="40">ROUND(ROUND(AF191,2)*CX191,2)</f>
        <v>428.46</v>
      </c>
      <c r="DH191">
        <f t="shared" si="16"/>
        <v>375.98</v>
      </c>
      <c r="DI191">
        <f t="shared" si="39"/>
        <v>0</v>
      </c>
      <c r="DJ191">
        <f>DG191+DH191</f>
        <v>804.44</v>
      </c>
      <c r="DK191">
        <v>1</v>
      </c>
      <c r="DL191" t="s">
        <v>697</v>
      </c>
      <c r="DM191">
        <v>4</v>
      </c>
      <c r="DN191" t="s">
        <v>691</v>
      </c>
      <c r="DO191">
        <v>1</v>
      </c>
    </row>
    <row r="192" spans="1:119" x14ac:dyDescent="0.2">
      <c r="A192">
        <f>ROW(Source!A121)</f>
        <v>121</v>
      </c>
      <c r="B192">
        <v>334399310</v>
      </c>
      <c r="C192">
        <v>334400224</v>
      </c>
      <c r="D192">
        <v>277862533</v>
      </c>
      <c r="E192">
        <v>1</v>
      </c>
      <c r="F192">
        <v>1</v>
      </c>
      <c r="G192">
        <v>1</v>
      </c>
      <c r="H192">
        <v>3</v>
      </c>
      <c r="I192" t="s">
        <v>731</v>
      </c>
      <c r="J192" t="s">
        <v>732</v>
      </c>
      <c r="K192" t="s">
        <v>733</v>
      </c>
      <c r="L192">
        <v>1346</v>
      </c>
      <c r="N192">
        <v>1009</v>
      </c>
      <c r="O192" t="s">
        <v>714</v>
      </c>
      <c r="P192" t="s">
        <v>714</v>
      </c>
      <c r="Q192">
        <v>1</v>
      </c>
      <c r="W192">
        <v>0</v>
      </c>
      <c r="X192">
        <v>1685208048</v>
      </c>
      <c r="Y192">
        <f t="shared" ref="Y192:Y197" si="41">AT192</f>
        <v>0.1</v>
      </c>
      <c r="AA192">
        <v>493.26</v>
      </c>
      <c r="AB192">
        <v>0</v>
      </c>
      <c r="AC192">
        <v>0</v>
      </c>
      <c r="AD192">
        <v>0</v>
      </c>
      <c r="AE192">
        <v>238.29</v>
      </c>
      <c r="AF192">
        <v>0</v>
      </c>
      <c r="AG192">
        <v>0</v>
      </c>
      <c r="AH192">
        <v>0</v>
      </c>
      <c r="AI192">
        <v>2.0699999999999998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0.1</v>
      </c>
      <c r="AU192" t="s">
        <v>3</v>
      </c>
      <c r="AV192">
        <v>0</v>
      </c>
      <c r="AW192">
        <v>2</v>
      </c>
      <c r="AX192">
        <v>334400239</v>
      </c>
      <c r="AY192">
        <v>1</v>
      </c>
      <c r="AZ192">
        <v>0</v>
      </c>
      <c r="BA192">
        <v>204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23.829000000000001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23.829000000000001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ROUND(Y192*Source!I121,7)</f>
        <v>0.3</v>
      </c>
      <c r="CY192">
        <f t="shared" ref="CY192:CY197" si="42">AA192</f>
        <v>493.26</v>
      </c>
      <c r="CZ192">
        <f t="shared" ref="CZ192:CZ197" si="43">AE192</f>
        <v>238.29</v>
      </c>
      <c r="DA192">
        <f t="shared" ref="DA192:DA197" si="44">AI192</f>
        <v>2.0699999999999998</v>
      </c>
      <c r="DB192">
        <f t="shared" ref="DB192:DB197" si="45">ROUND(ROUND(AT192*CZ192,2),6)</f>
        <v>23.83</v>
      </c>
      <c r="DC192">
        <f t="shared" ref="DC192:DC197" si="46">ROUND(ROUND(AT192*AG192,2),6)</f>
        <v>0</v>
      </c>
      <c r="DD192" t="s">
        <v>3</v>
      </c>
      <c r="DE192" t="s">
        <v>3</v>
      </c>
      <c r="DF192">
        <f t="shared" ref="DF192:DF197" si="47">ROUND(ROUND(AE192*AI192,2)*CX192,2)</f>
        <v>147.97999999999999</v>
      </c>
      <c r="DG192">
        <f t="shared" si="40"/>
        <v>0</v>
      </c>
      <c r="DH192">
        <f t="shared" si="16"/>
        <v>0</v>
      </c>
      <c r="DI192">
        <f t="shared" si="39"/>
        <v>0</v>
      </c>
      <c r="DJ192">
        <f t="shared" ref="DJ192:DJ197" si="48">DF192</f>
        <v>147.97999999999999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ROW(Source!A121)</f>
        <v>121</v>
      </c>
      <c r="B193">
        <v>334399310</v>
      </c>
      <c r="C193">
        <v>334400224</v>
      </c>
      <c r="D193">
        <v>277862540</v>
      </c>
      <c r="E193">
        <v>1</v>
      </c>
      <c r="F193">
        <v>1</v>
      </c>
      <c r="G193">
        <v>1</v>
      </c>
      <c r="H193">
        <v>3</v>
      </c>
      <c r="I193" t="s">
        <v>734</v>
      </c>
      <c r="J193" t="s">
        <v>735</v>
      </c>
      <c r="K193" t="s">
        <v>736</v>
      </c>
      <c r="L193">
        <v>1346</v>
      </c>
      <c r="N193">
        <v>1009</v>
      </c>
      <c r="O193" t="s">
        <v>714</v>
      </c>
      <c r="P193" t="s">
        <v>714</v>
      </c>
      <c r="Q193">
        <v>1</v>
      </c>
      <c r="W193">
        <v>0</v>
      </c>
      <c r="X193">
        <v>454593446</v>
      </c>
      <c r="Y193">
        <f t="shared" si="41"/>
        <v>0.03</v>
      </c>
      <c r="AA193">
        <v>165.64</v>
      </c>
      <c r="AB193">
        <v>0</v>
      </c>
      <c r="AC193">
        <v>0</v>
      </c>
      <c r="AD193">
        <v>0</v>
      </c>
      <c r="AE193">
        <v>80.02</v>
      </c>
      <c r="AF193">
        <v>0</v>
      </c>
      <c r="AG193">
        <v>0</v>
      </c>
      <c r="AH193">
        <v>0</v>
      </c>
      <c r="AI193">
        <v>2.0699999999999998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0.03</v>
      </c>
      <c r="AU193" t="s">
        <v>3</v>
      </c>
      <c r="AV193">
        <v>0</v>
      </c>
      <c r="AW193">
        <v>2</v>
      </c>
      <c r="AX193">
        <v>334400240</v>
      </c>
      <c r="AY193">
        <v>1</v>
      </c>
      <c r="AZ193">
        <v>0</v>
      </c>
      <c r="BA193">
        <v>205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2.4005999999999998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2.4005999999999998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ROUND(Y193*Source!I121,7)</f>
        <v>0.09</v>
      </c>
      <c r="CY193">
        <f t="shared" si="42"/>
        <v>165.64</v>
      </c>
      <c r="CZ193">
        <f t="shared" si="43"/>
        <v>80.02</v>
      </c>
      <c r="DA193">
        <f t="shared" si="44"/>
        <v>2.0699999999999998</v>
      </c>
      <c r="DB193">
        <f t="shared" si="45"/>
        <v>2.4</v>
      </c>
      <c r="DC193">
        <f t="shared" si="46"/>
        <v>0</v>
      </c>
      <c r="DD193" t="s">
        <v>3</v>
      </c>
      <c r="DE193" t="s">
        <v>3</v>
      </c>
      <c r="DF193">
        <f t="shared" si="47"/>
        <v>14.91</v>
      </c>
      <c r="DG193">
        <f t="shared" si="40"/>
        <v>0</v>
      </c>
      <c r="DH193">
        <f t="shared" ref="DH193:DH256" si="49">ROUND(ROUND(AG193,2)*CX193,2)</f>
        <v>0</v>
      </c>
      <c r="DI193">
        <f t="shared" si="39"/>
        <v>0</v>
      </c>
      <c r="DJ193">
        <f t="shared" si="48"/>
        <v>14.91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ROW(Source!A121)</f>
        <v>121</v>
      </c>
      <c r="B194">
        <v>334399310</v>
      </c>
      <c r="C194">
        <v>334400224</v>
      </c>
      <c r="D194">
        <v>277869627</v>
      </c>
      <c r="E194">
        <v>1</v>
      </c>
      <c r="F194">
        <v>1</v>
      </c>
      <c r="G194">
        <v>1</v>
      </c>
      <c r="H194">
        <v>3</v>
      </c>
      <c r="I194" t="s">
        <v>737</v>
      </c>
      <c r="J194" t="s">
        <v>738</v>
      </c>
      <c r="K194" t="s">
        <v>739</v>
      </c>
      <c r="L194">
        <v>1346</v>
      </c>
      <c r="N194">
        <v>1009</v>
      </c>
      <c r="O194" t="s">
        <v>714</v>
      </c>
      <c r="P194" t="s">
        <v>714</v>
      </c>
      <c r="Q194">
        <v>1</v>
      </c>
      <c r="W194">
        <v>0</v>
      </c>
      <c r="X194">
        <v>1111106736</v>
      </c>
      <c r="Y194">
        <f t="shared" si="41"/>
        <v>0.02</v>
      </c>
      <c r="AA194">
        <v>88.65</v>
      </c>
      <c r="AB194">
        <v>0</v>
      </c>
      <c r="AC194">
        <v>0</v>
      </c>
      <c r="AD194">
        <v>0</v>
      </c>
      <c r="AE194">
        <v>56.11</v>
      </c>
      <c r="AF194">
        <v>0</v>
      </c>
      <c r="AG194">
        <v>0</v>
      </c>
      <c r="AH194">
        <v>0</v>
      </c>
      <c r="AI194">
        <v>1.58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0.02</v>
      </c>
      <c r="AU194" t="s">
        <v>3</v>
      </c>
      <c r="AV194">
        <v>0</v>
      </c>
      <c r="AW194">
        <v>2</v>
      </c>
      <c r="AX194">
        <v>334400242</v>
      </c>
      <c r="AY194">
        <v>1</v>
      </c>
      <c r="AZ194">
        <v>0</v>
      </c>
      <c r="BA194">
        <v>207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1.1222000000000001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1.1222000000000001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1</v>
      </c>
      <c r="CV194">
        <v>0</v>
      </c>
      <c r="CW194">
        <v>0</v>
      </c>
      <c r="CX194">
        <f>ROUND(Y194*Source!I121,7)</f>
        <v>0.06</v>
      </c>
      <c r="CY194">
        <f t="shared" si="42"/>
        <v>88.65</v>
      </c>
      <c r="CZ194">
        <f t="shared" si="43"/>
        <v>56.11</v>
      </c>
      <c r="DA194">
        <f t="shared" si="44"/>
        <v>1.58</v>
      </c>
      <c r="DB194">
        <f t="shared" si="45"/>
        <v>1.1200000000000001</v>
      </c>
      <c r="DC194">
        <f t="shared" si="46"/>
        <v>0</v>
      </c>
      <c r="DD194" t="s">
        <v>3</v>
      </c>
      <c r="DE194" t="s">
        <v>3</v>
      </c>
      <c r="DF194">
        <f t="shared" si="47"/>
        <v>5.32</v>
      </c>
      <c r="DG194">
        <f t="shared" si="40"/>
        <v>0</v>
      </c>
      <c r="DH194">
        <f t="shared" si="49"/>
        <v>0</v>
      </c>
      <c r="DI194">
        <f t="shared" si="39"/>
        <v>0</v>
      </c>
      <c r="DJ194">
        <f t="shared" si="48"/>
        <v>5.32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ROW(Source!A121)</f>
        <v>121</v>
      </c>
      <c r="B195">
        <v>334399310</v>
      </c>
      <c r="C195">
        <v>334400224</v>
      </c>
      <c r="D195">
        <v>277896283</v>
      </c>
      <c r="E195">
        <v>1</v>
      </c>
      <c r="F195">
        <v>1</v>
      </c>
      <c r="G195">
        <v>1</v>
      </c>
      <c r="H195">
        <v>3</v>
      </c>
      <c r="I195" t="s">
        <v>740</v>
      </c>
      <c r="J195" t="s">
        <v>741</v>
      </c>
      <c r="K195" t="s">
        <v>742</v>
      </c>
      <c r="L195">
        <v>1348</v>
      </c>
      <c r="N195">
        <v>1009</v>
      </c>
      <c r="O195" t="s">
        <v>231</v>
      </c>
      <c r="P195" t="s">
        <v>231</v>
      </c>
      <c r="Q195">
        <v>1000</v>
      </c>
      <c r="W195">
        <v>0</v>
      </c>
      <c r="X195">
        <v>-1997781875</v>
      </c>
      <c r="Y195">
        <f t="shared" si="41"/>
        <v>4.0000000000000002E-4</v>
      </c>
      <c r="AA195">
        <v>79645.009999999995</v>
      </c>
      <c r="AB195">
        <v>0</v>
      </c>
      <c r="AC195">
        <v>0</v>
      </c>
      <c r="AD195">
        <v>0</v>
      </c>
      <c r="AE195">
        <v>61265.39</v>
      </c>
      <c r="AF195">
        <v>0</v>
      </c>
      <c r="AG195">
        <v>0</v>
      </c>
      <c r="AH195">
        <v>0</v>
      </c>
      <c r="AI195">
        <v>1.3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4.0000000000000002E-4</v>
      </c>
      <c r="AU195" t="s">
        <v>3</v>
      </c>
      <c r="AV195">
        <v>0</v>
      </c>
      <c r="AW195">
        <v>2</v>
      </c>
      <c r="AX195">
        <v>334400247</v>
      </c>
      <c r="AY195">
        <v>1</v>
      </c>
      <c r="AZ195">
        <v>0</v>
      </c>
      <c r="BA195">
        <v>212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24.506156000000001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24.506156000000001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1</v>
      </c>
      <c r="CV195">
        <v>0</v>
      </c>
      <c r="CW195">
        <v>0</v>
      </c>
      <c r="CX195">
        <f>ROUND(Y195*Source!I121,7)</f>
        <v>1.1999999999999999E-3</v>
      </c>
      <c r="CY195">
        <f t="shared" si="42"/>
        <v>79645.009999999995</v>
      </c>
      <c r="CZ195">
        <f t="shared" si="43"/>
        <v>61265.39</v>
      </c>
      <c r="DA195">
        <f t="shared" si="44"/>
        <v>1.3</v>
      </c>
      <c r="DB195">
        <f t="shared" si="45"/>
        <v>24.51</v>
      </c>
      <c r="DC195">
        <f t="shared" si="46"/>
        <v>0</v>
      </c>
      <c r="DD195" t="s">
        <v>3</v>
      </c>
      <c r="DE195" t="s">
        <v>3</v>
      </c>
      <c r="DF195">
        <f t="shared" si="47"/>
        <v>95.57</v>
      </c>
      <c r="DG195">
        <f t="shared" si="40"/>
        <v>0</v>
      </c>
      <c r="DH195">
        <f t="shared" si="49"/>
        <v>0</v>
      </c>
      <c r="DI195">
        <f t="shared" si="39"/>
        <v>0</v>
      </c>
      <c r="DJ195">
        <f t="shared" si="48"/>
        <v>95.57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ROW(Source!A121)</f>
        <v>121</v>
      </c>
      <c r="B196">
        <v>334399310</v>
      </c>
      <c r="C196">
        <v>334400224</v>
      </c>
      <c r="D196">
        <v>277896315</v>
      </c>
      <c r="E196">
        <v>1</v>
      </c>
      <c r="F196">
        <v>1</v>
      </c>
      <c r="G196">
        <v>1</v>
      </c>
      <c r="H196">
        <v>3</v>
      </c>
      <c r="I196" t="s">
        <v>743</v>
      </c>
      <c r="J196" t="s">
        <v>744</v>
      </c>
      <c r="K196" t="s">
        <v>745</v>
      </c>
      <c r="L196">
        <v>1348</v>
      </c>
      <c r="N196">
        <v>1009</v>
      </c>
      <c r="O196" t="s">
        <v>231</v>
      </c>
      <c r="P196" t="s">
        <v>231</v>
      </c>
      <c r="Q196">
        <v>1000</v>
      </c>
      <c r="W196">
        <v>0</v>
      </c>
      <c r="X196">
        <v>-1262208440</v>
      </c>
      <c r="Y196">
        <f t="shared" si="41"/>
        <v>1E-4</v>
      </c>
      <c r="AA196">
        <v>81621.399999999994</v>
      </c>
      <c r="AB196">
        <v>0</v>
      </c>
      <c r="AC196">
        <v>0</v>
      </c>
      <c r="AD196">
        <v>0</v>
      </c>
      <c r="AE196">
        <v>80020.98</v>
      </c>
      <c r="AF196">
        <v>0</v>
      </c>
      <c r="AG196">
        <v>0</v>
      </c>
      <c r="AH196">
        <v>0</v>
      </c>
      <c r="AI196">
        <v>1.02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1E-4</v>
      </c>
      <c r="AU196" t="s">
        <v>3</v>
      </c>
      <c r="AV196">
        <v>0</v>
      </c>
      <c r="AW196">
        <v>2</v>
      </c>
      <c r="AX196">
        <v>334400248</v>
      </c>
      <c r="AY196">
        <v>1</v>
      </c>
      <c r="AZ196">
        <v>0</v>
      </c>
      <c r="BA196">
        <v>213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8.0020980000000002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8.0020980000000002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v>0</v>
      </c>
      <c r="CX196">
        <f>ROUND(Y196*Source!I121,7)</f>
        <v>2.9999999999999997E-4</v>
      </c>
      <c r="CY196">
        <f t="shared" si="42"/>
        <v>81621.399999999994</v>
      </c>
      <c r="CZ196">
        <f t="shared" si="43"/>
        <v>80020.98</v>
      </c>
      <c r="DA196">
        <f t="shared" si="44"/>
        <v>1.02</v>
      </c>
      <c r="DB196">
        <f t="shared" si="45"/>
        <v>8</v>
      </c>
      <c r="DC196">
        <f t="shared" si="46"/>
        <v>0</v>
      </c>
      <c r="DD196" t="s">
        <v>3</v>
      </c>
      <c r="DE196" t="s">
        <v>3</v>
      </c>
      <c r="DF196">
        <f t="shared" si="47"/>
        <v>24.49</v>
      </c>
      <c r="DG196">
        <f t="shared" si="40"/>
        <v>0</v>
      </c>
      <c r="DH196">
        <f t="shared" si="49"/>
        <v>0</v>
      </c>
      <c r="DI196">
        <f t="shared" si="39"/>
        <v>0</v>
      </c>
      <c r="DJ196">
        <f t="shared" si="48"/>
        <v>24.49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ROW(Source!A121)</f>
        <v>121</v>
      </c>
      <c r="B197">
        <v>334399310</v>
      </c>
      <c r="C197">
        <v>334400224</v>
      </c>
      <c r="D197">
        <v>277908257</v>
      </c>
      <c r="E197">
        <v>1</v>
      </c>
      <c r="F197">
        <v>1</v>
      </c>
      <c r="G197">
        <v>1</v>
      </c>
      <c r="H197">
        <v>3</v>
      </c>
      <c r="I197" t="s">
        <v>746</v>
      </c>
      <c r="J197" t="s">
        <v>747</v>
      </c>
      <c r="K197" t="s">
        <v>748</v>
      </c>
      <c r="L197">
        <v>1425</v>
      </c>
      <c r="N197">
        <v>1013</v>
      </c>
      <c r="O197" t="s">
        <v>248</v>
      </c>
      <c r="P197" t="s">
        <v>248</v>
      </c>
      <c r="Q197">
        <v>1</v>
      </c>
      <c r="W197">
        <v>0</v>
      </c>
      <c r="X197">
        <v>-1639942774</v>
      </c>
      <c r="Y197">
        <f t="shared" si="41"/>
        <v>0.06</v>
      </c>
      <c r="AA197">
        <v>1310.3</v>
      </c>
      <c r="AB197">
        <v>0</v>
      </c>
      <c r="AC197">
        <v>0</v>
      </c>
      <c r="AD197">
        <v>0</v>
      </c>
      <c r="AE197">
        <v>1031.73</v>
      </c>
      <c r="AF197">
        <v>0</v>
      </c>
      <c r="AG197">
        <v>0</v>
      </c>
      <c r="AH197">
        <v>0</v>
      </c>
      <c r="AI197">
        <v>1.27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0.06</v>
      </c>
      <c r="AU197" t="s">
        <v>3</v>
      </c>
      <c r="AV197">
        <v>0</v>
      </c>
      <c r="AW197">
        <v>2</v>
      </c>
      <c r="AX197">
        <v>334400249</v>
      </c>
      <c r="AY197">
        <v>1</v>
      </c>
      <c r="AZ197">
        <v>0</v>
      </c>
      <c r="BA197">
        <v>214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61.903799999999997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61.903799999999997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v>0</v>
      </c>
      <c r="CX197">
        <f>ROUND(Y197*Source!I121,7)</f>
        <v>0.18</v>
      </c>
      <c r="CY197">
        <f t="shared" si="42"/>
        <v>1310.3</v>
      </c>
      <c r="CZ197">
        <f t="shared" si="43"/>
        <v>1031.73</v>
      </c>
      <c r="DA197">
        <f t="shared" si="44"/>
        <v>1.27</v>
      </c>
      <c r="DB197">
        <f t="shared" si="45"/>
        <v>61.9</v>
      </c>
      <c r="DC197">
        <f t="shared" si="46"/>
        <v>0</v>
      </c>
      <c r="DD197" t="s">
        <v>3</v>
      </c>
      <c r="DE197" t="s">
        <v>3</v>
      </c>
      <c r="DF197">
        <f t="shared" si="47"/>
        <v>235.85</v>
      </c>
      <c r="DG197">
        <f t="shared" si="40"/>
        <v>0</v>
      </c>
      <c r="DH197">
        <f t="shared" si="49"/>
        <v>0</v>
      </c>
      <c r="DI197">
        <f t="shared" si="39"/>
        <v>0</v>
      </c>
      <c r="DJ197">
        <f t="shared" si="48"/>
        <v>235.85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ROW(Source!A132)</f>
        <v>132</v>
      </c>
      <c r="B198">
        <v>334399310</v>
      </c>
      <c r="C198">
        <v>334400262</v>
      </c>
      <c r="D198">
        <v>277560284</v>
      </c>
      <c r="E198">
        <v>109</v>
      </c>
      <c r="F198">
        <v>1</v>
      </c>
      <c r="G198">
        <v>1</v>
      </c>
      <c r="H198">
        <v>1</v>
      </c>
      <c r="I198" t="s">
        <v>729</v>
      </c>
      <c r="J198" t="s">
        <v>3</v>
      </c>
      <c r="K198" t="s">
        <v>730</v>
      </c>
      <c r="L198">
        <v>1191</v>
      </c>
      <c r="N198">
        <v>1013</v>
      </c>
      <c r="O198" t="s">
        <v>691</v>
      </c>
      <c r="P198" t="s">
        <v>691</v>
      </c>
      <c r="Q198">
        <v>1</v>
      </c>
      <c r="W198">
        <v>0</v>
      </c>
      <c r="X198">
        <v>-1759674247</v>
      </c>
      <c r="Y198">
        <f>(AT198*ROUND((1.2*1.1),7))</f>
        <v>4.0392000000000001</v>
      </c>
      <c r="AA198">
        <v>0</v>
      </c>
      <c r="AB198">
        <v>0</v>
      </c>
      <c r="AC198">
        <v>0</v>
      </c>
      <c r="AD198">
        <v>550.65</v>
      </c>
      <c r="AE198">
        <v>0</v>
      </c>
      <c r="AF198">
        <v>0</v>
      </c>
      <c r="AG198">
        <v>0</v>
      </c>
      <c r="AH198">
        <v>440.52</v>
      </c>
      <c r="AI198">
        <v>1</v>
      </c>
      <c r="AJ198">
        <v>1</v>
      </c>
      <c r="AK198">
        <v>1</v>
      </c>
      <c r="AL198">
        <v>1.25</v>
      </c>
      <c r="AM198">
        <v>3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3.06</v>
      </c>
      <c r="AU198" t="s">
        <v>36</v>
      </c>
      <c r="AV198">
        <v>1</v>
      </c>
      <c r="AW198">
        <v>2</v>
      </c>
      <c r="AX198">
        <v>334400273</v>
      </c>
      <c r="AY198">
        <v>1</v>
      </c>
      <c r="AZ198">
        <v>0</v>
      </c>
      <c r="BA198">
        <v>218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1347.9911999999999</v>
      </c>
      <c r="BN198">
        <v>3.06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1779.3483839999999</v>
      </c>
      <c r="BU198">
        <v>4.0392000000000001</v>
      </c>
      <c r="BV198">
        <v>0</v>
      </c>
      <c r="BW198">
        <v>1</v>
      </c>
      <c r="CU198">
        <f>ROUND(AT198*Source!I132*AH198*AL198,2)</f>
        <v>3369.98</v>
      </c>
      <c r="CV198">
        <f>ROUND(Y198*Source!I132,7)</f>
        <v>8.0784000000000002</v>
      </c>
      <c r="CW198">
        <v>0</v>
      </c>
      <c r="CX198">
        <f>ROUND(Y198*Source!I132,7)</f>
        <v>8.0784000000000002</v>
      </c>
      <c r="CY198">
        <f>AD198</f>
        <v>550.65</v>
      </c>
      <c r="CZ198">
        <f>AH198</f>
        <v>440.52</v>
      </c>
      <c r="DA198">
        <f>AL198</f>
        <v>1.25</v>
      </c>
      <c r="DB198">
        <f>ROUND((ROUND(AT198*CZ198,2)*ROUND((1.2*1.1),7)),6)</f>
        <v>1779.3468</v>
      </c>
      <c r="DC198">
        <f>ROUND((ROUND(AT198*AG198,2)*ROUND((1.2*1.1),7)),6)</f>
        <v>0</v>
      </c>
      <c r="DD198" t="s">
        <v>3</v>
      </c>
      <c r="DE198" t="s">
        <v>3</v>
      </c>
      <c r="DF198">
        <f>ROUND(ROUND(AE198,2)*CX198,2)</f>
        <v>0</v>
      </c>
      <c r="DG198">
        <f t="shared" si="40"/>
        <v>0</v>
      </c>
      <c r="DH198">
        <f t="shared" si="49"/>
        <v>0</v>
      </c>
      <c r="DI198">
        <f>ROUND(ROUND(AH198*AL198,2)*CX198,2)</f>
        <v>4448.37</v>
      </c>
      <c r="DJ198">
        <f>DI198</f>
        <v>4448.37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ROW(Source!A132)</f>
        <v>132</v>
      </c>
      <c r="B199">
        <v>334399310</v>
      </c>
      <c r="C199">
        <v>334400262</v>
      </c>
      <c r="D199">
        <v>277560491</v>
      </c>
      <c r="E199">
        <v>109</v>
      </c>
      <c r="F199">
        <v>1</v>
      </c>
      <c r="G199">
        <v>1</v>
      </c>
      <c r="H199">
        <v>1</v>
      </c>
      <c r="I199" t="s">
        <v>692</v>
      </c>
      <c r="J199" t="s">
        <v>3</v>
      </c>
      <c r="K199" t="s">
        <v>693</v>
      </c>
      <c r="L199">
        <v>1191</v>
      </c>
      <c r="N199">
        <v>1013</v>
      </c>
      <c r="O199" t="s">
        <v>691</v>
      </c>
      <c r="P199" t="s">
        <v>691</v>
      </c>
      <c r="Q199">
        <v>1</v>
      </c>
      <c r="W199">
        <v>0</v>
      </c>
      <c r="X199">
        <v>-1417349443</v>
      </c>
      <c r="Y199">
        <f>(AT199*ROUND((1.2*1.1),7))</f>
        <v>1.1484000000000001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0.87</v>
      </c>
      <c r="AU199" t="s">
        <v>36</v>
      </c>
      <c r="AV199">
        <v>2</v>
      </c>
      <c r="AW199">
        <v>2</v>
      </c>
      <c r="AX199">
        <v>334400274</v>
      </c>
      <c r="AY199">
        <v>1</v>
      </c>
      <c r="AZ199">
        <v>0</v>
      </c>
      <c r="BA199">
        <v>219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ROUND(Y199*Source!I132,7)</f>
        <v>2.2968000000000002</v>
      </c>
      <c r="CY199">
        <f>AD199</f>
        <v>0</v>
      </c>
      <c r="CZ199">
        <f>AH199</f>
        <v>0</v>
      </c>
      <c r="DA199">
        <f>AL199</f>
        <v>1</v>
      </c>
      <c r="DB199">
        <f>ROUND((ROUND(AT199*CZ199,2)*ROUND((1.2*1.1),7)),6)</f>
        <v>0</v>
      </c>
      <c r="DC199">
        <f>ROUND((ROUND(AT199*AG199,2)*ROUND((1.2*1.1),7)),6)</f>
        <v>0</v>
      </c>
      <c r="DD199" t="s">
        <v>3</v>
      </c>
      <c r="DE199" t="s">
        <v>3</v>
      </c>
      <c r="DF199">
        <f>ROUND(ROUND(AE199,2)*CX199,2)</f>
        <v>0</v>
      </c>
      <c r="DG199">
        <f t="shared" si="40"/>
        <v>0</v>
      </c>
      <c r="DH199">
        <f t="shared" si="49"/>
        <v>0</v>
      </c>
      <c r="DI199">
        <f t="shared" ref="DI199:DI207" si="50">ROUND(ROUND(AH199,2)*CX199,2)</f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ROW(Source!A132)</f>
        <v>132</v>
      </c>
      <c r="B200">
        <v>334399310</v>
      </c>
      <c r="C200">
        <v>334400262</v>
      </c>
      <c r="D200">
        <v>277944474</v>
      </c>
      <c r="E200">
        <v>1</v>
      </c>
      <c r="F200">
        <v>1</v>
      </c>
      <c r="G200">
        <v>1</v>
      </c>
      <c r="H200">
        <v>2</v>
      </c>
      <c r="I200" t="s">
        <v>725</v>
      </c>
      <c r="J200" t="s">
        <v>726</v>
      </c>
      <c r="K200" t="s">
        <v>727</v>
      </c>
      <c r="L200">
        <v>1368</v>
      </c>
      <c r="N200">
        <v>1011</v>
      </c>
      <c r="O200" t="s">
        <v>582</v>
      </c>
      <c r="P200" t="s">
        <v>582</v>
      </c>
      <c r="Q200">
        <v>1</v>
      </c>
      <c r="W200">
        <v>0</v>
      </c>
      <c r="X200">
        <v>-1366301975</v>
      </c>
      <c r="Y200">
        <f>(AT200*ROUND((1.2*1.1),7))</f>
        <v>0.89760000000000006</v>
      </c>
      <c r="AA200">
        <v>0</v>
      </c>
      <c r="AB200">
        <v>2264.7800000000002</v>
      </c>
      <c r="AC200">
        <v>549.32000000000005</v>
      </c>
      <c r="AD200">
        <v>0</v>
      </c>
      <c r="AE200">
        <v>0</v>
      </c>
      <c r="AF200">
        <v>1811.82</v>
      </c>
      <c r="AG200">
        <v>549.32000000000005</v>
      </c>
      <c r="AH200">
        <v>0</v>
      </c>
      <c r="AI200">
        <v>1</v>
      </c>
      <c r="AJ200">
        <v>1.25</v>
      </c>
      <c r="AK200">
        <v>1</v>
      </c>
      <c r="AL200">
        <v>1</v>
      </c>
      <c r="AM200">
        <v>3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0.68</v>
      </c>
      <c r="AU200" t="s">
        <v>36</v>
      </c>
      <c r="AV200">
        <v>1</v>
      </c>
      <c r="AW200">
        <v>2</v>
      </c>
      <c r="AX200">
        <v>334400275</v>
      </c>
      <c r="AY200">
        <v>1</v>
      </c>
      <c r="AZ200">
        <v>0</v>
      </c>
      <c r="BA200">
        <v>220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1232.0376000000001</v>
      </c>
      <c r="BL200">
        <v>373.53760000000005</v>
      </c>
      <c r="BM200">
        <v>0</v>
      </c>
      <c r="BN200">
        <v>0</v>
      </c>
      <c r="BO200">
        <v>0.68</v>
      </c>
      <c r="BP200">
        <v>1</v>
      </c>
      <c r="BQ200">
        <v>0</v>
      </c>
      <c r="BR200">
        <v>1626.2896320000002</v>
      </c>
      <c r="BS200">
        <v>493.06963200000013</v>
      </c>
      <c r="BT200">
        <v>0</v>
      </c>
      <c r="BU200">
        <v>0</v>
      </c>
      <c r="BV200">
        <v>0.89760000000000018</v>
      </c>
      <c r="BW200">
        <v>1</v>
      </c>
      <c r="CV200">
        <v>0</v>
      </c>
      <c r="CW200">
        <f>ROUND(Y200*Source!I132*DO200,7)</f>
        <v>1.7951999999999999</v>
      </c>
      <c r="CX200">
        <f>ROUND(Y200*Source!I132,7)</f>
        <v>1.7951999999999999</v>
      </c>
      <c r="CY200">
        <f>AB200</f>
        <v>2264.7800000000002</v>
      </c>
      <c r="CZ200">
        <f>AF200</f>
        <v>1811.82</v>
      </c>
      <c r="DA200">
        <f>AJ200</f>
        <v>1.25</v>
      </c>
      <c r="DB200">
        <f>ROUND((ROUND(AT200*CZ200,2)*ROUND((1.2*1.1),7)),6)</f>
        <v>1626.2927999999999</v>
      </c>
      <c r="DC200">
        <f>ROUND((ROUND(AT200*AG200,2)*ROUND((1.2*1.1),7)),6)</f>
        <v>493.07279999999997</v>
      </c>
      <c r="DD200" t="s">
        <v>3</v>
      </c>
      <c r="DE200" t="s">
        <v>3</v>
      </c>
      <c r="DF200">
        <f>ROUND(ROUND(AE200,2)*CX200,2)</f>
        <v>0</v>
      </c>
      <c r="DG200">
        <f>ROUND(ROUND(AF200*AJ200,2)*CX200,2)</f>
        <v>4065.73</v>
      </c>
      <c r="DH200">
        <f t="shared" si="49"/>
        <v>986.14</v>
      </c>
      <c r="DI200">
        <f t="shared" si="50"/>
        <v>0</v>
      </c>
      <c r="DJ200">
        <f>DG200+DH200</f>
        <v>5051.87</v>
      </c>
      <c r="DK200">
        <v>1</v>
      </c>
      <c r="DL200" t="s">
        <v>728</v>
      </c>
      <c r="DM200">
        <v>5</v>
      </c>
      <c r="DN200" t="s">
        <v>691</v>
      </c>
      <c r="DO200">
        <v>1</v>
      </c>
    </row>
    <row r="201" spans="1:119" x14ac:dyDescent="0.2">
      <c r="A201">
        <f>ROW(Source!A132)</f>
        <v>132</v>
      </c>
      <c r="B201">
        <v>334399310</v>
      </c>
      <c r="C201">
        <v>334400262</v>
      </c>
      <c r="D201">
        <v>277945805</v>
      </c>
      <c r="E201">
        <v>1</v>
      </c>
      <c r="F201">
        <v>1</v>
      </c>
      <c r="G201">
        <v>1</v>
      </c>
      <c r="H201">
        <v>2</v>
      </c>
      <c r="I201" t="s">
        <v>698</v>
      </c>
      <c r="J201" t="s">
        <v>699</v>
      </c>
      <c r="K201" t="s">
        <v>700</v>
      </c>
      <c r="L201">
        <v>1368</v>
      </c>
      <c r="N201">
        <v>1011</v>
      </c>
      <c r="O201" t="s">
        <v>582</v>
      </c>
      <c r="P201" t="s">
        <v>582</v>
      </c>
      <c r="Q201">
        <v>1</v>
      </c>
      <c r="W201">
        <v>0</v>
      </c>
      <c r="X201">
        <v>721652621</v>
      </c>
      <c r="Y201">
        <f>(AT201*ROUND((1.2*1.1),7))</f>
        <v>0.25080000000000002</v>
      </c>
      <c r="AA201">
        <v>0</v>
      </c>
      <c r="AB201">
        <v>544.70000000000005</v>
      </c>
      <c r="AC201">
        <v>477.98</v>
      </c>
      <c r="AD201">
        <v>0</v>
      </c>
      <c r="AE201">
        <v>0</v>
      </c>
      <c r="AF201">
        <v>544.70000000000005</v>
      </c>
      <c r="AG201">
        <v>477.98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0.19</v>
      </c>
      <c r="AU201" t="s">
        <v>36</v>
      </c>
      <c r="AV201">
        <v>1</v>
      </c>
      <c r="AW201">
        <v>2</v>
      </c>
      <c r="AX201">
        <v>334400276</v>
      </c>
      <c r="AY201">
        <v>1</v>
      </c>
      <c r="AZ201">
        <v>0</v>
      </c>
      <c r="BA201">
        <v>221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103.49300000000001</v>
      </c>
      <c r="BL201">
        <v>90.816200000000009</v>
      </c>
      <c r="BM201">
        <v>0</v>
      </c>
      <c r="BN201">
        <v>0</v>
      </c>
      <c r="BO201">
        <v>0.19</v>
      </c>
      <c r="BP201">
        <v>1</v>
      </c>
      <c r="BQ201">
        <v>0</v>
      </c>
      <c r="BR201">
        <v>136.61076000000003</v>
      </c>
      <c r="BS201">
        <v>119.87738400000002</v>
      </c>
      <c r="BT201">
        <v>0</v>
      </c>
      <c r="BU201">
        <v>0</v>
      </c>
      <c r="BV201">
        <v>0.25080000000000002</v>
      </c>
      <c r="BW201">
        <v>1</v>
      </c>
      <c r="CV201">
        <v>0</v>
      </c>
      <c r="CW201">
        <f>ROUND(Y201*Source!I132*DO201,7)</f>
        <v>0.50160000000000005</v>
      </c>
      <c r="CX201">
        <f>ROUND(Y201*Source!I132,7)</f>
        <v>0.50160000000000005</v>
      </c>
      <c r="CY201">
        <f>AB201</f>
        <v>544.70000000000005</v>
      </c>
      <c r="CZ201">
        <f>AF201</f>
        <v>544.70000000000005</v>
      </c>
      <c r="DA201">
        <f>AJ201</f>
        <v>1</v>
      </c>
      <c r="DB201">
        <f>ROUND((ROUND(AT201*CZ201,2)*ROUND((1.2*1.1),7)),6)</f>
        <v>136.60679999999999</v>
      </c>
      <c r="DC201">
        <f>ROUND((ROUND(AT201*AG201,2)*ROUND((1.2*1.1),7)),6)</f>
        <v>119.8824</v>
      </c>
      <c r="DD201" t="s">
        <v>3</v>
      </c>
      <c r="DE201" t="s">
        <v>3</v>
      </c>
      <c r="DF201">
        <f>ROUND(ROUND(AE201,2)*CX201,2)</f>
        <v>0</v>
      </c>
      <c r="DG201">
        <f t="shared" ref="DG201:DG209" si="51">ROUND(ROUND(AF201,2)*CX201,2)</f>
        <v>273.22000000000003</v>
      </c>
      <c r="DH201">
        <f t="shared" si="49"/>
        <v>239.75</v>
      </c>
      <c r="DI201">
        <f t="shared" si="50"/>
        <v>0</v>
      </c>
      <c r="DJ201">
        <f>DG201+DH201</f>
        <v>512.97</v>
      </c>
      <c r="DK201">
        <v>1</v>
      </c>
      <c r="DL201" t="s">
        <v>697</v>
      </c>
      <c r="DM201">
        <v>4</v>
      </c>
      <c r="DN201" t="s">
        <v>691</v>
      </c>
      <c r="DO201">
        <v>1</v>
      </c>
    </row>
    <row r="202" spans="1:119" x14ac:dyDescent="0.2">
      <c r="A202">
        <f>ROW(Source!A132)</f>
        <v>132</v>
      </c>
      <c r="B202">
        <v>334399310</v>
      </c>
      <c r="C202">
        <v>334400262</v>
      </c>
      <c r="D202">
        <v>277862533</v>
      </c>
      <c r="E202">
        <v>1</v>
      </c>
      <c r="F202">
        <v>1</v>
      </c>
      <c r="G202">
        <v>1</v>
      </c>
      <c r="H202">
        <v>3</v>
      </c>
      <c r="I202" t="s">
        <v>731</v>
      </c>
      <c r="J202" t="s">
        <v>732</v>
      </c>
      <c r="K202" t="s">
        <v>733</v>
      </c>
      <c r="L202">
        <v>1346</v>
      </c>
      <c r="N202">
        <v>1009</v>
      </c>
      <c r="O202" t="s">
        <v>714</v>
      </c>
      <c r="P202" t="s">
        <v>714</v>
      </c>
      <c r="Q202">
        <v>1</v>
      </c>
      <c r="W202">
        <v>0</v>
      </c>
      <c r="X202">
        <v>1685208048</v>
      </c>
      <c r="Y202">
        <f t="shared" ref="Y202:Y207" si="52">AT202</f>
        <v>0.1</v>
      </c>
      <c r="AA202">
        <v>493.26</v>
      </c>
      <c r="AB202">
        <v>0</v>
      </c>
      <c r="AC202">
        <v>0</v>
      </c>
      <c r="AD202">
        <v>0</v>
      </c>
      <c r="AE202">
        <v>238.29</v>
      </c>
      <c r="AF202">
        <v>0</v>
      </c>
      <c r="AG202">
        <v>0</v>
      </c>
      <c r="AH202">
        <v>0</v>
      </c>
      <c r="AI202">
        <v>2.0699999999999998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0.1</v>
      </c>
      <c r="AU202" t="s">
        <v>3</v>
      </c>
      <c r="AV202">
        <v>0</v>
      </c>
      <c r="AW202">
        <v>2</v>
      </c>
      <c r="AX202">
        <v>334400277</v>
      </c>
      <c r="AY202">
        <v>1</v>
      </c>
      <c r="AZ202">
        <v>0</v>
      </c>
      <c r="BA202">
        <v>222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23.829000000000001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23.829000000000001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1</v>
      </c>
      <c r="CV202">
        <v>0</v>
      </c>
      <c r="CW202">
        <v>0</v>
      </c>
      <c r="CX202">
        <f>ROUND(Y202*Source!I132,7)</f>
        <v>0.2</v>
      </c>
      <c r="CY202">
        <f t="shared" ref="CY202:CY207" si="53">AA202</f>
        <v>493.26</v>
      </c>
      <c r="CZ202">
        <f t="shared" ref="CZ202:CZ207" si="54">AE202</f>
        <v>238.29</v>
      </c>
      <c r="DA202">
        <f t="shared" ref="DA202:DA207" si="55">AI202</f>
        <v>2.0699999999999998</v>
      </c>
      <c r="DB202">
        <f t="shared" ref="DB202:DB207" si="56">ROUND(ROUND(AT202*CZ202,2),6)</f>
        <v>23.83</v>
      </c>
      <c r="DC202">
        <f t="shared" ref="DC202:DC207" si="57">ROUND(ROUND(AT202*AG202,2),6)</f>
        <v>0</v>
      </c>
      <c r="DD202" t="s">
        <v>3</v>
      </c>
      <c r="DE202" t="s">
        <v>3</v>
      </c>
      <c r="DF202">
        <f t="shared" ref="DF202:DF207" si="58">ROUND(ROUND(AE202*AI202,2)*CX202,2)</f>
        <v>98.65</v>
      </c>
      <c r="DG202">
        <f t="shared" si="51"/>
        <v>0</v>
      </c>
      <c r="DH202">
        <f t="shared" si="49"/>
        <v>0</v>
      </c>
      <c r="DI202">
        <f t="shared" si="50"/>
        <v>0</v>
      </c>
      <c r="DJ202">
        <f t="shared" ref="DJ202:DJ207" si="59">DF202</f>
        <v>98.65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ROW(Source!A132)</f>
        <v>132</v>
      </c>
      <c r="B203">
        <v>334399310</v>
      </c>
      <c r="C203">
        <v>334400262</v>
      </c>
      <c r="D203">
        <v>277862540</v>
      </c>
      <c r="E203">
        <v>1</v>
      </c>
      <c r="F203">
        <v>1</v>
      </c>
      <c r="G203">
        <v>1</v>
      </c>
      <c r="H203">
        <v>3</v>
      </c>
      <c r="I203" t="s">
        <v>734</v>
      </c>
      <c r="J203" t="s">
        <v>735</v>
      </c>
      <c r="K203" t="s">
        <v>736</v>
      </c>
      <c r="L203">
        <v>1346</v>
      </c>
      <c r="N203">
        <v>1009</v>
      </c>
      <c r="O203" t="s">
        <v>714</v>
      </c>
      <c r="P203" t="s">
        <v>714</v>
      </c>
      <c r="Q203">
        <v>1</v>
      </c>
      <c r="W203">
        <v>0</v>
      </c>
      <c r="X203">
        <v>454593446</v>
      </c>
      <c r="Y203">
        <f t="shared" si="52"/>
        <v>0.03</v>
      </c>
      <c r="AA203">
        <v>165.64</v>
      </c>
      <c r="AB203">
        <v>0</v>
      </c>
      <c r="AC203">
        <v>0</v>
      </c>
      <c r="AD203">
        <v>0</v>
      </c>
      <c r="AE203">
        <v>80.02</v>
      </c>
      <c r="AF203">
        <v>0</v>
      </c>
      <c r="AG203">
        <v>0</v>
      </c>
      <c r="AH203">
        <v>0</v>
      </c>
      <c r="AI203">
        <v>2.0699999999999998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0.03</v>
      </c>
      <c r="AU203" t="s">
        <v>3</v>
      </c>
      <c r="AV203">
        <v>0</v>
      </c>
      <c r="AW203">
        <v>2</v>
      </c>
      <c r="AX203">
        <v>334400278</v>
      </c>
      <c r="AY203">
        <v>1</v>
      </c>
      <c r="AZ203">
        <v>0</v>
      </c>
      <c r="BA203">
        <v>223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2.4005999999999998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2.4005999999999998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1</v>
      </c>
      <c r="CV203">
        <v>0</v>
      </c>
      <c r="CW203">
        <v>0</v>
      </c>
      <c r="CX203">
        <f>ROUND(Y203*Source!I132,7)</f>
        <v>0.06</v>
      </c>
      <c r="CY203">
        <f t="shared" si="53"/>
        <v>165.64</v>
      </c>
      <c r="CZ203">
        <f t="shared" si="54"/>
        <v>80.02</v>
      </c>
      <c r="DA203">
        <f t="shared" si="55"/>
        <v>2.0699999999999998</v>
      </c>
      <c r="DB203">
        <f t="shared" si="56"/>
        <v>2.4</v>
      </c>
      <c r="DC203">
        <f t="shared" si="57"/>
        <v>0</v>
      </c>
      <c r="DD203" t="s">
        <v>3</v>
      </c>
      <c r="DE203" t="s">
        <v>3</v>
      </c>
      <c r="DF203">
        <f t="shared" si="58"/>
        <v>9.94</v>
      </c>
      <c r="DG203">
        <f t="shared" si="51"/>
        <v>0</v>
      </c>
      <c r="DH203">
        <f t="shared" si="49"/>
        <v>0</v>
      </c>
      <c r="DI203">
        <f t="shared" si="50"/>
        <v>0</v>
      </c>
      <c r="DJ203">
        <f t="shared" si="59"/>
        <v>9.94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ROW(Source!A132)</f>
        <v>132</v>
      </c>
      <c r="B204">
        <v>334399310</v>
      </c>
      <c r="C204">
        <v>334400262</v>
      </c>
      <c r="D204">
        <v>277869627</v>
      </c>
      <c r="E204">
        <v>1</v>
      </c>
      <c r="F204">
        <v>1</v>
      </c>
      <c r="G204">
        <v>1</v>
      </c>
      <c r="H204">
        <v>3</v>
      </c>
      <c r="I204" t="s">
        <v>737</v>
      </c>
      <c r="J204" t="s">
        <v>738</v>
      </c>
      <c r="K204" t="s">
        <v>739</v>
      </c>
      <c r="L204">
        <v>1346</v>
      </c>
      <c r="N204">
        <v>1009</v>
      </c>
      <c r="O204" t="s">
        <v>714</v>
      </c>
      <c r="P204" t="s">
        <v>714</v>
      </c>
      <c r="Q204">
        <v>1</v>
      </c>
      <c r="W204">
        <v>0</v>
      </c>
      <c r="X204">
        <v>1111106736</v>
      </c>
      <c r="Y204">
        <f t="shared" si="52"/>
        <v>0.02</v>
      </c>
      <c r="AA204">
        <v>88.65</v>
      </c>
      <c r="AB204">
        <v>0</v>
      </c>
      <c r="AC204">
        <v>0</v>
      </c>
      <c r="AD204">
        <v>0</v>
      </c>
      <c r="AE204">
        <v>56.11</v>
      </c>
      <c r="AF204">
        <v>0</v>
      </c>
      <c r="AG204">
        <v>0</v>
      </c>
      <c r="AH204">
        <v>0</v>
      </c>
      <c r="AI204">
        <v>1.58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0.02</v>
      </c>
      <c r="AU204" t="s">
        <v>3</v>
      </c>
      <c r="AV204">
        <v>0</v>
      </c>
      <c r="AW204">
        <v>2</v>
      </c>
      <c r="AX204">
        <v>334400280</v>
      </c>
      <c r="AY204">
        <v>1</v>
      </c>
      <c r="AZ204">
        <v>0</v>
      </c>
      <c r="BA204">
        <v>225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1.1222000000000001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1.1222000000000001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1</v>
      </c>
      <c r="CV204">
        <v>0</v>
      </c>
      <c r="CW204">
        <v>0</v>
      </c>
      <c r="CX204">
        <f>ROUND(Y204*Source!I132,7)</f>
        <v>0.04</v>
      </c>
      <c r="CY204">
        <f t="shared" si="53"/>
        <v>88.65</v>
      </c>
      <c r="CZ204">
        <f t="shared" si="54"/>
        <v>56.11</v>
      </c>
      <c r="DA204">
        <f t="shared" si="55"/>
        <v>1.58</v>
      </c>
      <c r="DB204">
        <f t="shared" si="56"/>
        <v>1.1200000000000001</v>
      </c>
      <c r="DC204">
        <f t="shared" si="57"/>
        <v>0</v>
      </c>
      <c r="DD204" t="s">
        <v>3</v>
      </c>
      <c r="DE204" t="s">
        <v>3</v>
      </c>
      <c r="DF204">
        <f t="shared" si="58"/>
        <v>3.55</v>
      </c>
      <c r="DG204">
        <f t="shared" si="51"/>
        <v>0</v>
      </c>
      <c r="DH204">
        <f t="shared" si="49"/>
        <v>0</v>
      </c>
      <c r="DI204">
        <f t="shared" si="50"/>
        <v>0</v>
      </c>
      <c r="DJ204">
        <f t="shared" si="59"/>
        <v>3.55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ROW(Source!A132)</f>
        <v>132</v>
      </c>
      <c r="B205">
        <v>334399310</v>
      </c>
      <c r="C205">
        <v>334400262</v>
      </c>
      <c r="D205">
        <v>277896283</v>
      </c>
      <c r="E205">
        <v>1</v>
      </c>
      <c r="F205">
        <v>1</v>
      </c>
      <c r="G205">
        <v>1</v>
      </c>
      <c r="H205">
        <v>3</v>
      </c>
      <c r="I205" t="s">
        <v>740</v>
      </c>
      <c r="J205" t="s">
        <v>741</v>
      </c>
      <c r="K205" t="s">
        <v>742</v>
      </c>
      <c r="L205">
        <v>1348</v>
      </c>
      <c r="N205">
        <v>1009</v>
      </c>
      <c r="O205" t="s">
        <v>231</v>
      </c>
      <c r="P205" t="s">
        <v>231</v>
      </c>
      <c r="Q205">
        <v>1000</v>
      </c>
      <c r="W205">
        <v>0</v>
      </c>
      <c r="X205">
        <v>-1997781875</v>
      </c>
      <c r="Y205">
        <f t="shared" si="52"/>
        <v>4.0000000000000002E-4</v>
      </c>
      <c r="AA205">
        <v>79645.009999999995</v>
      </c>
      <c r="AB205">
        <v>0</v>
      </c>
      <c r="AC205">
        <v>0</v>
      </c>
      <c r="AD205">
        <v>0</v>
      </c>
      <c r="AE205">
        <v>61265.39</v>
      </c>
      <c r="AF205">
        <v>0</v>
      </c>
      <c r="AG205">
        <v>0</v>
      </c>
      <c r="AH205">
        <v>0</v>
      </c>
      <c r="AI205">
        <v>1.3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4.0000000000000002E-4</v>
      </c>
      <c r="AU205" t="s">
        <v>3</v>
      </c>
      <c r="AV205">
        <v>0</v>
      </c>
      <c r="AW205">
        <v>2</v>
      </c>
      <c r="AX205">
        <v>334400285</v>
      </c>
      <c r="AY205">
        <v>1</v>
      </c>
      <c r="AZ205">
        <v>0</v>
      </c>
      <c r="BA205">
        <v>230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24.506156000000001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24.506156000000001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1</v>
      </c>
      <c r="CV205">
        <v>0</v>
      </c>
      <c r="CW205">
        <v>0</v>
      </c>
      <c r="CX205">
        <f>ROUND(Y205*Source!I132,7)</f>
        <v>8.0000000000000004E-4</v>
      </c>
      <c r="CY205">
        <f t="shared" si="53"/>
        <v>79645.009999999995</v>
      </c>
      <c r="CZ205">
        <f t="shared" si="54"/>
        <v>61265.39</v>
      </c>
      <c r="DA205">
        <f t="shared" si="55"/>
        <v>1.3</v>
      </c>
      <c r="DB205">
        <f t="shared" si="56"/>
        <v>24.51</v>
      </c>
      <c r="DC205">
        <f t="shared" si="57"/>
        <v>0</v>
      </c>
      <c r="DD205" t="s">
        <v>3</v>
      </c>
      <c r="DE205" t="s">
        <v>3</v>
      </c>
      <c r="DF205">
        <f t="shared" si="58"/>
        <v>63.72</v>
      </c>
      <c r="DG205">
        <f t="shared" si="51"/>
        <v>0</v>
      </c>
      <c r="DH205">
        <f t="shared" si="49"/>
        <v>0</v>
      </c>
      <c r="DI205">
        <f t="shared" si="50"/>
        <v>0</v>
      </c>
      <c r="DJ205">
        <f t="shared" si="59"/>
        <v>63.72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ROW(Source!A132)</f>
        <v>132</v>
      </c>
      <c r="B206">
        <v>334399310</v>
      </c>
      <c r="C206">
        <v>334400262</v>
      </c>
      <c r="D206">
        <v>277896315</v>
      </c>
      <c r="E206">
        <v>1</v>
      </c>
      <c r="F206">
        <v>1</v>
      </c>
      <c r="G206">
        <v>1</v>
      </c>
      <c r="H206">
        <v>3</v>
      </c>
      <c r="I206" t="s">
        <v>743</v>
      </c>
      <c r="J206" t="s">
        <v>744</v>
      </c>
      <c r="K206" t="s">
        <v>745</v>
      </c>
      <c r="L206">
        <v>1348</v>
      </c>
      <c r="N206">
        <v>1009</v>
      </c>
      <c r="O206" t="s">
        <v>231</v>
      </c>
      <c r="P206" t="s">
        <v>231</v>
      </c>
      <c r="Q206">
        <v>1000</v>
      </c>
      <c r="W206">
        <v>0</v>
      </c>
      <c r="X206">
        <v>-1262208440</v>
      </c>
      <c r="Y206">
        <f t="shared" si="52"/>
        <v>1E-4</v>
      </c>
      <c r="AA206">
        <v>81621.399999999994</v>
      </c>
      <c r="AB206">
        <v>0</v>
      </c>
      <c r="AC206">
        <v>0</v>
      </c>
      <c r="AD206">
        <v>0</v>
      </c>
      <c r="AE206">
        <v>80020.98</v>
      </c>
      <c r="AF206">
        <v>0</v>
      </c>
      <c r="AG206">
        <v>0</v>
      </c>
      <c r="AH206">
        <v>0</v>
      </c>
      <c r="AI206">
        <v>1.02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1E-4</v>
      </c>
      <c r="AU206" t="s">
        <v>3</v>
      </c>
      <c r="AV206">
        <v>0</v>
      </c>
      <c r="AW206">
        <v>2</v>
      </c>
      <c r="AX206">
        <v>334400286</v>
      </c>
      <c r="AY206">
        <v>1</v>
      </c>
      <c r="AZ206">
        <v>0</v>
      </c>
      <c r="BA206">
        <v>231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8.0020980000000002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8.0020980000000002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1</v>
      </c>
      <c r="CV206">
        <v>0</v>
      </c>
      <c r="CW206">
        <v>0</v>
      </c>
      <c r="CX206">
        <f>ROUND(Y206*Source!I132,7)</f>
        <v>2.0000000000000001E-4</v>
      </c>
      <c r="CY206">
        <f t="shared" si="53"/>
        <v>81621.399999999994</v>
      </c>
      <c r="CZ206">
        <f t="shared" si="54"/>
        <v>80020.98</v>
      </c>
      <c r="DA206">
        <f t="shared" si="55"/>
        <v>1.02</v>
      </c>
      <c r="DB206">
        <f t="shared" si="56"/>
        <v>8</v>
      </c>
      <c r="DC206">
        <f t="shared" si="57"/>
        <v>0</v>
      </c>
      <c r="DD206" t="s">
        <v>3</v>
      </c>
      <c r="DE206" t="s">
        <v>3</v>
      </c>
      <c r="DF206">
        <f t="shared" si="58"/>
        <v>16.32</v>
      </c>
      <c r="DG206">
        <f t="shared" si="51"/>
        <v>0</v>
      </c>
      <c r="DH206">
        <f t="shared" si="49"/>
        <v>0</v>
      </c>
      <c r="DI206">
        <f t="shared" si="50"/>
        <v>0</v>
      </c>
      <c r="DJ206">
        <f t="shared" si="59"/>
        <v>16.32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ROW(Source!A132)</f>
        <v>132</v>
      </c>
      <c r="B207">
        <v>334399310</v>
      </c>
      <c r="C207">
        <v>334400262</v>
      </c>
      <c r="D207">
        <v>277908257</v>
      </c>
      <c r="E207">
        <v>1</v>
      </c>
      <c r="F207">
        <v>1</v>
      </c>
      <c r="G207">
        <v>1</v>
      </c>
      <c r="H207">
        <v>3</v>
      </c>
      <c r="I207" t="s">
        <v>746</v>
      </c>
      <c r="J207" t="s">
        <v>747</v>
      </c>
      <c r="K207" t="s">
        <v>748</v>
      </c>
      <c r="L207">
        <v>1425</v>
      </c>
      <c r="N207">
        <v>1013</v>
      </c>
      <c r="O207" t="s">
        <v>248</v>
      </c>
      <c r="P207" t="s">
        <v>248</v>
      </c>
      <c r="Q207">
        <v>1</v>
      </c>
      <c r="W207">
        <v>0</v>
      </c>
      <c r="X207">
        <v>-1639942774</v>
      </c>
      <c r="Y207">
        <f t="shared" si="52"/>
        <v>0.06</v>
      </c>
      <c r="AA207">
        <v>1310.3</v>
      </c>
      <c r="AB207">
        <v>0</v>
      </c>
      <c r="AC207">
        <v>0</v>
      </c>
      <c r="AD207">
        <v>0</v>
      </c>
      <c r="AE207">
        <v>1031.73</v>
      </c>
      <c r="AF207">
        <v>0</v>
      </c>
      <c r="AG207">
        <v>0</v>
      </c>
      <c r="AH207">
        <v>0</v>
      </c>
      <c r="AI207">
        <v>1.27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0.06</v>
      </c>
      <c r="AU207" t="s">
        <v>3</v>
      </c>
      <c r="AV207">
        <v>0</v>
      </c>
      <c r="AW207">
        <v>2</v>
      </c>
      <c r="AX207">
        <v>334400287</v>
      </c>
      <c r="AY207">
        <v>1</v>
      </c>
      <c r="AZ207">
        <v>0</v>
      </c>
      <c r="BA207">
        <v>232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61.903799999999997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61.903799999999997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v>0</v>
      </c>
      <c r="CX207">
        <f>ROUND(Y207*Source!I132,7)</f>
        <v>0.12</v>
      </c>
      <c r="CY207">
        <f t="shared" si="53"/>
        <v>1310.3</v>
      </c>
      <c r="CZ207">
        <f t="shared" si="54"/>
        <v>1031.73</v>
      </c>
      <c r="DA207">
        <f t="shared" si="55"/>
        <v>1.27</v>
      </c>
      <c r="DB207">
        <f t="shared" si="56"/>
        <v>61.9</v>
      </c>
      <c r="DC207">
        <f t="shared" si="57"/>
        <v>0</v>
      </c>
      <c r="DD207" t="s">
        <v>3</v>
      </c>
      <c r="DE207" t="s">
        <v>3</v>
      </c>
      <c r="DF207">
        <f t="shared" si="58"/>
        <v>157.24</v>
      </c>
      <c r="DG207">
        <f t="shared" si="51"/>
        <v>0</v>
      </c>
      <c r="DH207">
        <f t="shared" si="49"/>
        <v>0</v>
      </c>
      <c r="DI207">
        <f t="shared" si="50"/>
        <v>0</v>
      </c>
      <c r="DJ207">
        <f t="shared" si="59"/>
        <v>157.24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ROW(Source!A143)</f>
        <v>143</v>
      </c>
      <c r="B208">
        <v>334399310</v>
      </c>
      <c r="C208">
        <v>334400300</v>
      </c>
      <c r="D208">
        <v>277560284</v>
      </c>
      <c r="E208">
        <v>109</v>
      </c>
      <c r="F208">
        <v>1</v>
      </c>
      <c r="G208">
        <v>1</v>
      </c>
      <c r="H208">
        <v>1</v>
      </c>
      <c r="I208" t="s">
        <v>729</v>
      </c>
      <c r="J208" t="s">
        <v>3</v>
      </c>
      <c r="K208" t="s">
        <v>730</v>
      </c>
      <c r="L208">
        <v>1191</v>
      </c>
      <c r="N208">
        <v>1013</v>
      </c>
      <c r="O208" t="s">
        <v>691</v>
      </c>
      <c r="P208" t="s">
        <v>691</v>
      </c>
      <c r="Q208">
        <v>1</v>
      </c>
      <c r="W208">
        <v>0</v>
      </c>
      <c r="X208">
        <v>-1759674247</v>
      </c>
      <c r="Y208">
        <f>(AT208*ROUND((1.2*1.15),7))</f>
        <v>4.2227999999999994</v>
      </c>
      <c r="AA208">
        <v>0</v>
      </c>
      <c r="AB208">
        <v>0</v>
      </c>
      <c r="AC208">
        <v>0</v>
      </c>
      <c r="AD208">
        <v>550.65</v>
      </c>
      <c r="AE208">
        <v>0</v>
      </c>
      <c r="AF208">
        <v>0</v>
      </c>
      <c r="AG208">
        <v>0</v>
      </c>
      <c r="AH208">
        <v>440.52</v>
      </c>
      <c r="AI208">
        <v>1</v>
      </c>
      <c r="AJ208">
        <v>1</v>
      </c>
      <c r="AK208">
        <v>1</v>
      </c>
      <c r="AL208">
        <v>1.25</v>
      </c>
      <c r="AM208">
        <v>3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3.06</v>
      </c>
      <c r="AU208" t="s">
        <v>30</v>
      </c>
      <c r="AV208">
        <v>1</v>
      </c>
      <c r="AW208">
        <v>2</v>
      </c>
      <c r="AX208">
        <v>334400311</v>
      </c>
      <c r="AY208">
        <v>1</v>
      </c>
      <c r="AZ208">
        <v>6144</v>
      </c>
      <c r="BA208">
        <v>236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1347.9911999999999</v>
      </c>
      <c r="BN208">
        <v>3.06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1860.2278559999997</v>
      </c>
      <c r="BU208">
        <v>4.2227999999999994</v>
      </c>
      <c r="BV208">
        <v>0</v>
      </c>
      <c r="BW208">
        <v>1</v>
      </c>
      <c r="CU208">
        <f>ROUND(AT208*Source!I143*AH208*AL208,2)</f>
        <v>1684.99</v>
      </c>
      <c r="CV208">
        <f>ROUND(Y208*Source!I143,7)</f>
        <v>4.2228000000000003</v>
      </c>
      <c r="CW208">
        <v>0</v>
      </c>
      <c r="CX208">
        <f>ROUND(Y208*Source!I143,7)</f>
        <v>4.2228000000000003</v>
      </c>
      <c r="CY208">
        <f>AD208</f>
        <v>550.65</v>
      </c>
      <c r="CZ208">
        <f>AH208</f>
        <v>440.52</v>
      </c>
      <c r="DA208">
        <f>AL208</f>
        <v>1.25</v>
      </c>
      <c r="DB208">
        <f>ROUND((ROUND(AT208*CZ208,2)*ROUND((1.2*1.15),7)),6)</f>
        <v>1860.2262000000001</v>
      </c>
      <c r="DC208">
        <f>ROUND((ROUND(AT208*AG208,2)*ROUND((1.2*1.15),7)),6)</f>
        <v>0</v>
      </c>
      <c r="DD208" t="s">
        <v>3</v>
      </c>
      <c r="DE208" t="s">
        <v>3</v>
      </c>
      <c r="DF208">
        <f>ROUND(ROUND(AE208,2)*CX208,2)</f>
        <v>0</v>
      </c>
      <c r="DG208">
        <f t="shared" si="51"/>
        <v>0</v>
      </c>
      <c r="DH208">
        <f t="shared" si="49"/>
        <v>0</v>
      </c>
      <c r="DI208">
        <f>ROUND(ROUND(AH208*AL208,2)*CX208,2)</f>
        <v>2325.2800000000002</v>
      </c>
      <c r="DJ208">
        <f>DI208</f>
        <v>2325.2800000000002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ROW(Source!A143)</f>
        <v>143</v>
      </c>
      <c r="B209">
        <v>334399310</v>
      </c>
      <c r="C209">
        <v>334400300</v>
      </c>
      <c r="D209">
        <v>277560491</v>
      </c>
      <c r="E209">
        <v>109</v>
      </c>
      <c r="F209">
        <v>1</v>
      </c>
      <c r="G209">
        <v>1</v>
      </c>
      <c r="H209">
        <v>1</v>
      </c>
      <c r="I209" t="s">
        <v>692</v>
      </c>
      <c r="J209" t="s">
        <v>3</v>
      </c>
      <c r="K209" t="s">
        <v>693</v>
      </c>
      <c r="L209">
        <v>1191</v>
      </c>
      <c r="N209">
        <v>1013</v>
      </c>
      <c r="O209" t="s">
        <v>691</v>
      </c>
      <c r="P209" t="s">
        <v>691</v>
      </c>
      <c r="Q209">
        <v>1</v>
      </c>
      <c r="W209">
        <v>0</v>
      </c>
      <c r="X209">
        <v>-1417349443</v>
      </c>
      <c r="Y209">
        <f>(AT209*ROUND((1.2*1.15),7))</f>
        <v>1.2005999999999999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0.87</v>
      </c>
      <c r="AU209" t="s">
        <v>30</v>
      </c>
      <c r="AV209">
        <v>2</v>
      </c>
      <c r="AW209">
        <v>2</v>
      </c>
      <c r="AX209">
        <v>334400312</v>
      </c>
      <c r="AY209">
        <v>1</v>
      </c>
      <c r="AZ209">
        <v>6144</v>
      </c>
      <c r="BA209">
        <v>237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ROUND(Y209*Source!I143,7)</f>
        <v>1.2005999999999999</v>
      </c>
      <c r="CY209">
        <f>AD209</f>
        <v>0</v>
      </c>
      <c r="CZ209">
        <f>AH209</f>
        <v>0</v>
      </c>
      <c r="DA209">
        <f>AL209</f>
        <v>1</v>
      </c>
      <c r="DB209">
        <f>ROUND((ROUND(AT209*CZ209,2)*ROUND((1.2*1.15),7)),6)</f>
        <v>0</v>
      </c>
      <c r="DC209">
        <f>ROUND((ROUND(AT209*AG209,2)*ROUND((1.2*1.15),7)),6)</f>
        <v>0</v>
      </c>
      <c r="DD209" t="s">
        <v>3</v>
      </c>
      <c r="DE209" t="s">
        <v>3</v>
      </c>
      <c r="DF209">
        <f>ROUND(ROUND(AE209,2)*CX209,2)</f>
        <v>0</v>
      </c>
      <c r="DG209">
        <f t="shared" si="51"/>
        <v>0</v>
      </c>
      <c r="DH209">
        <f t="shared" si="49"/>
        <v>0</v>
      </c>
      <c r="DI209">
        <f t="shared" ref="DI209:DI217" si="60">ROUND(ROUND(AH209,2)*CX209,2)</f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ROW(Source!A143)</f>
        <v>143</v>
      </c>
      <c r="B210">
        <v>334399310</v>
      </c>
      <c r="C210">
        <v>334400300</v>
      </c>
      <c r="D210">
        <v>277944474</v>
      </c>
      <c r="E210">
        <v>1</v>
      </c>
      <c r="F210">
        <v>1</v>
      </c>
      <c r="G210">
        <v>1</v>
      </c>
      <c r="H210">
        <v>2</v>
      </c>
      <c r="I210" t="s">
        <v>725</v>
      </c>
      <c r="J210" t="s">
        <v>726</v>
      </c>
      <c r="K210" t="s">
        <v>727</v>
      </c>
      <c r="L210">
        <v>1368</v>
      </c>
      <c r="N210">
        <v>1011</v>
      </c>
      <c r="O210" t="s">
        <v>582</v>
      </c>
      <c r="P210" t="s">
        <v>582</v>
      </c>
      <c r="Q210">
        <v>1</v>
      </c>
      <c r="W210">
        <v>0</v>
      </c>
      <c r="X210">
        <v>-1366301975</v>
      </c>
      <c r="Y210">
        <f>(AT210*ROUND((1.2*1.15),7))</f>
        <v>0.93840000000000001</v>
      </c>
      <c r="AA210">
        <v>0</v>
      </c>
      <c r="AB210">
        <v>2264.7800000000002</v>
      </c>
      <c r="AC210">
        <v>549.32000000000005</v>
      </c>
      <c r="AD210">
        <v>0</v>
      </c>
      <c r="AE210">
        <v>0</v>
      </c>
      <c r="AF210">
        <v>1811.82</v>
      </c>
      <c r="AG210">
        <v>549.32000000000005</v>
      </c>
      <c r="AH210">
        <v>0</v>
      </c>
      <c r="AI210">
        <v>1</v>
      </c>
      <c r="AJ210">
        <v>1.25</v>
      </c>
      <c r="AK210">
        <v>1</v>
      </c>
      <c r="AL210">
        <v>1</v>
      </c>
      <c r="AM210">
        <v>3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0.68</v>
      </c>
      <c r="AU210" t="s">
        <v>30</v>
      </c>
      <c r="AV210">
        <v>1</v>
      </c>
      <c r="AW210">
        <v>2</v>
      </c>
      <c r="AX210">
        <v>334400313</v>
      </c>
      <c r="AY210">
        <v>1</v>
      </c>
      <c r="AZ210">
        <v>6144</v>
      </c>
      <c r="BA210">
        <v>238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1232.0376000000001</v>
      </c>
      <c r="BL210">
        <v>373.53760000000005</v>
      </c>
      <c r="BM210">
        <v>0</v>
      </c>
      <c r="BN210">
        <v>0</v>
      </c>
      <c r="BO210">
        <v>0.68</v>
      </c>
      <c r="BP210">
        <v>1</v>
      </c>
      <c r="BQ210">
        <v>0</v>
      </c>
      <c r="BR210">
        <v>1700.211888</v>
      </c>
      <c r="BS210">
        <v>515.48188800000003</v>
      </c>
      <c r="BT210">
        <v>0</v>
      </c>
      <c r="BU210">
        <v>0</v>
      </c>
      <c r="BV210">
        <v>0.93840000000000001</v>
      </c>
      <c r="BW210">
        <v>1</v>
      </c>
      <c r="CV210">
        <v>0</v>
      </c>
      <c r="CW210">
        <f>ROUND(Y210*Source!I143*DO210,7)</f>
        <v>0.93840000000000001</v>
      </c>
      <c r="CX210">
        <f>ROUND(Y210*Source!I143,7)</f>
        <v>0.93840000000000001</v>
      </c>
      <c r="CY210">
        <f>AB210</f>
        <v>2264.7800000000002</v>
      </c>
      <c r="CZ210">
        <f>AF210</f>
        <v>1811.82</v>
      </c>
      <c r="DA210">
        <f>AJ210</f>
        <v>1.25</v>
      </c>
      <c r="DB210">
        <f>ROUND((ROUND(AT210*CZ210,2)*ROUND((1.2*1.15),7)),6)</f>
        <v>1700.2152000000001</v>
      </c>
      <c r="DC210">
        <f>ROUND((ROUND(AT210*AG210,2)*ROUND((1.2*1.15),7)),6)</f>
        <v>515.48519999999996</v>
      </c>
      <c r="DD210" t="s">
        <v>3</v>
      </c>
      <c r="DE210" t="s">
        <v>3</v>
      </c>
      <c r="DF210">
        <f>ROUND(ROUND(AE210,2)*CX210,2)</f>
        <v>0</v>
      </c>
      <c r="DG210">
        <f>ROUND(ROUND(AF210*AJ210,2)*CX210,2)</f>
        <v>2125.27</v>
      </c>
      <c r="DH210">
        <f t="shared" si="49"/>
        <v>515.48</v>
      </c>
      <c r="DI210">
        <f t="shared" si="60"/>
        <v>0</v>
      </c>
      <c r="DJ210">
        <f>DG210+DH210</f>
        <v>2640.75</v>
      </c>
      <c r="DK210">
        <v>1</v>
      </c>
      <c r="DL210" t="s">
        <v>728</v>
      </c>
      <c r="DM210">
        <v>5</v>
      </c>
      <c r="DN210" t="s">
        <v>691</v>
      </c>
      <c r="DO210">
        <v>1</v>
      </c>
    </row>
    <row r="211" spans="1:119" x14ac:dyDescent="0.2">
      <c r="A211">
        <f>ROW(Source!A143)</f>
        <v>143</v>
      </c>
      <c r="B211">
        <v>334399310</v>
      </c>
      <c r="C211">
        <v>334400300</v>
      </c>
      <c r="D211">
        <v>277945805</v>
      </c>
      <c r="E211">
        <v>1</v>
      </c>
      <c r="F211">
        <v>1</v>
      </c>
      <c r="G211">
        <v>1</v>
      </c>
      <c r="H211">
        <v>2</v>
      </c>
      <c r="I211" t="s">
        <v>698</v>
      </c>
      <c r="J211" t="s">
        <v>699</v>
      </c>
      <c r="K211" t="s">
        <v>700</v>
      </c>
      <c r="L211">
        <v>1368</v>
      </c>
      <c r="N211">
        <v>1011</v>
      </c>
      <c r="O211" t="s">
        <v>582</v>
      </c>
      <c r="P211" t="s">
        <v>582</v>
      </c>
      <c r="Q211">
        <v>1</v>
      </c>
      <c r="W211">
        <v>0</v>
      </c>
      <c r="X211">
        <v>721652621</v>
      </c>
      <c r="Y211">
        <f>(AT211*ROUND((1.2*1.15),7))</f>
        <v>0.26219999999999999</v>
      </c>
      <c r="AA211">
        <v>0</v>
      </c>
      <c r="AB211">
        <v>544.70000000000005</v>
      </c>
      <c r="AC211">
        <v>477.98</v>
      </c>
      <c r="AD211">
        <v>0</v>
      </c>
      <c r="AE211">
        <v>0</v>
      </c>
      <c r="AF211">
        <v>544.70000000000005</v>
      </c>
      <c r="AG211">
        <v>477.98</v>
      </c>
      <c r="AH211">
        <v>0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0.19</v>
      </c>
      <c r="AU211" t="s">
        <v>30</v>
      </c>
      <c r="AV211">
        <v>1</v>
      </c>
      <c r="AW211">
        <v>2</v>
      </c>
      <c r="AX211">
        <v>334400314</v>
      </c>
      <c r="AY211">
        <v>1</v>
      </c>
      <c r="AZ211">
        <v>6144</v>
      </c>
      <c r="BA211">
        <v>239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103.49300000000001</v>
      </c>
      <c r="BL211">
        <v>90.816200000000009</v>
      </c>
      <c r="BM211">
        <v>0</v>
      </c>
      <c r="BN211">
        <v>0</v>
      </c>
      <c r="BO211">
        <v>0.19</v>
      </c>
      <c r="BP211">
        <v>1</v>
      </c>
      <c r="BQ211">
        <v>0</v>
      </c>
      <c r="BR211">
        <v>142.82033999999999</v>
      </c>
      <c r="BS211">
        <v>125.32635599999998</v>
      </c>
      <c r="BT211">
        <v>0</v>
      </c>
      <c r="BU211">
        <v>0</v>
      </c>
      <c r="BV211">
        <v>0.26219999999999993</v>
      </c>
      <c r="BW211">
        <v>1</v>
      </c>
      <c r="CV211">
        <v>0</v>
      </c>
      <c r="CW211">
        <f>ROUND(Y211*Source!I143*DO211,7)</f>
        <v>0.26219999999999999</v>
      </c>
      <c r="CX211">
        <f>ROUND(Y211*Source!I143,7)</f>
        <v>0.26219999999999999</v>
      </c>
      <c r="CY211">
        <f>AB211</f>
        <v>544.70000000000005</v>
      </c>
      <c r="CZ211">
        <f>AF211</f>
        <v>544.70000000000005</v>
      </c>
      <c r="DA211">
        <f>AJ211</f>
        <v>1</v>
      </c>
      <c r="DB211">
        <f>ROUND((ROUND(AT211*CZ211,2)*ROUND((1.2*1.15),7)),6)</f>
        <v>142.81620000000001</v>
      </c>
      <c r="DC211">
        <f>ROUND((ROUND(AT211*AG211,2)*ROUND((1.2*1.15),7)),6)</f>
        <v>125.33159999999999</v>
      </c>
      <c r="DD211" t="s">
        <v>3</v>
      </c>
      <c r="DE211" t="s">
        <v>3</v>
      </c>
      <c r="DF211">
        <f>ROUND(ROUND(AE211,2)*CX211,2)</f>
        <v>0</v>
      </c>
      <c r="DG211">
        <f t="shared" ref="DG211:DG219" si="61">ROUND(ROUND(AF211,2)*CX211,2)</f>
        <v>142.82</v>
      </c>
      <c r="DH211">
        <f t="shared" si="49"/>
        <v>125.33</v>
      </c>
      <c r="DI211">
        <f t="shared" si="60"/>
        <v>0</v>
      </c>
      <c r="DJ211">
        <f>DG211+DH211</f>
        <v>268.14999999999998</v>
      </c>
      <c r="DK211">
        <v>1</v>
      </c>
      <c r="DL211" t="s">
        <v>697</v>
      </c>
      <c r="DM211">
        <v>4</v>
      </c>
      <c r="DN211" t="s">
        <v>691</v>
      </c>
      <c r="DO211">
        <v>1</v>
      </c>
    </row>
    <row r="212" spans="1:119" x14ac:dyDescent="0.2">
      <c r="A212">
        <f>ROW(Source!A143)</f>
        <v>143</v>
      </c>
      <c r="B212">
        <v>334399310</v>
      </c>
      <c r="C212">
        <v>334400300</v>
      </c>
      <c r="D212">
        <v>277862533</v>
      </c>
      <c r="E212">
        <v>1</v>
      </c>
      <c r="F212">
        <v>1</v>
      </c>
      <c r="G212">
        <v>1</v>
      </c>
      <c r="H212">
        <v>3</v>
      </c>
      <c r="I212" t="s">
        <v>731</v>
      </c>
      <c r="J212" t="s">
        <v>732</v>
      </c>
      <c r="K212" t="s">
        <v>733</v>
      </c>
      <c r="L212">
        <v>1346</v>
      </c>
      <c r="N212">
        <v>1009</v>
      </c>
      <c r="O212" t="s">
        <v>714</v>
      </c>
      <c r="P212" t="s">
        <v>714</v>
      </c>
      <c r="Q212">
        <v>1</v>
      </c>
      <c r="W212">
        <v>0</v>
      </c>
      <c r="X212">
        <v>1685208048</v>
      </c>
      <c r="Y212">
        <f t="shared" ref="Y212:Y217" si="62">AT212</f>
        <v>0.1</v>
      </c>
      <c r="AA212">
        <v>493.26</v>
      </c>
      <c r="AB212">
        <v>0</v>
      </c>
      <c r="AC212">
        <v>0</v>
      </c>
      <c r="AD212">
        <v>0</v>
      </c>
      <c r="AE212">
        <v>238.29</v>
      </c>
      <c r="AF212">
        <v>0</v>
      </c>
      <c r="AG212">
        <v>0</v>
      </c>
      <c r="AH212">
        <v>0</v>
      </c>
      <c r="AI212">
        <v>2.0699999999999998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0.1</v>
      </c>
      <c r="AU212" t="s">
        <v>3</v>
      </c>
      <c r="AV212">
        <v>0</v>
      </c>
      <c r="AW212">
        <v>2</v>
      </c>
      <c r="AX212">
        <v>334400315</v>
      </c>
      <c r="AY212">
        <v>1</v>
      </c>
      <c r="AZ212">
        <v>0</v>
      </c>
      <c r="BA212">
        <v>240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23.829000000000001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23.829000000000001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1</v>
      </c>
      <c r="CV212">
        <v>0</v>
      </c>
      <c r="CW212">
        <v>0</v>
      </c>
      <c r="CX212">
        <f>ROUND(Y212*Source!I143,7)</f>
        <v>0.1</v>
      </c>
      <c r="CY212">
        <f t="shared" ref="CY212:CY217" si="63">AA212</f>
        <v>493.26</v>
      </c>
      <c r="CZ212">
        <f t="shared" ref="CZ212:CZ217" si="64">AE212</f>
        <v>238.29</v>
      </c>
      <c r="DA212">
        <f t="shared" ref="DA212:DA217" si="65">AI212</f>
        <v>2.0699999999999998</v>
      </c>
      <c r="DB212">
        <f t="shared" ref="DB212:DB217" si="66">ROUND(ROUND(AT212*CZ212,2),6)</f>
        <v>23.83</v>
      </c>
      <c r="DC212">
        <f t="shared" ref="DC212:DC217" si="67">ROUND(ROUND(AT212*AG212,2),6)</f>
        <v>0</v>
      </c>
      <c r="DD212" t="s">
        <v>3</v>
      </c>
      <c r="DE212" t="s">
        <v>3</v>
      </c>
      <c r="DF212">
        <f t="shared" ref="DF212:DF217" si="68">ROUND(ROUND(AE212*AI212,2)*CX212,2)</f>
        <v>49.33</v>
      </c>
      <c r="DG212">
        <f t="shared" si="61"/>
        <v>0</v>
      </c>
      <c r="DH212">
        <f t="shared" si="49"/>
        <v>0</v>
      </c>
      <c r="DI212">
        <f t="shared" si="60"/>
        <v>0</v>
      </c>
      <c r="DJ212">
        <f t="shared" ref="DJ212:DJ217" si="69">DF212</f>
        <v>49.33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ROW(Source!A143)</f>
        <v>143</v>
      </c>
      <c r="B213">
        <v>334399310</v>
      </c>
      <c r="C213">
        <v>334400300</v>
      </c>
      <c r="D213">
        <v>277862540</v>
      </c>
      <c r="E213">
        <v>1</v>
      </c>
      <c r="F213">
        <v>1</v>
      </c>
      <c r="G213">
        <v>1</v>
      </c>
      <c r="H213">
        <v>3</v>
      </c>
      <c r="I213" t="s">
        <v>734</v>
      </c>
      <c r="J213" t="s">
        <v>735</v>
      </c>
      <c r="K213" t="s">
        <v>736</v>
      </c>
      <c r="L213">
        <v>1346</v>
      </c>
      <c r="N213">
        <v>1009</v>
      </c>
      <c r="O213" t="s">
        <v>714</v>
      </c>
      <c r="P213" t="s">
        <v>714</v>
      </c>
      <c r="Q213">
        <v>1</v>
      </c>
      <c r="W213">
        <v>0</v>
      </c>
      <c r="X213">
        <v>454593446</v>
      </c>
      <c r="Y213">
        <f t="shared" si="62"/>
        <v>0.03</v>
      </c>
      <c r="AA213">
        <v>165.64</v>
      </c>
      <c r="AB213">
        <v>0</v>
      </c>
      <c r="AC213">
        <v>0</v>
      </c>
      <c r="AD213">
        <v>0</v>
      </c>
      <c r="AE213">
        <v>80.02</v>
      </c>
      <c r="AF213">
        <v>0</v>
      </c>
      <c r="AG213">
        <v>0</v>
      </c>
      <c r="AH213">
        <v>0</v>
      </c>
      <c r="AI213">
        <v>2.0699999999999998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0.03</v>
      </c>
      <c r="AU213" t="s">
        <v>3</v>
      </c>
      <c r="AV213">
        <v>0</v>
      </c>
      <c r="AW213">
        <v>2</v>
      </c>
      <c r="AX213">
        <v>334400316</v>
      </c>
      <c r="AY213">
        <v>1</v>
      </c>
      <c r="AZ213">
        <v>0</v>
      </c>
      <c r="BA213">
        <v>241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2.4005999999999998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2.4005999999999998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1</v>
      </c>
      <c r="CV213">
        <v>0</v>
      </c>
      <c r="CW213">
        <v>0</v>
      </c>
      <c r="CX213">
        <f>ROUND(Y213*Source!I143,7)</f>
        <v>0.03</v>
      </c>
      <c r="CY213">
        <f t="shared" si="63"/>
        <v>165.64</v>
      </c>
      <c r="CZ213">
        <f t="shared" si="64"/>
        <v>80.02</v>
      </c>
      <c r="DA213">
        <f t="shared" si="65"/>
        <v>2.0699999999999998</v>
      </c>
      <c r="DB213">
        <f t="shared" si="66"/>
        <v>2.4</v>
      </c>
      <c r="DC213">
        <f t="shared" si="67"/>
        <v>0</v>
      </c>
      <c r="DD213" t="s">
        <v>3</v>
      </c>
      <c r="DE213" t="s">
        <v>3</v>
      </c>
      <c r="DF213">
        <f t="shared" si="68"/>
        <v>4.97</v>
      </c>
      <c r="DG213">
        <f t="shared" si="61"/>
        <v>0</v>
      </c>
      <c r="DH213">
        <f t="shared" si="49"/>
        <v>0</v>
      </c>
      <c r="DI213">
        <f t="shared" si="60"/>
        <v>0</v>
      </c>
      <c r="DJ213">
        <f t="shared" si="69"/>
        <v>4.97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ROW(Source!A143)</f>
        <v>143</v>
      </c>
      <c r="B214">
        <v>334399310</v>
      </c>
      <c r="C214">
        <v>334400300</v>
      </c>
      <c r="D214">
        <v>277869627</v>
      </c>
      <c r="E214">
        <v>1</v>
      </c>
      <c r="F214">
        <v>1</v>
      </c>
      <c r="G214">
        <v>1</v>
      </c>
      <c r="H214">
        <v>3</v>
      </c>
      <c r="I214" t="s">
        <v>737</v>
      </c>
      <c r="J214" t="s">
        <v>738</v>
      </c>
      <c r="K214" t="s">
        <v>739</v>
      </c>
      <c r="L214">
        <v>1346</v>
      </c>
      <c r="N214">
        <v>1009</v>
      </c>
      <c r="O214" t="s">
        <v>714</v>
      </c>
      <c r="P214" t="s">
        <v>714</v>
      </c>
      <c r="Q214">
        <v>1</v>
      </c>
      <c r="W214">
        <v>0</v>
      </c>
      <c r="X214">
        <v>1111106736</v>
      </c>
      <c r="Y214">
        <f t="shared" si="62"/>
        <v>0.02</v>
      </c>
      <c r="AA214">
        <v>88.65</v>
      </c>
      <c r="AB214">
        <v>0</v>
      </c>
      <c r="AC214">
        <v>0</v>
      </c>
      <c r="AD214">
        <v>0</v>
      </c>
      <c r="AE214">
        <v>56.11</v>
      </c>
      <c r="AF214">
        <v>0</v>
      </c>
      <c r="AG214">
        <v>0</v>
      </c>
      <c r="AH214">
        <v>0</v>
      </c>
      <c r="AI214">
        <v>1.58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0.02</v>
      </c>
      <c r="AU214" t="s">
        <v>3</v>
      </c>
      <c r="AV214">
        <v>0</v>
      </c>
      <c r="AW214">
        <v>2</v>
      </c>
      <c r="AX214">
        <v>334400318</v>
      </c>
      <c r="AY214">
        <v>1</v>
      </c>
      <c r="AZ214">
        <v>0</v>
      </c>
      <c r="BA214">
        <v>243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1.1222000000000001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1.1222000000000001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v>0</v>
      </c>
      <c r="CX214">
        <f>ROUND(Y214*Source!I143,7)</f>
        <v>0.02</v>
      </c>
      <c r="CY214">
        <f t="shared" si="63"/>
        <v>88.65</v>
      </c>
      <c r="CZ214">
        <f t="shared" si="64"/>
        <v>56.11</v>
      </c>
      <c r="DA214">
        <f t="shared" si="65"/>
        <v>1.58</v>
      </c>
      <c r="DB214">
        <f t="shared" si="66"/>
        <v>1.1200000000000001</v>
      </c>
      <c r="DC214">
        <f t="shared" si="67"/>
        <v>0</v>
      </c>
      <c r="DD214" t="s">
        <v>3</v>
      </c>
      <c r="DE214" t="s">
        <v>3</v>
      </c>
      <c r="DF214">
        <f t="shared" si="68"/>
        <v>1.77</v>
      </c>
      <c r="DG214">
        <f t="shared" si="61"/>
        <v>0</v>
      </c>
      <c r="DH214">
        <f t="shared" si="49"/>
        <v>0</v>
      </c>
      <c r="DI214">
        <f t="shared" si="60"/>
        <v>0</v>
      </c>
      <c r="DJ214">
        <f t="shared" si="69"/>
        <v>1.77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ROW(Source!A143)</f>
        <v>143</v>
      </c>
      <c r="B215">
        <v>334399310</v>
      </c>
      <c r="C215">
        <v>334400300</v>
      </c>
      <c r="D215">
        <v>277896283</v>
      </c>
      <c r="E215">
        <v>1</v>
      </c>
      <c r="F215">
        <v>1</v>
      </c>
      <c r="G215">
        <v>1</v>
      </c>
      <c r="H215">
        <v>3</v>
      </c>
      <c r="I215" t="s">
        <v>740</v>
      </c>
      <c r="J215" t="s">
        <v>741</v>
      </c>
      <c r="K215" t="s">
        <v>742</v>
      </c>
      <c r="L215">
        <v>1348</v>
      </c>
      <c r="N215">
        <v>1009</v>
      </c>
      <c r="O215" t="s">
        <v>231</v>
      </c>
      <c r="P215" t="s">
        <v>231</v>
      </c>
      <c r="Q215">
        <v>1000</v>
      </c>
      <c r="W215">
        <v>0</v>
      </c>
      <c r="X215">
        <v>-1997781875</v>
      </c>
      <c r="Y215">
        <f t="shared" si="62"/>
        <v>4.0000000000000002E-4</v>
      </c>
      <c r="AA215">
        <v>79645.009999999995</v>
      </c>
      <c r="AB215">
        <v>0</v>
      </c>
      <c r="AC215">
        <v>0</v>
      </c>
      <c r="AD215">
        <v>0</v>
      </c>
      <c r="AE215">
        <v>61265.39</v>
      </c>
      <c r="AF215">
        <v>0</v>
      </c>
      <c r="AG215">
        <v>0</v>
      </c>
      <c r="AH215">
        <v>0</v>
      </c>
      <c r="AI215">
        <v>1.3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4.0000000000000002E-4</v>
      </c>
      <c r="AU215" t="s">
        <v>3</v>
      </c>
      <c r="AV215">
        <v>0</v>
      </c>
      <c r="AW215">
        <v>2</v>
      </c>
      <c r="AX215">
        <v>334400323</v>
      </c>
      <c r="AY215">
        <v>1</v>
      </c>
      <c r="AZ215">
        <v>0</v>
      </c>
      <c r="BA215">
        <v>248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24.506156000000001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24.506156000000001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v>0</v>
      </c>
      <c r="CX215">
        <f>ROUND(Y215*Source!I143,7)</f>
        <v>4.0000000000000002E-4</v>
      </c>
      <c r="CY215">
        <f t="shared" si="63"/>
        <v>79645.009999999995</v>
      </c>
      <c r="CZ215">
        <f t="shared" si="64"/>
        <v>61265.39</v>
      </c>
      <c r="DA215">
        <f t="shared" si="65"/>
        <v>1.3</v>
      </c>
      <c r="DB215">
        <f t="shared" si="66"/>
        <v>24.51</v>
      </c>
      <c r="DC215">
        <f t="shared" si="67"/>
        <v>0</v>
      </c>
      <c r="DD215" t="s">
        <v>3</v>
      </c>
      <c r="DE215" t="s">
        <v>3</v>
      </c>
      <c r="DF215">
        <f t="shared" si="68"/>
        <v>31.86</v>
      </c>
      <c r="DG215">
        <f t="shared" si="61"/>
        <v>0</v>
      </c>
      <c r="DH215">
        <f t="shared" si="49"/>
        <v>0</v>
      </c>
      <c r="DI215">
        <f t="shared" si="60"/>
        <v>0</v>
      </c>
      <c r="DJ215">
        <f t="shared" si="69"/>
        <v>31.86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ROW(Source!A143)</f>
        <v>143</v>
      </c>
      <c r="B216">
        <v>334399310</v>
      </c>
      <c r="C216">
        <v>334400300</v>
      </c>
      <c r="D216">
        <v>277896315</v>
      </c>
      <c r="E216">
        <v>1</v>
      </c>
      <c r="F216">
        <v>1</v>
      </c>
      <c r="G216">
        <v>1</v>
      </c>
      <c r="H216">
        <v>3</v>
      </c>
      <c r="I216" t="s">
        <v>743</v>
      </c>
      <c r="J216" t="s">
        <v>744</v>
      </c>
      <c r="K216" t="s">
        <v>745</v>
      </c>
      <c r="L216">
        <v>1348</v>
      </c>
      <c r="N216">
        <v>1009</v>
      </c>
      <c r="O216" t="s">
        <v>231</v>
      </c>
      <c r="P216" t="s">
        <v>231</v>
      </c>
      <c r="Q216">
        <v>1000</v>
      </c>
      <c r="W216">
        <v>0</v>
      </c>
      <c r="X216">
        <v>-1262208440</v>
      </c>
      <c r="Y216">
        <f t="shared" si="62"/>
        <v>1E-4</v>
      </c>
      <c r="AA216">
        <v>81621.399999999994</v>
      </c>
      <c r="AB216">
        <v>0</v>
      </c>
      <c r="AC216">
        <v>0</v>
      </c>
      <c r="AD216">
        <v>0</v>
      </c>
      <c r="AE216">
        <v>80020.98</v>
      </c>
      <c r="AF216">
        <v>0</v>
      </c>
      <c r="AG216">
        <v>0</v>
      </c>
      <c r="AH216">
        <v>0</v>
      </c>
      <c r="AI216">
        <v>1.02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1E-4</v>
      </c>
      <c r="AU216" t="s">
        <v>3</v>
      </c>
      <c r="AV216">
        <v>0</v>
      </c>
      <c r="AW216">
        <v>2</v>
      </c>
      <c r="AX216">
        <v>334400324</v>
      </c>
      <c r="AY216">
        <v>1</v>
      </c>
      <c r="AZ216">
        <v>0</v>
      </c>
      <c r="BA216">
        <v>249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8.0020980000000002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8.0020980000000002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ROUND(Y216*Source!I143,7)</f>
        <v>1E-4</v>
      </c>
      <c r="CY216">
        <f t="shared" si="63"/>
        <v>81621.399999999994</v>
      </c>
      <c r="CZ216">
        <f t="shared" si="64"/>
        <v>80020.98</v>
      </c>
      <c r="DA216">
        <f t="shared" si="65"/>
        <v>1.02</v>
      </c>
      <c r="DB216">
        <f t="shared" si="66"/>
        <v>8</v>
      </c>
      <c r="DC216">
        <f t="shared" si="67"/>
        <v>0</v>
      </c>
      <c r="DD216" t="s">
        <v>3</v>
      </c>
      <c r="DE216" t="s">
        <v>3</v>
      </c>
      <c r="DF216">
        <f t="shared" si="68"/>
        <v>8.16</v>
      </c>
      <c r="DG216">
        <f t="shared" si="61"/>
        <v>0</v>
      </c>
      <c r="DH216">
        <f t="shared" si="49"/>
        <v>0</v>
      </c>
      <c r="DI216">
        <f t="shared" si="60"/>
        <v>0</v>
      </c>
      <c r="DJ216">
        <f t="shared" si="69"/>
        <v>8.16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ROW(Source!A143)</f>
        <v>143</v>
      </c>
      <c r="B217">
        <v>334399310</v>
      </c>
      <c r="C217">
        <v>334400300</v>
      </c>
      <c r="D217">
        <v>277908257</v>
      </c>
      <c r="E217">
        <v>1</v>
      </c>
      <c r="F217">
        <v>1</v>
      </c>
      <c r="G217">
        <v>1</v>
      </c>
      <c r="H217">
        <v>3</v>
      </c>
      <c r="I217" t="s">
        <v>746</v>
      </c>
      <c r="J217" t="s">
        <v>747</v>
      </c>
      <c r="K217" t="s">
        <v>748</v>
      </c>
      <c r="L217">
        <v>1425</v>
      </c>
      <c r="N217">
        <v>1013</v>
      </c>
      <c r="O217" t="s">
        <v>248</v>
      </c>
      <c r="P217" t="s">
        <v>248</v>
      </c>
      <c r="Q217">
        <v>1</v>
      </c>
      <c r="W217">
        <v>0</v>
      </c>
      <c r="X217">
        <v>-1639942774</v>
      </c>
      <c r="Y217">
        <f t="shared" si="62"/>
        <v>0.06</v>
      </c>
      <c r="AA217">
        <v>1310.3</v>
      </c>
      <c r="AB217">
        <v>0</v>
      </c>
      <c r="AC217">
        <v>0</v>
      </c>
      <c r="AD217">
        <v>0</v>
      </c>
      <c r="AE217">
        <v>1031.73</v>
      </c>
      <c r="AF217">
        <v>0</v>
      </c>
      <c r="AG217">
        <v>0</v>
      </c>
      <c r="AH217">
        <v>0</v>
      </c>
      <c r="AI217">
        <v>1.27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0.06</v>
      </c>
      <c r="AU217" t="s">
        <v>3</v>
      </c>
      <c r="AV217">
        <v>0</v>
      </c>
      <c r="AW217">
        <v>2</v>
      </c>
      <c r="AX217">
        <v>334400325</v>
      </c>
      <c r="AY217">
        <v>1</v>
      </c>
      <c r="AZ217">
        <v>0</v>
      </c>
      <c r="BA217">
        <v>250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61.903799999999997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61.903799999999997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ROUND(Y217*Source!I143,7)</f>
        <v>0.06</v>
      </c>
      <c r="CY217">
        <f t="shared" si="63"/>
        <v>1310.3</v>
      </c>
      <c r="CZ217">
        <f t="shared" si="64"/>
        <v>1031.73</v>
      </c>
      <c r="DA217">
        <f t="shared" si="65"/>
        <v>1.27</v>
      </c>
      <c r="DB217">
        <f t="shared" si="66"/>
        <v>61.9</v>
      </c>
      <c r="DC217">
        <f t="shared" si="67"/>
        <v>0</v>
      </c>
      <c r="DD217" t="s">
        <v>3</v>
      </c>
      <c r="DE217" t="s">
        <v>3</v>
      </c>
      <c r="DF217">
        <f t="shared" si="68"/>
        <v>78.62</v>
      </c>
      <c r="DG217">
        <f t="shared" si="61"/>
        <v>0</v>
      </c>
      <c r="DH217">
        <f t="shared" si="49"/>
        <v>0</v>
      </c>
      <c r="DI217">
        <f t="shared" si="60"/>
        <v>0</v>
      </c>
      <c r="DJ217">
        <f t="shared" si="69"/>
        <v>78.62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ROW(Source!A157)</f>
        <v>157</v>
      </c>
      <c r="B218">
        <v>334399310</v>
      </c>
      <c r="C218">
        <v>334400343</v>
      </c>
      <c r="D218">
        <v>277560284</v>
      </c>
      <c r="E218">
        <v>109</v>
      </c>
      <c r="F218">
        <v>1</v>
      </c>
      <c r="G218">
        <v>1</v>
      </c>
      <c r="H218">
        <v>1</v>
      </c>
      <c r="I218" t="s">
        <v>729</v>
      </c>
      <c r="J218" t="s">
        <v>3</v>
      </c>
      <c r="K218" t="s">
        <v>730</v>
      </c>
      <c r="L218">
        <v>1191</v>
      </c>
      <c r="N218">
        <v>1013</v>
      </c>
      <c r="O218" t="s">
        <v>691</v>
      </c>
      <c r="P218" t="s">
        <v>691</v>
      </c>
      <c r="Q218">
        <v>1</v>
      </c>
      <c r="W218">
        <v>0</v>
      </c>
      <c r="X218">
        <v>-1759674247</v>
      </c>
      <c r="Y218">
        <f>(AT218*ROUND((1.2*1.1),7))</f>
        <v>7.8936000000000011</v>
      </c>
      <c r="AA218">
        <v>0</v>
      </c>
      <c r="AB218">
        <v>0</v>
      </c>
      <c r="AC218">
        <v>0</v>
      </c>
      <c r="AD218">
        <v>550.65</v>
      </c>
      <c r="AE218">
        <v>0</v>
      </c>
      <c r="AF218">
        <v>0</v>
      </c>
      <c r="AG218">
        <v>0</v>
      </c>
      <c r="AH218">
        <v>440.52</v>
      </c>
      <c r="AI218">
        <v>1</v>
      </c>
      <c r="AJ218">
        <v>1</v>
      </c>
      <c r="AK218">
        <v>1</v>
      </c>
      <c r="AL218">
        <v>1.25</v>
      </c>
      <c r="AM218">
        <v>3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5.98</v>
      </c>
      <c r="AU218" t="s">
        <v>36</v>
      </c>
      <c r="AV218">
        <v>1</v>
      </c>
      <c r="AW218">
        <v>2</v>
      </c>
      <c r="AX218">
        <v>334400354</v>
      </c>
      <c r="AY218">
        <v>1</v>
      </c>
      <c r="AZ218">
        <v>0</v>
      </c>
      <c r="BA218">
        <v>256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2634.3096</v>
      </c>
      <c r="BN218">
        <v>5.98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3477.2886720000001</v>
      </c>
      <c r="BU218">
        <v>7.8936000000000011</v>
      </c>
      <c r="BV218">
        <v>0</v>
      </c>
      <c r="BW218">
        <v>1</v>
      </c>
      <c r="CU218">
        <f>ROUND(AT218*Source!I157*AH218*AL218,2)</f>
        <v>3292.89</v>
      </c>
      <c r="CV218">
        <f>ROUND(Y218*Source!I157,7)</f>
        <v>7.8936000000000002</v>
      </c>
      <c r="CW218">
        <v>0</v>
      </c>
      <c r="CX218">
        <f>ROUND(Y218*Source!I157,7)</f>
        <v>7.8936000000000002</v>
      </c>
      <c r="CY218">
        <f>AD218</f>
        <v>550.65</v>
      </c>
      <c r="CZ218">
        <f>AH218</f>
        <v>440.52</v>
      </c>
      <c r="DA218">
        <f>AL218</f>
        <v>1.25</v>
      </c>
      <c r="DB218">
        <f>ROUND((ROUND(AT218*CZ218,2)*ROUND((1.2*1.1),7)),6)</f>
        <v>3477.2892000000002</v>
      </c>
      <c r="DC218">
        <f>ROUND((ROUND(AT218*AG218,2)*ROUND((1.2*1.1),7)),6)</f>
        <v>0</v>
      </c>
      <c r="DD218" t="s">
        <v>3</v>
      </c>
      <c r="DE218" t="s">
        <v>3</v>
      </c>
      <c r="DF218">
        <f>ROUND(ROUND(AE218,2)*CX218,2)</f>
        <v>0</v>
      </c>
      <c r="DG218">
        <f t="shared" si="61"/>
        <v>0</v>
      </c>
      <c r="DH218">
        <f t="shared" si="49"/>
        <v>0</v>
      </c>
      <c r="DI218">
        <f>ROUND(ROUND(AH218*AL218,2)*CX218,2)</f>
        <v>4346.6099999999997</v>
      </c>
      <c r="DJ218">
        <f>DI218</f>
        <v>4346.6099999999997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ROW(Source!A157)</f>
        <v>157</v>
      </c>
      <c r="B219">
        <v>334399310</v>
      </c>
      <c r="C219">
        <v>334400343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692</v>
      </c>
      <c r="J219" t="s">
        <v>3</v>
      </c>
      <c r="K219" t="s">
        <v>693</v>
      </c>
      <c r="L219">
        <v>1191</v>
      </c>
      <c r="N219">
        <v>1013</v>
      </c>
      <c r="O219" t="s">
        <v>691</v>
      </c>
      <c r="P219" t="s">
        <v>691</v>
      </c>
      <c r="Q219">
        <v>1</v>
      </c>
      <c r="W219">
        <v>0</v>
      </c>
      <c r="X219">
        <v>-1417349443</v>
      </c>
      <c r="Y219">
        <f>(AT219*ROUND((1.2*1.1),7))</f>
        <v>2.64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2</v>
      </c>
      <c r="AU219" t="s">
        <v>36</v>
      </c>
      <c r="AV219">
        <v>2</v>
      </c>
      <c r="AW219">
        <v>2</v>
      </c>
      <c r="AX219">
        <v>334400355</v>
      </c>
      <c r="AY219">
        <v>1</v>
      </c>
      <c r="AZ219">
        <v>0</v>
      </c>
      <c r="BA219">
        <v>257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ROUND(Y219*Source!I157,7)</f>
        <v>2.64</v>
      </c>
      <c r="CY219">
        <f>AD219</f>
        <v>0</v>
      </c>
      <c r="CZ219">
        <f>AH219</f>
        <v>0</v>
      </c>
      <c r="DA219">
        <f>AL219</f>
        <v>1</v>
      </c>
      <c r="DB219">
        <f>ROUND((ROUND(AT219*CZ219,2)*ROUND((1.2*1.1),7)),6)</f>
        <v>0</v>
      </c>
      <c r="DC219">
        <f>ROUND((ROUND(AT219*AG219,2)*ROUND((1.2*1.1),7)),6)</f>
        <v>0</v>
      </c>
      <c r="DD219" t="s">
        <v>3</v>
      </c>
      <c r="DE219" t="s">
        <v>3</v>
      </c>
      <c r="DF219">
        <f>ROUND(ROUND(AE219,2)*CX219,2)</f>
        <v>0</v>
      </c>
      <c r="DG219">
        <f t="shared" si="61"/>
        <v>0</v>
      </c>
      <c r="DH219">
        <f t="shared" si="49"/>
        <v>0</v>
      </c>
      <c r="DI219">
        <f t="shared" ref="DI219:DI227" si="70">ROUND(ROUND(AH219,2)*CX219,2)</f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ROW(Source!A157)</f>
        <v>157</v>
      </c>
      <c r="B220">
        <v>334399310</v>
      </c>
      <c r="C220">
        <v>334400343</v>
      </c>
      <c r="D220">
        <v>277944474</v>
      </c>
      <c r="E220">
        <v>1</v>
      </c>
      <c r="F220">
        <v>1</v>
      </c>
      <c r="G220">
        <v>1</v>
      </c>
      <c r="H220">
        <v>2</v>
      </c>
      <c r="I220" t="s">
        <v>725</v>
      </c>
      <c r="J220" t="s">
        <v>726</v>
      </c>
      <c r="K220" t="s">
        <v>727</v>
      </c>
      <c r="L220">
        <v>1368</v>
      </c>
      <c r="N220">
        <v>1011</v>
      </c>
      <c r="O220" t="s">
        <v>582</v>
      </c>
      <c r="P220" t="s">
        <v>582</v>
      </c>
      <c r="Q220">
        <v>1</v>
      </c>
      <c r="W220">
        <v>0</v>
      </c>
      <c r="X220">
        <v>-1366301975</v>
      </c>
      <c r="Y220">
        <f>(AT220*ROUND((1.2*1.1),7))</f>
        <v>2.1120000000000001</v>
      </c>
      <c r="AA220">
        <v>0</v>
      </c>
      <c r="AB220">
        <v>2264.7800000000002</v>
      </c>
      <c r="AC220">
        <v>549.32000000000005</v>
      </c>
      <c r="AD220">
        <v>0</v>
      </c>
      <c r="AE220">
        <v>0</v>
      </c>
      <c r="AF220">
        <v>1811.82</v>
      </c>
      <c r="AG220">
        <v>549.32000000000005</v>
      </c>
      <c r="AH220">
        <v>0</v>
      </c>
      <c r="AI220">
        <v>1</v>
      </c>
      <c r="AJ220">
        <v>1.25</v>
      </c>
      <c r="AK220">
        <v>1</v>
      </c>
      <c r="AL220">
        <v>1</v>
      </c>
      <c r="AM220">
        <v>3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1.6</v>
      </c>
      <c r="AU220" t="s">
        <v>36</v>
      </c>
      <c r="AV220">
        <v>1</v>
      </c>
      <c r="AW220">
        <v>2</v>
      </c>
      <c r="AX220">
        <v>334400356</v>
      </c>
      <c r="AY220">
        <v>1</v>
      </c>
      <c r="AZ220">
        <v>0</v>
      </c>
      <c r="BA220">
        <v>258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2898.9120000000003</v>
      </c>
      <c r="BL220">
        <v>878.91200000000015</v>
      </c>
      <c r="BM220">
        <v>0</v>
      </c>
      <c r="BN220">
        <v>0</v>
      </c>
      <c r="BO220">
        <v>1.6</v>
      </c>
      <c r="BP220">
        <v>1</v>
      </c>
      <c r="BQ220">
        <v>0</v>
      </c>
      <c r="BR220">
        <v>3826.5638400000003</v>
      </c>
      <c r="BS220">
        <v>1160.1638400000002</v>
      </c>
      <c r="BT220">
        <v>0</v>
      </c>
      <c r="BU220">
        <v>0</v>
      </c>
      <c r="BV220">
        <v>2.1120000000000001</v>
      </c>
      <c r="BW220">
        <v>1</v>
      </c>
      <c r="CV220">
        <v>0</v>
      </c>
      <c r="CW220">
        <f>ROUND(Y220*Source!I157*DO220,7)</f>
        <v>2.1120000000000001</v>
      </c>
      <c r="CX220">
        <f>ROUND(Y220*Source!I157,7)</f>
        <v>2.1120000000000001</v>
      </c>
      <c r="CY220">
        <f>AB220</f>
        <v>2264.7800000000002</v>
      </c>
      <c r="CZ220">
        <f>AF220</f>
        <v>1811.82</v>
      </c>
      <c r="DA220">
        <f>AJ220</f>
        <v>1.25</v>
      </c>
      <c r="DB220">
        <f>ROUND((ROUND(AT220*CZ220,2)*ROUND((1.2*1.1),7)),6)</f>
        <v>3826.5612000000001</v>
      </c>
      <c r="DC220">
        <f>ROUND((ROUND(AT220*AG220,2)*ROUND((1.2*1.1),7)),6)</f>
        <v>1160.1612</v>
      </c>
      <c r="DD220" t="s">
        <v>3</v>
      </c>
      <c r="DE220" t="s">
        <v>3</v>
      </c>
      <c r="DF220">
        <f>ROUND(ROUND(AE220,2)*CX220,2)</f>
        <v>0</v>
      </c>
      <c r="DG220">
        <f>ROUND(ROUND(AF220*AJ220,2)*CX220,2)</f>
        <v>4783.22</v>
      </c>
      <c r="DH220">
        <f t="shared" si="49"/>
        <v>1160.1600000000001</v>
      </c>
      <c r="DI220">
        <f t="shared" si="70"/>
        <v>0</v>
      </c>
      <c r="DJ220">
        <f>DG220+DH220</f>
        <v>5943.38</v>
      </c>
      <c r="DK220">
        <v>1</v>
      </c>
      <c r="DL220" t="s">
        <v>728</v>
      </c>
      <c r="DM220">
        <v>5</v>
      </c>
      <c r="DN220" t="s">
        <v>691</v>
      </c>
      <c r="DO220">
        <v>1</v>
      </c>
    </row>
    <row r="221" spans="1:119" x14ac:dyDescent="0.2">
      <c r="A221">
        <f>ROW(Source!A157)</f>
        <v>157</v>
      </c>
      <c r="B221">
        <v>334399310</v>
      </c>
      <c r="C221">
        <v>334400343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698</v>
      </c>
      <c r="J221" t="s">
        <v>699</v>
      </c>
      <c r="K221" t="s">
        <v>700</v>
      </c>
      <c r="L221">
        <v>1368</v>
      </c>
      <c r="N221">
        <v>1011</v>
      </c>
      <c r="O221" t="s">
        <v>582</v>
      </c>
      <c r="P221" t="s">
        <v>582</v>
      </c>
      <c r="Q221">
        <v>1</v>
      </c>
      <c r="W221">
        <v>0</v>
      </c>
      <c r="X221">
        <v>721652621</v>
      </c>
      <c r="Y221">
        <f>(AT221*ROUND((1.2*1.1),7))</f>
        <v>0.52800000000000002</v>
      </c>
      <c r="AA221">
        <v>0</v>
      </c>
      <c r="AB221">
        <v>544.70000000000005</v>
      </c>
      <c r="AC221">
        <v>477.98</v>
      </c>
      <c r="AD221">
        <v>0</v>
      </c>
      <c r="AE221">
        <v>0</v>
      </c>
      <c r="AF221">
        <v>544.70000000000005</v>
      </c>
      <c r="AG221">
        <v>477.98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0.4</v>
      </c>
      <c r="AU221" t="s">
        <v>36</v>
      </c>
      <c r="AV221">
        <v>1</v>
      </c>
      <c r="AW221">
        <v>2</v>
      </c>
      <c r="AX221">
        <v>334400357</v>
      </c>
      <c r="AY221">
        <v>1</v>
      </c>
      <c r="AZ221">
        <v>0</v>
      </c>
      <c r="BA221">
        <v>259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217.88000000000002</v>
      </c>
      <c r="BL221">
        <v>191.19200000000001</v>
      </c>
      <c r="BM221">
        <v>0</v>
      </c>
      <c r="BN221">
        <v>0</v>
      </c>
      <c r="BO221">
        <v>0.4</v>
      </c>
      <c r="BP221">
        <v>1</v>
      </c>
      <c r="BQ221">
        <v>0</v>
      </c>
      <c r="BR221">
        <v>287.60160000000002</v>
      </c>
      <c r="BS221">
        <v>252.37344000000002</v>
      </c>
      <c r="BT221">
        <v>0</v>
      </c>
      <c r="BU221">
        <v>0</v>
      </c>
      <c r="BV221">
        <v>0.52800000000000002</v>
      </c>
      <c r="BW221">
        <v>1</v>
      </c>
      <c r="CV221">
        <v>0</v>
      </c>
      <c r="CW221">
        <f>ROUND(Y221*Source!I157*DO221,7)</f>
        <v>0.52800000000000002</v>
      </c>
      <c r="CX221">
        <f>ROUND(Y221*Source!I157,7)</f>
        <v>0.52800000000000002</v>
      </c>
      <c r="CY221">
        <f>AB221</f>
        <v>544.70000000000005</v>
      </c>
      <c r="CZ221">
        <f>AF221</f>
        <v>544.70000000000005</v>
      </c>
      <c r="DA221">
        <f>AJ221</f>
        <v>1</v>
      </c>
      <c r="DB221">
        <f>ROUND((ROUND(AT221*CZ221,2)*ROUND((1.2*1.1),7)),6)</f>
        <v>287.60160000000002</v>
      </c>
      <c r="DC221">
        <f>ROUND((ROUND(AT221*AG221,2)*ROUND((1.2*1.1),7)),6)</f>
        <v>252.3708</v>
      </c>
      <c r="DD221" t="s">
        <v>3</v>
      </c>
      <c r="DE221" t="s">
        <v>3</v>
      </c>
      <c r="DF221">
        <f>ROUND(ROUND(AE221,2)*CX221,2)</f>
        <v>0</v>
      </c>
      <c r="DG221">
        <f t="shared" ref="DG221:DG229" si="71">ROUND(ROUND(AF221,2)*CX221,2)</f>
        <v>287.60000000000002</v>
      </c>
      <c r="DH221">
        <f t="shared" si="49"/>
        <v>252.37</v>
      </c>
      <c r="DI221">
        <f t="shared" si="70"/>
        <v>0</v>
      </c>
      <c r="DJ221">
        <f>DG221+DH221</f>
        <v>539.97</v>
      </c>
      <c r="DK221">
        <v>1</v>
      </c>
      <c r="DL221" t="s">
        <v>697</v>
      </c>
      <c r="DM221">
        <v>4</v>
      </c>
      <c r="DN221" t="s">
        <v>691</v>
      </c>
      <c r="DO221">
        <v>1</v>
      </c>
    </row>
    <row r="222" spans="1:119" x14ac:dyDescent="0.2">
      <c r="A222">
        <f>ROW(Source!A157)</f>
        <v>157</v>
      </c>
      <c r="B222">
        <v>334399310</v>
      </c>
      <c r="C222">
        <v>334400343</v>
      </c>
      <c r="D222">
        <v>277862533</v>
      </c>
      <c r="E222">
        <v>1</v>
      </c>
      <c r="F222">
        <v>1</v>
      </c>
      <c r="G222">
        <v>1</v>
      </c>
      <c r="H222">
        <v>3</v>
      </c>
      <c r="I222" t="s">
        <v>731</v>
      </c>
      <c r="J222" t="s">
        <v>732</v>
      </c>
      <c r="K222" t="s">
        <v>733</v>
      </c>
      <c r="L222">
        <v>1346</v>
      </c>
      <c r="N222">
        <v>1009</v>
      </c>
      <c r="O222" t="s">
        <v>714</v>
      </c>
      <c r="P222" t="s">
        <v>714</v>
      </c>
      <c r="Q222">
        <v>1</v>
      </c>
      <c r="W222">
        <v>0</v>
      </c>
      <c r="X222">
        <v>1685208048</v>
      </c>
      <c r="Y222">
        <f t="shared" ref="Y222:Y227" si="72">AT222</f>
        <v>0.1</v>
      </c>
      <c r="AA222">
        <v>493.26</v>
      </c>
      <c r="AB222">
        <v>0</v>
      </c>
      <c r="AC222">
        <v>0</v>
      </c>
      <c r="AD222">
        <v>0</v>
      </c>
      <c r="AE222">
        <v>238.29</v>
      </c>
      <c r="AF222">
        <v>0</v>
      </c>
      <c r="AG222">
        <v>0</v>
      </c>
      <c r="AH222">
        <v>0</v>
      </c>
      <c r="AI222">
        <v>2.0699999999999998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0.1</v>
      </c>
      <c r="AU222" t="s">
        <v>3</v>
      </c>
      <c r="AV222">
        <v>0</v>
      </c>
      <c r="AW222">
        <v>2</v>
      </c>
      <c r="AX222">
        <v>334400358</v>
      </c>
      <c r="AY222">
        <v>1</v>
      </c>
      <c r="AZ222">
        <v>0</v>
      </c>
      <c r="BA222">
        <v>260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23.829000000000001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23.829000000000001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1</v>
      </c>
      <c r="CV222">
        <v>0</v>
      </c>
      <c r="CW222">
        <v>0</v>
      </c>
      <c r="CX222">
        <f>ROUND(Y222*Source!I157,7)</f>
        <v>0.1</v>
      </c>
      <c r="CY222">
        <f t="shared" ref="CY222:CY227" si="73">AA222</f>
        <v>493.26</v>
      </c>
      <c r="CZ222">
        <f t="shared" ref="CZ222:CZ227" si="74">AE222</f>
        <v>238.29</v>
      </c>
      <c r="DA222">
        <f t="shared" ref="DA222:DA227" si="75">AI222</f>
        <v>2.0699999999999998</v>
      </c>
      <c r="DB222">
        <f t="shared" ref="DB222:DB227" si="76">ROUND(ROUND(AT222*CZ222,2),6)</f>
        <v>23.83</v>
      </c>
      <c r="DC222">
        <f t="shared" ref="DC222:DC227" si="77">ROUND(ROUND(AT222*AG222,2),6)</f>
        <v>0</v>
      </c>
      <c r="DD222" t="s">
        <v>3</v>
      </c>
      <c r="DE222" t="s">
        <v>3</v>
      </c>
      <c r="DF222">
        <f t="shared" ref="DF222:DF227" si="78">ROUND(ROUND(AE222*AI222,2)*CX222,2)</f>
        <v>49.33</v>
      </c>
      <c r="DG222">
        <f t="shared" si="71"/>
        <v>0</v>
      </c>
      <c r="DH222">
        <f t="shared" si="49"/>
        <v>0</v>
      </c>
      <c r="DI222">
        <f t="shared" si="70"/>
        <v>0</v>
      </c>
      <c r="DJ222">
        <f t="shared" ref="DJ222:DJ227" si="79">DF222</f>
        <v>49.33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ROW(Source!A157)</f>
        <v>157</v>
      </c>
      <c r="B223">
        <v>334399310</v>
      </c>
      <c r="C223">
        <v>334400343</v>
      </c>
      <c r="D223">
        <v>277862540</v>
      </c>
      <c r="E223">
        <v>1</v>
      </c>
      <c r="F223">
        <v>1</v>
      </c>
      <c r="G223">
        <v>1</v>
      </c>
      <c r="H223">
        <v>3</v>
      </c>
      <c r="I223" t="s">
        <v>734</v>
      </c>
      <c r="J223" t="s">
        <v>735</v>
      </c>
      <c r="K223" t="s">
        <v>736</v>
      </c>
      <c r="L223">
        <v>1346</v>
      </c>
      <c r="N223">
        <v>1009</v>
      </c>
      <c r="O223" t="s">
        <v>714</v>
      </c>
      <c r="P223" t="s">
        <v>714</v>
      </c>
      <c r="Q223">
        <v>1</v>
      </c>
      <c r="W223">
        <v>0</v>
      </c>
      <c r="X223">
        <v>454593446</v>
      </c>
      <c r="Y223">
        <f t="shared" si="72"/>
        <v>0.03</v>
      </c>
      <c r="AA223">
        <v>165.64</v>
      </c>
      <c r="AB223">
        <v>0</v>
      </c>
      <c r="AC223">
        <v>0</v>
      </c>
      <c r="AD223">
        <v>0</v>
      </c>
      <c r="AE223">
        <v>80.02</v>
      </c>
      <c r="AF223">
        <v>0</v>
      </c>
      <c r="AG223">
        <v>0</v>
      </c>
      <c r="AH223">
        <v>0</v>
      </c>
      <c r="AI223">
        <v>2.0699999999999998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0.03</v>
      </c>
      <c r="AU223" t="s">
        <v>3</v>
      </c>
      <c r="AV223">
        <v>0</v>
      </c>
      <c r="AW223">
        <v>2</v>
      </c>
      <c r="AX223">
        <v>334400359</v>
      </c>
      <c r="AY223">
        <v>1</v>
      </c>
      <c r="AZ223">
        <v>0</v>
      </c>
      <c r="BA223">
        <v>261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2.4005999999999998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2.4005999999999998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v>0</v>
      </c>
      <c r="CX223">
        <f>ROUND(Y223*Source!I157,7)</f>
        <v>0.03</v>
      </c>
      <c r="CY223">
        <f t="shared" si="73"/>
        <v>165.64</v>
      </c>
      <c r="CZ223">
        <f t="shared" si="74"/>
        <v>80.02</v>
      </c>
      <c r="DA223">
        <f t="shared" si="75"/>
        <v>2.0699999999999998</v>
      </c>
      <c r="DB223">
        <f t="shared" si="76"/>
        <v>2.4</v>
      </c>
      <c r="DC223">
        <f t="shared" si="77"/>
        <v>0</v>
      </c>
      <c r="DD223" t="s">
        <v>3</v>
      </c>
      <c r="DE223" t="s">
        <v>3</v>
      </c>
      <c r="DF223">
        <f t="shared" si="78"/>
        <v>4.97</v>
      </c>
      <c r="DG223">
        <f t="shared" si="71"/>
        <v>0</v>
      </c>
      <c r="DH223">
        <f t="shared" si="49"/>
        <v>0</v>
      </c>
      <c r="DI223">
        <f t="shared" si="70"/>
        <v>0</v>
      </c>
      <c r="DJ223">
        <f t="shared" si="79"/>
        <v>4.97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ROW(Source!A157)</f>
        <v>157</v>
      </c>
      <c r="B224">
        <v>334399310</v>
      </c>
      <c r="C224">
        <v>334400343</v>
      </c>
      <c r="D224">
        <v>277869627</v>
      </c>
      <c r="E224">
        <v>1</v>
      </c>
      <c r="F224">
        <v>1</v>
      </c>
      <c r="G224">
        <v>1</v>
      </c>
      <c r="H224">
        <v>3</v>
      </c>
      <c r="I224" t="s">
        <v>737</v>
      </c>
      <c r="J224" t="s">
        <v>738</v>
      </c>
      <c r="K224" t="s">
        <v>739</v>
      </c>
      <c r="L224">
        <v>1346</v>
      </c>
      <c r="N224">
        <v>1009</v>
      </c>
      <c r="O224" t="s">
        <v>714</v>
      </c>
      <c r="P224" t="s">
        <v>714</v>
      </c>
      <c r="Q224">
        <v>1</v>
      </c>
      <c r="W224">
        <v>0</v>
      </c>
      <c r="X224">
        <v>1111106736</v>
      </c>
      <c r="Y224">
        <f t="shared" si="72"/>
        <v>0.02</v>
      </c>
      <c r="AA224">
        <v>88.65</v>
      </c>
      <c r="AB224">
        <v>0</v>
      </c>
      <c r="AC224">
        <v>0</v>
      </c>
      <c r="AD224">
        <v>0</v>
      </c>
      <c r="AE224">
        <v>56.11</v>
      </c>
      <c r="AF224">
        <v>0</v>
      </c>
      <c r="AG224">
        <v>0</v>
      </c>
      <c r="AH224">
        <v>0</v>
      </c>
      <c r="AI224">
        <v>1.58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0.02</v>
      </c>
      <c r="AU224" t="s">
        <v>3</v>
      </c>
      <c r="AV224">
        <v>0</v>
      </c>
      <c r="AW224">
        <v>2</v>
      </c>
      <c r="AX224">
        <v>334400361</v>
      </c>
      <c r="AY224">
        <v>1</v>
      </c>
      <c r="AZ224">
        <v>0</v>
      </c>
      <c r="BA224">
        <v>263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1.1222000000000001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1.1222000000000001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v>0</v>
      </c>
      <c r="CX224">
        <f>ROUND(Y224*Source!I157,7)</f>
        <v>0.02</v>
      </c>
      <c r="CY224">
        <f t="shared" si="73"/>
        <v>88.65</v>
      </c>
      <c r="CZ224">
        <f t="shared" si="74"/>
        <v>56.11</v>
      </c>
      <c r="DA224">
        <f t="shared" si="75"/>
        <v>1.58</v>
      </c>
      <c r="DB224">
        <f t="shared" si="76"/>
        <v>1.1200000000000001</v>
      </c>
      <c r="DC224">
        <f t="shared" si="77"/>
        <v>0</v>
      </c>
      <c r="DD224" t="s">
        <v>3</v>
      </c>
      <c r="DE224" t="s">
        <v>3</v>
      </c>
      <c r="DF224">
        <f t="shared" si="78"/>
        <v>1.77</v>
      </c>
      <c r="DG224">
        <f t="shared" si="71"/>
        <v>0</v>
      </c>
      <c r="DH224">
        <f t="shared" si="49"/>
        <v>0</v>
      </c>
      <c r="DI224">
        <f t="shared" si="70"/>
        <v>0</v>
      </c>
      <c r="DJ224">
        <f t="shared" si="79"/>
        <v>1.77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ROW(Source!A157)</f>
        <v>157</v>
      </c>
      <c r="B225">
        <v>334399310</v>
      </c>
      <c r="C225">
        <v>334400343</v>
      </c>
      <c r="D225">
        <v>277896283</v>
      </c>
      <c r="E225">
        <v>1</v>
      </c>
      <c r="F225">
        <v>1</v>
      </c>
      <c r="G225">
        <v>1</v>
      </c>
      <c r="H225">
        <v>3</v>
      </c>
      <c r="I225" t="s">
        <v>740</v>
      </c>
      <c r="J225" t="s">
        <v>741</v>
      </c>
      <c r="K225" t="s">
        <v>742</v>
      </c>
      <c r="L225">
        <v>1348</v>
      </c>
      <c r="N225">
        <v>1009</v>
      </c>
      <c r="O225" t="s">
        <v>231</v>
      </c>
      <c r="P225" t="s">
        <v>231</v>
      </c>
      <c r="Q225">
        <v>1000</v>
      </c>
      <c r="W225">
        <v>0</v>
      </c>
      <c r="X225">
        <v>-1997781875</v>
      </c>
      <c r="Y225">
        <f t="shared" si="72"/>
        <v>4.0000000000000002E-4</v>
      </c>
      <c r="AA225">
        <v>79645.009999999995</v>
      </c>
      <c r="AB225">
        <v>0</v>
      </c>
      <c r="AC225">
        <v>0</v>
      </c>
      <c r="AD225">
        <v>0</v>
      </c>
      <c r="AE225">
        <v>61265.39</v>
      </c>
      <c r="AF225">
        <v>0</v>
      </c>
      <c r="AG225">
        <v>0</v>
      </c>
      <c r="AH225">
        <v>0</v>
      </c>
      <c r="AI225">
        <v>1.3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4.0000000000000002E-4</v>
      </c>
      <c r="AU225" t="s">
        <v>3</v>
      </c>
      <c r="AV225">
        <v>0</v>
      </c>
      <c r="AW225">
        <v>2</v>
      </c>
      <c r="AX225">
        <v>334400366</v>
      </c>
      <c r="AY225">
        <v>1</v>
      </c>
      <c r="AZ225">
        <v>0</v>
      </c>
      <c r="BA225">
        <v>268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24.506156000000001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24.506156000000001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ROUND(Y225*Source!I157,7)</f>
        <v>4.0000000000000002E-4</v>
      </c>
      <c r="CY225">
        <f t="shared" si="73"/>
        <v>79645.009999999995</v>
      </c>
      <c r="CZ225">
        <f t="shared" si="74"/>
        <v>61265.39</v>
      </c>
      <c r="DA225">
        <f t="shared" si="75"/>
        <v>1.3</v>
      </c>
      <c r="DB225">
        <f t="shared" si="76"/>
        <v>24.51</v>
      </c>
      <c r="DC225">
        <f t="shared" si="77"/>
        <v>0</v>
      </c>
      <c r="DD225" t="s">
        <v>3</v>
      </c>
      <c r="DE225" t="s">
        <v>3</v>
      </c>
      <c r="DF225">
        <f t="shared" si="78"/>
        <v>31.86</v>
      </c>
      <c r="DG225">
        <f t="shared" si="71"/>
        <v>0</v>
      </c>
      <c r="DH225">
        <f t="shared" si="49"/>
        <v>0</v>
      </c>
      <c r="DI225">
        <f t="shared" si="70"/>
        <v>0</v>
      </c>
      <c r="DJ225">
        <f t="shared" si="79"/>
        <v>31.86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ROW(Source!A157)</f>
        <v>157</v>
      </c>
      <c r="B226">
        <v>334399310</v>
      </c>
      <c r="C226">
        <v>334400343</v>
      </c>
      <c r="D226">
        <v>277896315</v>
      </c>
      <c r="E226">
        <v>1</v>
      </c>
      <c r="F226">
        <v>1</v>
      </c>
      <c r="G226">
        <v>1</v>
      </c>
      <c r="H226">
        <v>3</v>
      </c>
      <c r="I226" t="s">
        <v>743</v>
      </c>
      <c r="J226" t="s">
        <v>744</v>
      </c>
      <c r="K226" t="s">
        <v>745</v>
      </c>
      <c r="L226">
        <v>1348</v>
      </c>
      <c r="N226">
        <v>1009</v>
      </c>
      <c r="O226" t="s">
        <v>231</v>
      </c>
      <c r="P226" t="s">
        <v>231</v>
      </c>
      <c r="Q226">
        <v>1000</v>
      </c>
      <c r="W226">
        <v>0</v>
      </c>
      <c r="X226">
        <v>-1262208440</v>
      </c>
      <c r="Y226">
        <f t="shared" si="72"/>
        <v>1E-4</v>
      </c>
      <c r="AA226">
        <v>81621.399999999994</v>
      </c>
      <c r="AB226">
        <v>0</v>
      </c>
      <c r="AC226">
        <v>0</v>
      </c>
      <c r="AD226">
        <v>0</v>
      </c>
      <c r="AE226">
        <v>80020.98</v>
      </c>
      <c r="AF226">
        <v>0</v>
      </c>
      <c r="AG226">
        <v>0</v>
      </c>
      <c r="AH226">
        <v>0</v>
      </c>
      <c r="AI226">
        <v>1.02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1E-4</v>
      </c>
      <c r="AU226" t="s">
        <v>3</v>
      </c>
      <c r="AV226">
        <v>0</v>
      </c>
      <c r="AW226">
        <v>2</v>
      </c>
      <c r="AX226">
        <v>334400367</v>
      </c>
      <c r="AY226">
        <v>1</v>
      </c>
      <c r="AZ226">
        <v>0</v>
      </c>
      <c r="BA226">
        <v>269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8.0020980000000002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8.0020980000000002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ROUND(Y226*Source!I157,7)</f>
        <v>1E-4</v>
      </c>
      <c r="CY226">
        <f t="shared" si="73"/>
        <v>81621.399999999994</v>
      </c>
      <c r="CZ226">
        <f t="shared" si="74"/>
        <v>80020.98</v>
      </c>
      <c r="DA226">
        <f t="shared" si="75"/>
        <v>1.02</v>
      </c>
      <c r="DB226">
        <f t="shared" si="76"/>
        <v>8</v>
      </c>
      <c r="DC226">
        <f t="shared" si="77"/>
        <v>0</v>
      </c>
      <c r="DD226" t="s">
        <v>3</v>
      </c>
      <c r="DE226" t="s">
        <v>3</v>
      </c>
      <c r="DF226">
        <f t="shared" si="78"/>
        <v>8.16</v>
      </c>
      <c r="DG226">
        <f t="shared" si="71"/>
        <v>0</v>
      </c>
      <c r="DH226">
        <f t="shared" si="49"/>
        <v>0</v>
      </c>
      <c r="DI226">
        <f t="shared" si="70"/>
        <v>0</v>
      </c>
      <c r="DJ226">
        <f t="shared" si="79"/>
        <v>8.16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ROW(Source!A157)</f>
        <v>157</v>
      </c>
      <c r="B227">
        <v>334399310</v>
      </c>
      <c r="C227">
        <v>334400343</v>
      </c>
      <c r="D227">
        <v>277908257</v>
      </c>
      <c r="E227">
        <v>1</v>
      </c>
      <c r="F227">
        <v>1</v>
      </c>
      <c r="G227">
        <v>1</v>
      </c>
      <c r="H227">
        <v>3</v>
      </c>
      <c r="I227" t="s">
        <v>746</v>
      </c>
      <c r="J227" t="s">
        <v>747</v>
      </c>
      <c r="K227" t="s">
        <v>748</v>
      </c>
      <c r="L227">
        <v>1425</v>
      </c>
      <c r="N227">
        <v>1013</v>
      </c>
      <c r="O227" t="s">
        <v>248</v>
      </c>
      <c r="P227" t="s">
        <v>248</v>
      </c>
      <c r="Q227">
        <v>1</v>
      </c>
      <c r="W227">
        <v>0</v>
      </c>
      <c r="X227">
        <v>-1639942774</v>
      </c>
      <c r="Y227">
        <f t="shared" si="72"/>
        <v>0.06</v>
      </c>
      <c r="AA227">
        <v>1310.3</v>
      </c>
      <c r="AB227">
        <v>0</v>
      </c>
      <c r="AC227">
        <v>0</v>
      </c>
      <c r="AD227">
        <v>0</v>
      </c>
      <c r="AE227">
        <v>1031.73</v>
      </c>
      <c r="AF227">
        <v>0</v>
      </c>
      <c r="AG227">
        <v>0</v>
      </c>
      <c r="AH227">
        <v>0</v>
      </c>
      <c r="AI227">
        <v>1.27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0.06</v>
      </c>
      <c r="AU227" t="s">
        <v>3</v>
      </c>
      <c r="AV227">
        <v>0</v>
      </c>
      <c r="AW227">
        <v>2</v>
      </c>
      <c r="AX227">
        <v>334400368</v>
      </c>
      <c r="AY227">
        <v>1</v>
      </c>
      <c r="AZ227">
        <v>0</v>
      </c>
      <c r="BA227">
        <v>270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61.903799999999997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61.903799999999997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ROUND(Y227*Source!I157,7)</f>
        <v>0.06</v>
      </c>
      <c r="CY227">
        <f t="shared" si="73"/>
        <v>1310.3</v>
      </c>
      <c r="CZ227">
        <f t="shared" si="74"/>
        <v>1031.73</v>
      </c>
      <c r="DA227">
        <f t="shared" si="75"/>
        <v>1.27</v>
      </c>
      <c r="DB227">
        <f t="shared" si="76"/>
        <v>61.9</v>
      </c>
      <c r="DC227">
        <f t="shared" si="77"/>
        <v>0</v>
      </c>
      <c r="DD227" t="s">
        <v>3</v>
      </c>
      <c r="DE227" t="s">
        <v>3</v>
      </c>
      <c r="DF227">
        <f t="shared" si="78"/>
        <v>78.62</v>
      </c>
      <c r="DG227">
        <f t="shared" si="71"/>
        <v>0</v>
      </c>
      <c r="DH227">
        <f t="shared" si="49"/>
        <v>0</v>
      </c>
      <c r="DI227">
        <f t="shared" si="70"/>
        <v>0</v>
      </c>
      <c r="DJ227">
        <f t="shared" si="79"/>
        <v>78.62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ROW(Source!A174)</f>
        <v>174</v>
      </c>
      <c r="B228">
        <v>334399310</v>
      </c>
      <c r="C228">
        <v>334400389</v>
      </c>
      <c r="D228">
        <v>277560284</v>
      </c>
      <c r="E228">
        <v>109</v>
      </c>
      <c r="F228">
        <v>1</v>
      </c>
      <c r="G228">
        <v>1</v>
      </c>
      <c r="H228">
        <v>1</v>
      </c>
      <c r="I228" t="s">
        <v>729</v>
      </c>
      <c r="J228" t="s">
        <v>3</v>
      </c>
      <c r="K228" t="s">
        <v>730</v>
      </c>
      <c r="L228">
        <v>1191</v>
      </c>
      <c r="N228">
        <v>1013</v>
      </c>
      <c r="O228" t="s">
        <v>691</v>
      </c>
      <c r="P228" t="s">
        <v>691</v>
      </c>
      <c r="Q228">
        <v>1</v>
      </c>
      <c r="W228">
        <v>0</v>
      </c>
      <c r="X228">
        <v>-1759674247</v>
      </c>
      <c r="Y228">
        <f>(AT228*ROUND(1.2,7))</f>
        <v>7.1760000000000002</v>
      </c>
      <c r="AA228">
        <v>0</v>
      </c>
      <c r="AB228">
        <v>0</v>
      </c>
      <c r="AC228">
        <v>0</v>
      </c>
      <c r="AD228">
        <v>550.65</v>
      </c>
      <c r="AE228">
        <v>0</v>
      </c>
      <c r="AF228">
        <v>0</v>
      </c>
      <c r="AG228">
        <v>0</v>
      </c>
      <c r="AH228">
        <v>440.52</v>
      </c>
      <c r="AI228">
        <v>1</v>
      </c>
      <c r="AJ228">
        <v>1</v>
      </c>
      <c r="AK228">
        <v>1</v>
      </c>
      <c r="AL228">
        <v>1.25</v>
      </c>
      <c r="AM228">
        <v>3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5.98</v>
      </c>
      <c r="AU228" t="s">
        <v>22</v>
      </c>
      <c r="AV228">
        <v>1</v>
      </c>
      <c r="AW228">
        <v>2</v>
      </c>
      <c r="AX228">
        <v>334400400</v>
      </c>
      <c r="AY228">
        <v>1</v>
      </c>
      <c r="AZ228">
        <v>6144</v>
      </c>
      <c r="BA228">
        <v>276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2634.3096</v>
      </c>
      <c r="BN228">
        <v>5.98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3161.1715199999999</v>
      </c>
      <c r="BU228">
        <v>7.1760000000000002</v>
      </c>
      <c r="BV228">
        <v>0</v>
      </c>
      <c r="BW228">
        <v>1</v>
      </c>
      <c r="CU228">
        <f>ROUND(AT228*Source!I174*AH228*AL228,2)</f>
        <v>3292.89</v>
      </c>
      <c r="CV228">
        <f>ROUND(Y228*Source!I174,7)</f>
        <v>7.1760000000000002</v>
      </c>
      <c r="CW228">
        <v>0</v>
      </c>
      <c r="CX228">
        <f>ROUND(Y228*Source!I174,7)</f>
        <v>7.1760000000000002</v>
      </c>
      <c r="CY228">
        <f>AD228</f>
        <v>550.65</v>
      </c>
      <c r="CZ228">
        <f>AH228</f>
        <v>440.52</v>
      </c>
      <c r="DA228">
        <f>AL228</f>
        <v>1.25</v>
      </c>
      <c r="DB228">
        <f>ROUND((ROUND(AT228*CZ228,2)*ROUND(1.2,7)),6)</f>
        <v>3161.172</v>
      </c>
      <c r="DC228">
        <f>ROUND((ROUND(AT228*AG228,2)*ROUND(1.2,7)),6)</f>
        <v>0</v>
      </c>
      <c r="DD228" t="s">
        <v>3</v>
      </c>
      <c r="DE228" t="s">
        <v>3</v>
      </c>
      <c r="DF228">
        <f>ROUND(ROUND(AE228,2)*CX228,2)</f>
        <v>0</v>
      </c>
      <c r="DG228">
        <f t="shared" si="71"/>
        <v>0</v>
      </c>
      <c r="DH228">
        <f t="shared" si="49"/>
        <v>0</v>
      </c>
      <c r="DI228">
        <f>ROUND(ROUND(AH228*AL228,2)*CX228,2)</f>
        <v>3951.46</v>
      </c>
      <c r="DJ228">
        <f>DI228</f>
        <v>3951.46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ROW(Source!A174)</f>
        <v>174</v>
      </c>
      <c r="B229">
        <v>334399310</v>
      </c>
      <c r="C229">
        <v>334400389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692</v>
      </c>
      <c r="J229" t="s">
        <v>3</v>
      </c>
      <c r="K229" t="s">
        <v>693</v>
      </c>
      <c r="L229">
        <v>1191</v>
      </c>
      <c r="N229">
        <v>1013</v>
      </c>
      <c r="O229" t="s">
        <v>691</v>
      </c>
      <c r="P229" t="s">
        <v>691</v>
      </c>
      <c r="Q229">
        <v>1</v>
      </c>
      <c r="W229">
        <v>0</v>
      </c>
      <c r="X229">
        <v>-1417349443</v>
      </c>
      <c r="Y229">
        <f>(AT229*ROUND(1.2,7))</f>
        <v>2.4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2</v>
      </c>
      <c r="AU229" t="s">
        <v>22</v>
      </c>
      <c r="AV229">
        <v>2</v>
      </c>
      <c r="AW229">
        <v>2</v>
      </c>
      <c r="AX229">
        <v>334400401</v>
      </c>
      <c r="AY229">
        <v>1</v>
      </c>
      <c r="AZ229">
        <v>6144</v>
      </c>
      <c r="BA229">
        <v>277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ROUND(Y229*Source!I174,7)</f>
        <v>2.4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ROUND((ROUND(AT229*CZ229,2)*ROUND(1.2,7)),6)</f>
        <v>0</v>
      </c>
      <c r="DC229">
        <f>ROUND((ROUND(AT229*AG229,2)*ROUND(1.2,7)),6)</f>
        <v>0</v>
      </c>
      <c r="DD229" t="s">
        <v>3</v>
      </c>
      <c r="DE229" t="s">
        <v>3</v>
      </c>
      <c r="DF229">
        <f>ROUND(ROUND(AE229,2)*CX229,2)</f>
        <v>0</v>
      </c>
      <c r="DG229">
        <f t="shared" si="71"/>
        <v>0</v>
      </c>
      <c r="DH229">
        <f t="shared" si="49"/>
        <v>0</v>
      </c>
      <c r="DI229">
        <f t="shared" ref="DI229:DI260" si="80">ROUND(ROUND(AH229,2)*CX229,2)</f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ROW(Source!A174)</f>
        <v>174</v>
      </c>
      <c r="B230">
        <v>334399310</v>
      </c>
      <c r="C230">
        <v>334400389</v>
      </c>
      <c r="D230">
        <v>277944474</v>
      </c>
      <c r="E230">
        <v>1</v>
      </c>
      <c r="F230">
        <v>1</v>
      </c>
      <c r="G230">
        <v>1</v>
      </c>
      <c r="H230">
        <v>2</v>
      </c>
      <c r="I230" t="s">
        <v>725</v>
      </c>
      <c r="J230" t="s">
        <v>726</v>
      </c>
      <c r="K230" t="s">
        <v>727</v>
      </c>
      <c r="L230">
        <v>1368</v>
      </c>
      <c r="N230">
        <v>1011</v>
      </c>
      <c r="O230" t="s">
        <v>582</v>
      </c>
      <c r="P230" t="s">
        <v>582</v>
      </c>
      <c r="Q230">
        <v>1</v>
      </c>
      <c r="W230">
        <v>0</v>
      </c>
      <c r="X230">
        <v>-1366301975</v>
      </c>
      <c r="Y230">
        <f>(AT230*ROUND(1.2,7))</f>
        <v>1.92</v>
      </c>
      <c r="AA230">
        <v>0</v>
      </c>
      <c r="AB230">
        <v>2264.7800000000002</v>
      </c>
      <c r="AC230">
        <v>549.32000000000005</v>
      </c>
      <c r="AD230">
        <v>0</v>
      </c>
      <c r="AE230">
        <v>0</v>
      </c>
      <c r="AF230">
        <v>1811.82</v>
      </c>
      <c r="AG230">
        <v>549.32000000000005</v>
      </c>
      <c r="AH230">
        <v>0</v>
      </c>
      <c r="AI230">
        <v>1</v>
      </c>
      <c r="AJ230">
        <v>1.25</v>
      </c>
      <c r="AK230">
        <v>1</v>
      </c>
      <c r="AL230">
        <v>1</v>
      </c>
      <c r="AM230">
        <v>3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1.6</v>
      </c>
      <c r="AU230" t="s">
        <v>22</v>
      </c>
      <c r="AV230">
        <v>1</v>
      </c>
      <c r="AW230">
        <v>2</v>
      </c>
      <c r="AX230">
        <v>334400402</v>
      </c>
      <c r="AY230">
        <v>1</v>
      </c>
      <c r="AZ230">
        <v>6144</v>
      </c>
      <c r="BA230">
        <v>278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2898.9120000000003</v>
      </c>
      <c r="BL230">
        <v>878.91200000000015</v>
      </c>
      <c r="BM230">
        <v>0</v>
      </c>
      <c r="BN230">
        <v>0</v>
      </c>
      <c r="BO230">
        <v>1.6</v>
      </c>
      <c r="BP230">
        <v>1</v>
      </c>
      <c r="BQ230">
        <v>0</v>
      </c>
      <c r="BR230">
        <v>3478.6943999999999</v>
      </c>
      <c r="BS230">
        <v>1054.6944000000001</v>
      </c>
      <c r="BT230">
        <v>0</v>
      </c>
      <c r="BU230">
        <v>0</v>
      </c>
      <c r="BV230">
        <v>1.92</v>
      </c>
      <c r="BW230">
        <v>1</v>
      </c>
      <c r="CV230">
        <v>0</v>
      </c>
      <c r="CW230">
        <f>ROUND(Y230*Source!I174*DO230,7)</f>
        <v>1.92</v>
      </c>
      <c r="CX230">
        <f>ROUND(Y230*Source!I174,7)</f>
        <v>1.92</v>
      </c>
      <c r="CY230">
        <f>AB230</f>
        <v>2264.7800000000002</v>
      </c>
      <c r="CZ230">
        <f>AF230</f>
        <v>1811.82</v>
      </c>
      <c r="DA230">
        <f>AJ230</f>
        <v>1.25</v>
      </c>
      <c r="DB230">
        <f>ROUND((ROUND(AT230*CZ230,2)*ROUND(1.2,7)),6)</f>
        <v>3478.692</v>
      </c>
      <c r="DC230">
        <f>ROUND((ROUND(AT230*AG230,2)*ROUND(1.2,7)),6)</f>
        <v>1054.692</v>
      </c>
      <c r="DD230" t="s">
        <v>3</v>
      </c>
      <c r="DE230" t="s">
        <v>3</v>
      </c>
      <c r="DF230">
        <f>ROUND(ROUND(AE230,2)*CX230,2)</f>
        <v>0</v>
      </c>
      <c r="DG230">
        <f>ROUND(ROUND(AF230*AJ230,2)*CX230,2)</f>
        <v>4348.38</v>
      </c>
      <c r="DH230">
        <f t="shared" si="49"/>
        <v>1054.69</v>
      </c>
      <c r="DI230">
        <f t="shared" si="80"/>
        <v>0</v>
      </c>
      <c r="DJ230">
        <f>DG230+DH230</f>
        <v>5403.07</v>
      </c>
      <c r="DK230">
        <v>1</v>
      </c>
      <c r="DL230" t="s">
        <v>728</v>
      </c>
      <c r="DM230">
        <v>5</v>
      </c>
      <c r="DN230" t="s">
        <v>691</v>
      </c>
      <c r="DO230">
        <v>1</v>
      </c>
    </row>
    <row r="231" spans="1:119" x14ac:dyDescent="0.2">
      <c r="A231">
        <f>ROW(Source!A174)</f>
        <v>174</v>
      </c>
      <c r="B231">
        <v>334399310</v>
      </c>
      <c r="C231">
        <v>334400389</v>
      </c>
      <c r="D231">
        <v>277945805</v>
      </c>
      <c r="E231">
        <v>1</v>
      </c>
      <c r="F231">
        <v>1</v>
      </c>
      <c r="G231">
        <v>1</v>
      </c>
      <c r="H231">
        <v>2</v>
      </c>
      <c r="I231" t="s">
        <v>698</v>
      </c>
      <c r="J231" t="s">
        <v>699</v>
      </c>
      <c r="K231" t="s">
        <v>700</v>
      </c>
      <c r="L231">
        <v>1368</v>
      </c>
      <c r="N231">
        <v>1011</v>
      </c>
      <c r="O231" t="s">
        <v>582</v>
      </c>
      <c r="P231" t="s">
        <v>582</v>
      </c>
      <c r="Q231">
        <v>1</v>
      </c>
      <c r="W231">
        <v>0</v>
      </c>
      <c r="X231">
        <v>721652621</v>
      </c>
      <c r="Y231">
        <f>(AT231*ROUND(1.2,7))</f>
        <v>0.48</v>
      </c>
      <c r="AA231">
        <v>0</v>
      </c>
      <c r="AB231">
        <v>544.70000000000005</v>
      </c>
      <c r="AC231">
        <v>477.98</v>
      </c>
      <c r="AD231">
        <v>0</v>
      </c>
      <c r="AE231">
        <v>0</v>
      </c>
      <c r="AF231">
        <v>544.70000000000005</v>
      </c>
      <c r="AG231">
        <v>477.98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0.4</v>
      </c>
      <c r="AU231" t="s">
        <v>22</v>
      </c>
      <c r="AV231">
        <v>1</v>
      </c>
      <c r="AW231">
        <v>2</v>
      </c>
      <c r="AX231">
        <v>334400403</v>
      </c>
      <c r="AY231">
        <v>1</v>
      </c>
      <c r="AZ231">
        <v>6144</v>
      </c>
      <c r="BA231">
        <v>279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217.88000000000002</v>
      </c>
      <c r="BL231">
        <v>191.19200000000001</v>
      </c>
      <c r="BM231">
        <v>0</v>
      </c>
      <c r="BN231">
        <v>0</v>
      </c>
      <c r="BO231">
        <v>0.4</v>
      </c>
      <c r="BP231">
        <v>1</v>
      </c>
      <c r="BQ231">
        <v>0</v>
      </c>
      <c r="BR231">
        <v>261.45600000000002</v>
      </c>
      <c r="BS231">
        <v>229.43039999999999</v>
      </c>
      <c r="BT231">
        <v>0</v>
      </c>
      <c r="BU231">
        <v>0</v>
      </c>
      <c r="BV231">
        <v>0.48</v>
      </c>
      <c r="BW231">
        <v>1</v>
      </c>
      <c r="CV231">
        <v>0</v>
      </c>
      <c r="CW231">
        <f>ROUND(Y231*Source!I174*DO231,7)</f>
        <v>0.48</v>
      </c>
      <c r="CX231">
        <f>ROUND(Y231*Source!I174,7)</f>
        <v>0.48</v>
      </c>
      <c r="CY231">
        <f>AB231</f>
        <v>544.70000000000005</v>
      </c>
      <c r="CZ231">
        <f>AF231</f>
        <v>544.70000000000005</v>
      </c>
      <c r="DA231">
        <f>AJ231</f>
        <v>1</v>
      </c>
      <c r="DB231">
        <f>ROUND((ROUND(AT231*CZ231,2)*ROUND(1.2,7)),6)</f>
        <v>261.45600000000002</v>
      </c>
      <c r="DC231">
        <f>ROUND((ROUND(AT231*AG231,2)*ROUND(1.2,7)),6)</f>
        <v>229.428</v>
      </c>
      <c r="DD231" t="s">
        <v>3</v>
      </c>
      <c r="DE231" t="s">
        <v>3</v>
      </c>
      <c r="DF231">
        <f>ROUND(ROUND(AE231,2)*CX231,2)</f>
        <v>0</v>
      </c>
      <c r="DG231">
        <f t="shared" ref="DG231:DG260" si="81">ROUND(ROUND(AF231,2)*CX231,2)</f>
        <v>261.45999999999998</v>
      </c>
      <c r="DH231">
        <f t="shared" si="49"/>
        <v>229.43</v>
      </c>
      <c r="DI231">
        <f t="shared" si="80"/>
        <v>0</v>
      </c>
      <c r="DJ231">
        <f>DG231+DH231</f>
        <v>490.89</v>
      </c>
      <c r="DK231">
        <v>1</v>
      </c>
      <c r="DL231" t="s">
        <v>697</v>
      </c>
      <c r="DM231">
        <v>4</v>
      </c>
      <c r="DN231" t="s">
        <v>691</v>
      </c>
      <c r="DO231">
        <v>1</v>
      </c>
    </row>
    <row r="232" spans="1:119" x14ac:dyDescent="0.2">
      <c r="A232">
        <f>ROW(Source!A174)</f>
        <v>174</v>
      </c>
      <c r="B232">
        <v>334399310</v>
      </c>
      <c r="C232">
        <v>334400389</v>
      </c>
      <c r="D232">
        <v>277862533</v>
      </c>
      <c r="E232">
        <v>1</v>
      </c>
      <c r="F232">
        <v>1</v>
      </c>
      <c r="G232">
        <v>1</v>
      </c>
      <c r="H232">
        <v>3</v>
      </c>
      <c r="I232" t="s">
        <v>731</v>
      </c>
      <c r="J232" t="s">
        <v>732</v>
      </c>
      <c r="K232" t="s">
        <v>733</v>
      </c>
      <c r="L232">
        <v>1346</v>
      </c>
      <c r="N232">
        <v>1009</v>
      </c>
      <c r="O232" t="s">
        <v>714</v>
      </c>
      <c r="P232" t="s">
        <v>714</v>
      </c>
      <c r="Q232">
        <v>1</v>
      </c>
      <c r="W232">
        <v>0</v>
      </c>
      <c r="X232">
        <v>1685208048</v>
      </c>
      <c r="Y232">
        <f t="shared" ref="Y232:Y237" si="82">AT232</f>
        <v>0.1</v>
      </c>
      <c r="AA232">
        <v>493.26</v>
      </c>
      <c r="AB232">
        <v>0</v>
      </c>
      <c r="AC232">
        <v>0</v>
      </c>
      <c r="AD232">
        <v>0</v>
      </c>
      <c r="AE232">
        <v>238.29</v>
      </c>
      <c r="AF232">
        <v>0</v>
      </c>
      <c r="AG232">
        <v>0</v>
      </c>
      <c r="AH232">
        <v>0</v>
      </c>
      <c r="AI232">
        <v>2.0699999999999998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</v>
      </c>
      <c r="AU232" t="s">
        <v>3</v>
      </c>
      <c r="AV232">
        <v>0</v>
      </c>
      <c r="AW232">
        <v>2</v>
      </c>
      <c r="AX232">
        <v>334400404</v>
      </c>
      <c r="AY232">
        <v>1</v>
      </c>
      <c r="AZ232">
        <v>0</v>
      </c>
      <c r="BA232">
        <v>280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23.829000000000001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23.829000000000001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v>0</v>
      </c>
      <c r="CX232">
        <f>ROUND(Y232*Source!I174,7)</f>
        <v>0.1</v>
      </c>
      <c r="CY232">
        <f t="shared" ref="CY232:CY237" si="83">AA232</f>
        <v>493.26</v>
      </c>
      <c r="CZ232">
        <f t="shared" ref="CZ232:CZ237" si="84">AE232</f>
        <v>238.29</v>
      </c>
      <c r="DA232">
        <f t="shared" ref="DA232:DA237" si="85">AI232</f>
        <v>2.0699999999999998</v>
      </c>
      <c r="DB232">
        <f t="shared" ref="DB232:DB237" si="86">ROUND(ROUND(AT232*CZ232,2),6)</f>
        <v>23.83</v>
      </c>
      <c r="DC232">
        <f t="shared" ref="DC232:DC237" si="87">ROUND(ROUND(AT232*AG232,2),6)</f>
        <v>0</v>
      </c>
      <c r="DD232" t="s">
        <v>3</v>
      </c>
      <c r="DE232" t="s">
        <v>3</v>
      </c>
      <c r="DF232">
        <f t="shared" ref="DF232:DF237" si="88">ROUND(ROUND(AE232*AI232,2)*CX232,2)</f>
        <v>49.33</v>
      </c>
      <c r="DG232">
        <f t="shared" si="81"/>
        <v>0</v>
      </c>
      <c r="DH232">
        <f t="shared" si="49"/>
        <v>0</v>
      </c>
      <c r="DI232">
        <f t="shared" si="80"/>
        <v>0</v>
      </c>
      <c r="DJ232">
        <f t="shared" ref="DJ232:DJ237" si="89">DF232</f>
        <v>49.33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ROW(Source!A174)</f>
        <v>174</v>
      </c>
      <c r="B233">
        <v>334399310</v>
      </c>
      <c r="C233">
        <v>334400389</v>
      </c>
      <c r="D233">
        <v>277862540</v>
      </c>
      <c r="E233">
        <v>1</v>
      </c>
      <c r="F233">
        <v>1</v>
      </c>
      <c r="G233">
        <v>1</v>
      </c>
      <c r="H233">
        <v>3</v>
      </c>
      <c r="I233" t="s">
        <v>734</v>
      </c>
      <c r="J233" t="s">
        <v>735</v>
      </c>
      <c r="K233" t="s">
        <v>736</v>
      </c>
      <c r="L233">
        <v>1346</v>
      </c>
      <c r="N233">
        <v>1009</v>
      </c>
      <c r="O233" t="s">
        <v>714</v>
      </c>
      <c r="P233" t="s">
        <v>714</v>
      </c>
      <c r="Q233">
        <v>1</v>
      </c>
      <c r="W233">
        <v>0</v>
      </c>
      <c r="X233">
        <v>454593446</v>
      </c>
      <c r="Y233">
        <f t="shared" si="82"/>
        <v>0.03</v>
      </c>
      <c r="AA233">
        <v>165.64</v>
      </c>
      <c r="AB233">
        <v>0</v>
      </c>
      <c r="AC233">
        <v>0</v>
      </c>
      <c r="AD233">
        <v>0</v>
      </c>
      <c r="AE233">
        <v>80.02</v>
      </c>
      <c r="AF233">
        <v>0</v>
      </c>
      <c r="AG233">
        <v>0</v>
      </c>
      <c r="AH233">
        <v>0</v>
      </c>
      <c r="AI233">
        <v>2.0699999999999998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0.03</v>
      </c>
      <c r="AU233" t="s">
        <v>3</v>
      </c>
      <c r="AV233">
        <v>0</v>
      </c>
      <c r="AW233">
        <v>2</v>
      </c>
      <c r="AX233">
        <v>334400405</v>
      </c>
      <c r="AY233">
        <v>1</v>
      </c>
      <c r="AZ233">
        <v>0</v>
      </c>
      <c r="BA233">
        <v>281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2.4005999999999998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2.4005999999999998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v>0</v>
      </c>
      <c r="CX233">
        <f>ROUND(Y233*Source!I174,7)</f>
        <v>0.03</v>
      </c>
      <c r="CY233">
        <f t="shared" si="83"/>
        <v>165.64</v>
      </c>
      <c r="CZ233">
        <f t="shared" si="84"/>
        <v>80.02</v>
      </c>
      <c r="DA233">
        <f t="shared" si="85"/>
        <v>2.0699999999999998</v>
      </c>
      <c r="DB233">
        <f t="shared" si="86"/>
        <v>2.4</v>
      </c>
      <c r="DC233">
        <f t="shared" si="87"/>
        <v>0</v>
      </c>
      <c r="DD233" t="s">
        <v>3</v>
      </c>
      <c r="DE233" t="s">
        <v>3</v>
      </c>
      <c r="DF233">
        <f t="shared" si="88"/>
        <v>4.97</v>
      </c>
      <c r="DG233">
        <f t="shared" si="81"/>
        <v>0</v>
      </c>
      <c r="DH233">
        <f t="shared" si="49"/>
        <v>0</v>
      </c>
      <c r="DI233">
        <f t="shared" si="80"/>
        <v>0</v>
      </c>
      <c r="DJ233">
        <f t="shared" si="89"/>
        <v>4.97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ROW(Source!A174)</f>
        <v>174</v>
      </c>
      <c r="B234">
        <v>334399310</v>
      </c>
      <c r="C234">
        <v>334400389</v>
      </c>
      <c r="D234">
        <v>277869627</v>
      </c>
      <c r="E234">
        <v>1</v>
      </c>
      <c r="F234">
        <v>1</v>
      </c>
      <c r="G234">
        <v>1</v>
      </c>
      <c r="H234">
        <v>3</v>
      </c>
      <c r="I234" t="s">
        <v>737</v>
      </c>
      <c r="J234" t="s">
        <v>738</v>
      </c>
      <c r="K234" t="s">
        <v>739</v>
      </c>
      <c r="L234">
        <v>1346</v>
      </c>
      <c r="N234">
        <v>1009</v>
      </c>
      <c r="O234" t="s">
        <v>714</v>
      </c>
      <c r="P234" t="s">
        <v>714</v>
      </c>
      <c r="Q234">
        <v>1</v>
      </c>
      <c r="W234">
        <v>0</v>
      </c>
      <c r="X234">
        <v>1111106736</v>
      </c>
      <c r="Y234">
        <f t="shared" si="82"/>
        <v>0.02</v>
      </c>
      <c r="AA234">
        <v>88.65</v>
      </c>
      <c r="AB234">
        <v>0</v>
      </c>
      <c r="AC234">
        <v>0</v>
      </c>
      <c r="AD234">
        <v>0</v>
      </c>
      <c r="AE234">
        <v>56.11</v>
      </c>
      <c r="AF234">
        <v>0</v>
      </c>
      <c r="AG234">
        <v>0</v>
      </c>
      <c r="AH234">
        <v>0</v>
      </c>
      <c r="AI234">
        <v>1.58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0.02</v>
      </c>
      <c r="AU234" t="s">
        <v>3</v>
      </c>
      <c r="AV234">
        <v>0</v>
      </c>
      <c r="AW234">
        <v>2</v>
      </c>
      <c r="AX234">
        <v>334400407</v>
      </c>
      <c r="AY234">
        <v>1</v>
      </c>
      <c r="AZ234">
        <v>0</v>
      </c>
      <c r="BA234">
        <v>283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1.1222000000000001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1.1222000000000001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1</v>
      </c>
      <c r="CV234">
        <v>0</v>
      </c>
      <c r="CW234">
        <v>0</v>
      </c>
      <c r="CX234">
        <f>ROUND(Y234*Source!I174,7)</f>
        <v>0.02</v>
      </c>
      <c r="CY234">
        <f t="shared" si="83"/>
        <v>88.65</v>
      </c>
      <c r="CZ234">
        <f t="shared" si="84"/>
        <v>56.11</v>
      </c>
      <c r="DA234">
        <f t="shared" si="85"/>
        <v>1.58</v>
      </c>
      <c r="DB234">
        <f t="shared" si="86"/>
        <v>1.1200000000000001</v>
      </c>
      <c r="DC234">
        <f t="shared" si="87"/>
        <v>0</v>
      </c>
      <c r="DD234" t="s">
        <v>3</v>
      </c>
      <c r="DE234" t="s">
        <v>3</v>
      </c>
      <c r="DF234">
        <f t="shared" si="88"/>
        <v>1.77</v>
      </c>
      <c r="DG234">
        <f t="shared" si="81"/>
        <v>0</v>
      </c>
      <c r="DH234">
        <f t="shared" si="49"/>
        <v>0</v>
      </c>
      <c r="DI234">
        <f t="shared" si="80"/>
        <v>0</v>
      </c>
      <c r="DJ234">
        <f t="shared" si="89"/>
        <v>1.77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ROW(Source!A174)</f>
        <v>174</v>
      </c>
      <c r="B235">
        <v>334399310</v>
      </c>
      <c r="C235">
        <v>334400389</v>
      </c>
      <c r="D235">
        <v>277896283</v>
      </c>
      <c r="E235">
        <v>1</v>
      </c>
      <c r="F235">
        <v>1</v>
      </c>
      <c r="G235">
        <v>1</v>
      </c>
      <c r="H235">
        <v>3</v>
      </c>
      <c r="I235" t="s">
        <v>740</v>
      </c>
      <c r="J235" t="s">
        <v>741</v>
      </c>
      <c r="K235" t="s">
        <v>742</v>
      </c>
      <c r="L235">
        <v>1348</v>
      </c>
      <c r="N235">
        <v>1009</v>
      </c>
      <c r="O235" t="s">
        <v>231</v>
      </c>
      <c r="P235" t="s">
        <v>231</v>
      </c>
      <c r="Q235">
        <v>1000</v>
      </c>
      <c r="W235">
        <v>0</v>
      </c>
      <c r="X235">
        <v>-1997781875</v>
      </c>
      <c r="Y235">
        <f t="shared" si="82"/>
        <v>4.0000000000000002E-4</v>
      </c>
      <c r="AA235">
        <v>79645.009999999995</v>
      </c>
      <c r="AB235">
        <v>0</v>
      </c>
      <c r="AC235">
        <v>0</v>
      </c>
      <c r="AD235">
        <v>0</v>
      </c>
      <c r="AE235">
        <v>61265.39</v>
      </c>
      <c r="AF235">
        <v>0</v>
      </c>
      <c r="AG235">
        <v>0</v>
      </c>
      <c r="AH235">
        <v>0</v>
      </c>
      <c r="AI235">
        <v>1.3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4.0000000000000002E-4</v>
      </c>
      <c r="AU235" t="s">
        <v>3</v>
      </c>
      <c r="AV235">
        <v>0</v>
      </c>
      <c r="AW235">
        <v>2</v>
      </c>
      <c r="AX235">
        <v>334400412</v>
      </c>
      <c r="AY235">
        <v>1</v>
      </c>
      <c r="AZ235">
        <v>0</v>
      </c>
      <c r="BA235">
        <v>288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24.506156000000001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24.506156000000001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ROUND(Y235*Source!I174,7)</f>
        <v>4.0000000000000002E-4</v>
      </c>
      <c r="CY235">
        <f t="shared" si="83"/>
        <v>79645.009999999995</v>
      </c>
      <c r="CZ235">
        <f t="shared" si="84"/>
        <v>61265.39</v>
      </c>
      <c r="DA235">
        <f t="shared" si="85"/>
        <v>1.3</v>
      </c>
      <c r="DB235">
        <f t="shared" si="86"/>
        <v>24.51</v>
      </c>
      <c r="DC235">
        <f t="shared" si="87"/>
        <v>0</v>
      </c>
      <c r="DD235" t="s">
        <v>3</v>
      </c>
      <c r="DE235" t="s">
        <v>3</v>
      </c>
      <c r="DF235">
        <f t="shared" si="88"/>
        <v>31.86</v>
      </c>
      <c r="DG235">
        <f t="shared" si="81"/>
        <v>0</v>
      </c>
      <c r="DH235">
        <f t="shared" si="49"/>
        <v>0</v>
      </c>
      <c r="DI235">
        <f t="shared" si="80"/>
        <v>0</v>
      </c>
      <c r="DJ235">
        <f t="shared" si="89"/>
        <v>31.86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ROW(Source!A174)</f>
        <v>174</v>
      </c>
      <c r="B236">
        <v>334399310</v>
      </c>
      <c r="C236">
        <v>334400389</v>
      </c>
      <c r="D236">
        <v>277896315</v>
      </c>
      <c r="E236">
        <v>1</v>
      </c>
      <c r="F236">
        <v>1</v>
      </c>
      <c r="G236">
        <v>1</v>
      </c>
      <c r="H236">
        <v>3</v>
      </c>
      <c r="I236" t="s">
        <v>743</v>
      </c>
      <c r="J236" t="s">
        <v>744</v>
      </c>
      <c r="K236" t="s">
        <v>745</v>
      </c>
      <c r="L236">
        <v>1348</v>
      </c>
      <c r="N236">
        <v>1009</v>
      </c>
      <c r="O236" t="s">
        <v>231</v>
      </c>
      <c r="P236" t="s">
        <v>231</v>
      </c>
      <c r="Q236">
        <v>1000</v>
      </c>
      <c r="W236">
        <v>0</v>
      </c>
      <c r="X236">
        <v>-1262208440</v>
      </c>
      <c r="Y236">
        <f t="shared" si="82"/>
        <v>1E-4</v>
      </c>
      <c r="AA236">
        <v>81621.399999999994</v>
      </c>
      <c r="AB236">
        <v>0</v>
      </c>
      <c r="AC236">
        <v>0</v>
      </c>
      <c r="AD236">
        <v>0</v>
      </c>
      <c r="AE236">
        <v>80020.98</v>
      </c>
      <c r="AF236">
        <v>0</v>
      </c>
      <c r="AG236">
        <v>0</v>
      </c>
      <c r="AH236">
        <v>0</v>
      </c>
      <c r="AI236">
        <v>1.02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1E-4</v>
      </c>
      <c r="AU236" t="s">
        <v>3</v>
      </c>
      <c r="AV236">
        <v>0</v>
      </c>
      <c r="AW236">
        <v>2</v>
      </c>
      <c r="AX236">
        <v>334400413</v>
      </c>
      <c r="AY236">
        <v>1</v>
      </c>
      <c r="AZ236">
        <v>0</v>
      </c>
      <c r="BA236">
        <v>289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8.0020980000000002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8.0020980000000002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ROUND(Y236*Source!I174,7)</f>
        <v>1E-4</v>
      </c>
      <c r="CY236">
        <f t="shared" si="83"/>
        <v>81621.399999999994</v>
      </c>
      <c r="CZ236">
        <f t="shared" si="84"/>
        <v>80020.98</v>
      </c>
      <c r="DA236">
        <f t="shared" si="85"/>
        <v>1.02</v>
      </c>
      <c r="DB236">
        <f t="shared" si="86"/>
        <v>8</v>
      </c>
      <c r="DC236">
        <f t="shared" si="87"/>
        <v>0</v>
      </c>
      <c r="DD236" t="s">
        <v>3</v>
      </c>
      <c r="DE236" t="s">
        <v>3</v>
      </c>
      <c r="DF236">
        <f t="shared" si="88"/>
        <v>8.16</v>
      </c>
      <c r="DG236">
        <f t="shared" si="81"/>
        <v>0</v>
      </c>
      <c r="DH236">
        <f t="shared" si="49"/>
        <v>0</v>
      </c>
      <c r="DI236">
        <f t="shared" si="80"/>
        <v>0</v>
      </c>
      <c r="DJ236">
        <f t="shared" si="89"/>
        <v>8.16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ROW(Source!A174)</f>
        <v>174</v>
      </c>
      <c r="B237">
        <v>334399310</v>
      </c>
      <c r="C237">
        <v>334400389</v>
      </c>
      <c r="D237">
        <v>277908257</v>
      </c>
      <c r="E237">
        <v>1</v>
      </c>
      <c r="F237">
        <v>1</v>
      </c>
      <c r="G237">
        <v>1</v>
      </c>
      <c r="H237">
        <v>3</v>
      </c>
      <c r="I237" t="s">
        <v>746</v>
      </c>
      <c r="J237" t="s">
        <v>747</v>
      </c>
      <c r="K237" t="s">
        <v>748</v>
      </c>
      <c r="L237">
        <v>1425</v>
      </c>
      <c r="N237">
        <v>1013</v>
      </c>
      <c r="O237" t="s">
        <v>248</v>
      </c>
      <c r="P237" t="s">
        <v>248</v>
      </c>
      <c r="Q237">
        <v>1</v>
      </c>
      <c r="W237">
        <v>0</v>
      </c>
      <c r="X237">
        <v>-1639942774</v>
      </c>
      <c r="Y237">
        <f t="shared" si="82"/>
        <v>0.06</v>
      </c>
      <c r="AA237">
        <v>1310.3</v>
      </c>
      <c r="AB237">
        <v>0</v>
      </c>
      <c r="AC237">
        <v>0</v>
      </c>
      <c r="AD237">
        <v>0</v>
      </c>
      <c r="AE237">
        <v>1031.73</v>
      </c>
      <c r="AF237">
        <v>0</v>
      </c>
      <c r="AG237">
        <v>0</v>
      </c>
      <c r="AH237">
        <v>0</v>
      </c>
      <c r="AI237">
        <v>1.27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0.06</v>
      </c>
      <c r="AU237" t="s">
        <v>3</v>
      </c>
      <c r="AV237">
        <v>0</v>
      </c>
      <c r="AW237">
        <v>2</v>
      </c>
      <c r="AX237">
        <v>334400414</v>
      </c>
      <c r="AY237">
        <v>1</v>
      </c>
      <c r="AZ237">
        <v>0</v>
      </c>
      <c r="BA237">
        <v>290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61.903799999999997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61.903799999999997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ROUND(Y237*Source!I174,7)</f>
        <v>0.06</v>
      </c>
      <c r="CY237">
        <f t="shared" si="83"/>
        <v>1310.3</v>
      </c>
      <c r="CZ237">
        <f t="shared" si="84"/>
        <v>1031.73</v>
      </c>
      <c r="DA237">
        <f t="shared" si="85"/>
        <v>1.27</v>
      </c>
      <c r="DB237">
        <f t="shared" si="86"/>
        <v>61.9</v>
      </c>
      <c r="DC237">
        <f t="shared" si="87"/>
        <v>0</v>
      </c>
      <c r="DD237" t="s">
        <v>3</v>
      </c>
      <c r="DE237" t="s">
        <v>3</v>
      </c>
      <c r="DF237">
        <f t="shared" si="88"/>
        <v>78.62</v>
      </c>
      <c r="DG237">
        <f t="shared" si="81"/>
        <v>0</v>
      </c>
      <c r="DH237">
        <f t="shared" si="49"/>
        <v>0</v>
      </c>
      <c r="DI237">
        <f t="shared" si="80"/>
        <v>0</v>
      </c>
      <c r="DJ237">
        <f t="shared" si="89"/>
        <v>78.62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ROW(Source!A188)</f>
        <v>188</v>
      </c>
      <c r="B238">
        <v>334399310</v>
      </c>
      <c r="C238">
        <v>334400432</v>
      </c>
      <c r="D238">
        <v>277560284</v>
      </c>
      <c r="E238">
        <v>109</v>
      </c>
      <c r="F238">
        <v>1</v>
      </c>
      <c r="G238">
        <v>1</v>
      </c>
      <c r="H238">
        <v>1</v>
      </c>
      <c r="I238" t="s">
        <v>729</v>
      </c>
      <c r="J238" t="s">
        <v>3</v>
      </c>
      <c r="K238" t="s">
        <v>730</v>
      </c>
      <c r="L238">
        <v>1191</v>
      </c>
      <c r="N238">
        <v>1013</v>
      </c>
      <c r="O238" t="s">
        <v>691</v>
      </c>
      <c r="P238" t="s">
        <v>691</v>
      </c>
      <c r="Q238">
        <v>1</v>
      </c>
      <c r="W238">
        <v>0</v>
      </c>
      <c r="X238">
        <v>-1759674247</v>
      </c>
      <c r="Y238">
        <f>(AT238*ROUND((1.2*1.15),7))</f>
        <v>12.419999999999998</v>
      </c>
      <c r="AA238">
        <v>0</v>
      </c>
      <c r="AB238">
        <v>0</v>
      </c>
      <c r="AC238">
        <v>0</v>
      </c>
      <c r="AD238">
        <v>440.52</v>
      </c>
      <c r="AE238">
        <v>0</v>
      </c>
      <c r="AF238">
        <v>0</v>
      </c>
      <c r="AG238">
        <v>0</v>
      </c>
      <c r="AH238">
        <v>440.52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9</v>
      </c>
      <c r="AU238" t="s">
        <v>30</v>
      </c>
      <c r="AV238">
        <v>1</v>
      </c>
      <c r="AW238">
        <v>2</v>
      </c>
      <c r="AX238">
        <v>334400443</v>
      </c>
      <c r="AY238">
        <v>1</v>
      </c>
      <c r="AZ238">
        <v>0</v>
      </c>
      <c r="BA238">
        <v>296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3964.68</v>
      </c>
      <c r="BN238">
        <v>9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5471.2583999999988</v>
      </c>
      <c r="BU238">
        <v>12.419999999999998</v>
      </c>
      <c r="BV238">
        <v>0</v>
      </c>
      <c r="BW238">
        <v>1</v>
      </c>
      <c r="CU238">
        <f>ROUND(AT238*Source!I188*AH238*AL238,2)</f>
        <v>3964.68</v>
      </c>
      <c r="CV238">
        <f>ROUND(Y238*Source!I188,7)</f>
        <v>12.42</v>
      </c>
      <c r="CW238">
        <v>0</v>
      </c>
      <c r="CX238">
        <f>ROUND(Y238*Source!I188,7)</f>
        <v>12.42</v>
      </c>
      <c r="CY238">
        <f>AD238</f>
        <v>440.52</v>
      </c>
      <c r="CZ238">
        <f>AH238</f>
        <v>440.52</v>
      </c>
      <c r="DA238">
        <f>AL238</f>
        <v>1</v>
      </c>
      <c r="DB238">
        <f>ROUND((ROUND(AT238*CZ238,2)*ROUND((1.2*1.15),7)),6)</f>
        <v>5471.2583999999997</v>
      </c>
      <c r="DC238">
        <f>ROUND((ROUND(AT238*AG238,2)*ROUND((1.2*1.15),7)),6)</f>
        <v>0</v>
      </c>
      <c r="DD238" t="s">
        <v>3</v>
      </c>
      <c r="DE238" t="s">
        <v>3</v>
      </c>
      <c r="DF238">
        <f>ROUND(ROUND(AE238,2)*CX238,2)</f>
        <v>0</v>
      </c>
      <c r="DG238">
        <f t="shared" si="81"/>
        <v>0</v>
      </c>
      <c r="DH238">
        <f t="shared" si="49"/>
        <v>0</v>
      </c>
      <c r="DI238">
        <f t="shared" si="80"/>
        <v>5471.26</v>
      </c>
      <c r="DJ238">
        <f>DI238</f>
        <v>5471.26</v>
      </c>
      <c r="DK238">
        <v>1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ROW(Source!A188)</f>
        <v>188</v>
      </c>
      <c r="B239">
        <v>334399310</v>
      </c>
      <c r="C239">
        <v>334400432</v>
      </c>
      <c r="D239">
        <v>277560491</v>
      </c>
      <c r="E239">
        <v>109</v>
      </c>
      <c r="F239">
        <v>1</v>
      </c>
      <c r="G239">
        <v>1</v>
      </c>
      <c r="H239">
        <v>1</v>
      </c>
      <c r="I239" t="s">
        <v>692</v>
      </c>
      <c r="J239" t="s">
        <v>3</v>
      </c>
      <c r="K239" t="s">
        <v>693</v>
      </c>
      <c r="L239">
        <v>1191</v>
      </c>
      <c r="N239">
        <v>1013</v>
      </c>
      <c r="O239" t="s">
        <v>691</v>
      </c>
      <c r="P239" t="s">
        <v>691</v>
      </c>
      <c r="Q239">
        <v>1</v>
      </c>
      <c r="W239">
        <v>0</v>
      </c>
      <c r="X239">
        <v>-1417349443</v>
      </c>
      <c r="Y239">
        <f>(AT239*ROUND((1.2*1.15),7))</f>
        <v>4.4297999999999993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3.21</v>
      </c>
      <c r="AU239" t="s">
        <v>30</v>
      </c>
      <c r="AV239">
        <v>2</v>
      </c>
      <c r="AW239">
        <v>2</v>
      </c>
      <c r="AX239">
        <v>334400444</v>
      </c>
      <c r="AY239">
        <v>1</v>
      </c>
      <c r="AZ239">
        <v>0</v>
      </c>
      <c r="BA239">
        <v>297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ROUND(Y239*Source!I188,7)</f>
        <v>4.4298000000000002</v>
      </c>
      <c r="CY239">
        <f>AD239</f>
        <v>0</v>
      </c>
      <c r="CZ239">
        <f>AH239</f>
        <v>0</v>
      </c>
      <c r="DA239">
        <f>AL239</f>
        <v>1</v>
      </c>
      <c r="DB239">
        <f>ROUND((ROUND(AT239*CZ239,2)*ROUND((1.2*1.15),7)),6)</f>
        <v>0</v>
      </c>
      <c r="DC239">
        <f>ROUND((ROUND(AT239*AG239,2)*ROUND((1.2*1.15),7)),6)</f>
        <v>0</v>
      </c>
      <c r="DD239" t="s">
        <v>3</v>
      </c>
      <c r="DE239" t="s">
        <v>3</v>
      </c>
      <c r="DF239">
        <f>ROUND(ROUND(AE239,2)*CX239,2)</f>
        <v>0</v>
      </c>
      <c r="DG239">
        <f t="shared" si="81"/>
        <v>0</v>
      </c>
      <c r="DH239">
        <f t="shared" si="49"/>
        <v>0</v>
      </c>
      <c r="DI239">
        <f t="shared" si="80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ROW(Source!A188)</f>
        <v>188</v>
      </c>
      <c r="B240">
        <v>334399310</v>
      </c>
      <c r="C240">
        <v>334400432</v>
      </c>
      <c r="D240">
        <v>277944474</v>
      </c>
      <c r="E240">
        <v>1</v>
      </c>
      <c r="F240">
        <v>1</v>
      </c>
      <c r="G240">
        <v>1</v>
      </c>
      <c r="H240">
        <v>2</v>
      </c>
      <c r="I240" t="s">
        <v>725</v>
      </c>
      <c r="J240" t="s">
        <v>726</v>
      </c>
      <c r="K240" t="s">
        <v>727</v>
      </c>
      <c r="L240">
        <v>1368</v>
      </c>
      <c r="N240">
        <v>1011</v>
      </c>
      <c r="O240" t="s">
        <v>582</v>
      </c>
      <c r="P240" t="s">
        <v>582</v>
      </c>
      <c r="Q240">
        <v>1</v>
      </c>
      <c r="W240">
        <v>0</v>
      </c>
      <c r="X240">
        <v>-1366301975</v>
      </c>
      <c r="Y240">
        <f>(AT240*ROUND((1.2*1.15),7))</f>
        <v>3.5879999999999996</v>
      </c>
      <c r="AA240">
        <v>0</v>
      </c>
      <c r="AB240">
        <v>1811.82</v>
      </c>
      <c r="AC240">
        <v>549.32000000000005</v>
      </c>
      <c r="AD240">
        <v>0</v>
      </c>
      <c r="AE240">
        <v>0</v>
      </c>
      <c r="AF240">
        <v>1811.82</v>
      </c>
      <c r="AG240">
        <v>549.32000000000005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2.6</v>
      </c>
      <c r="AU240" t="s">
        <v>30</v>
      </c>
      <c r="AV240">
        <v>1</v>
      </c>
      <c r="AW240">
        <v>2</v>
      </c>
      <c r="AX240">
        <v>334400445</v>
      </c>
      <c r="AY240">
        <v>1</v>
      </c>
      <c r="AZ240">
        <v>0</v>
      </c>
      <c r="BA240">
        <v>298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4710.732</v>
      </c>
      <c r="BL240">
        <v>1428.2320000000002</v>
      </c>
      <c r="BM240">
        <v>0</v>
      </c>
      <c r="BN240">
        <v>0</v>
      </c>
      <c r="BO240">
        <v>2.6</v>
      </c>
      <c r="BP240">
        <v>1</v>
      </c>
      <c r="BQ240">
        <v>0</v>
      </c>
      <c r="BR240">
        <v>6500.8101599999991</v>
      </c>
      <c r="BS240">
        <v>1970.9601600000001</v>
      </c>
      <c r="BT240">
        <v>0</v>
      </c>
      <c r="BU240">
        <v>0</v>
      </c>
      <c r="BV240">
        <v>3.5879999999999996</v>
      </c>
      <c r="BW240">
        <v>1</v>
      </c>
      <c r="CV240">
        <v>0</v>
      </c>
      <c r="CW240">
        <f>ROUND(Y240*Source!I188*DO240,7)</f>
        <v>3.5880000000000001</v>
      </c>
      <c r="CX240">
        <f>ROUND(Y240*Source!I188,7)</f>
        <v>3.5880000000000001</v>
      </c>
      <c r="CY240">
        <f>AB240</f>
        <v>1811.82</v>
      </c>
      <c r="CZ240">
        <f>AF240</f>
        <v>1811.82</v>
      </c>
      <c r="DA240">
        <f>AJ240</f>
        <v>1</v>
      </c>
      <c r="DB240">
        <f>ROUND((ROUND(AT240*CZ240,2)*ROUND((1.2*1.15),7)),6)</f>
        <v>6500.8073999999997</v>
      </c>
      <c r="DC240">
        <f>ROUND((ROUND(AT240*AG240,2)*ROUND((1.2*1.15),7)),6)</f>
        <v>1970.9574</v>
      </c>
      <c r="DD240" t="s">
        <v>3</v>
      </c>
      <c r="DE240" t="s">
        <v>3</v>
      </c>
      <c r="DF240">
        <f>ROUND(ROUND(AE240,2)*CX240,2)</f>
        <v>0</v>
      </c>
      <c r="DG240">
        <f t="shared" si="81"/>
        <v>6500.81</v>
      </c>
      <c r="DH240">
        <f t="shared" si="49"/>
        <v>1970.96</v>
      </c>
      <c r="DI240">
        <f t="shared" si="80"/>
        <v>0</v>
      </c>
      <c r="DJ240">
        <f>DG240+DH240</f>
        <v>8471.77</v>
      </c>
      <c r="DK240">
        <v>1</v>
      </c>
      <c r="DL240" t="s">
        <v>728</v>
      </c>
      <c r="DM240">
        <v>5</v>
      </c>
      <c r="DN240" t="s">
        <v>691</v>
      </c>
      <c r="DO240">
        <v>1</v>
      </c>
    </row>
    <row r="241" spans="1:119" x14ac:dyDescent="0.2">
      <c r="A241">
        <f>ROW(Source!A188)</f>
        <v>188</v>
      </c>
      <c r="B241">
        <v>334399310</v>
      </c>
      <c r="C241">
        <v>334400432</v>
      </c>
      <c r="D241">
        <v>277945805</v>
      </c>
      <c r="E241">
        <v>1</v>
      </c>
      <c r="F241">
        <v>1</v>
      </c>
      <c r="G241">
        <v>1</v>
      </c>
      <c r="H241">
        <v>2</v>
      </c>
      <c r="I241" t="s">
        <v>698</v>
      </c>
      <c r="J241" t="s">
        <v>699</v>
      </c>
      <c r="K241" t="s">
        <v>700</v>
      </c>
      <c r="L241">
        <v>1368</v>
      </c>
      <c r="N241">
        <v>1011</v>
      </c>
      <c r="O241" t="s">
        <v>582</v>
      </c>
      <c r="P241" t="s">
        <v>582</v>
      </c>
      <c r="Q241">
        <v>1</v>
      </c>
      <c r="W241">
        <v>0</v>
      </c>
      <c r="X241">
        <v>721652621</v>
      </c>
      <c r="Y241">
        <f>(AT241*ROUND((1.2*1.15),7))</f>
        <v>0.84179999999999988</v>
      </c>
      <c r="AA241">
        <v>0</v>
      </c>
      <c r="AB241">
        <v>544.70000000000005</v>
      </c>
      <c r="AC241">
        <v>477.98</v>
      </c>
      <c r="AD241">
        <v>0</v>
      </c>
      <c r="AE241">
        <v>0</v>
      </c>
      <c r="AF241">
        <v>544.70000000000005</v>
      </c>
      <c r="AG241">
        <v>477.98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0.61</v>
      </c>
      <c r="AU241" t="s">
        <v>30</v>
      </c>
      <c r="AV241">
        <v>1</v>
      </c>
      <c r="AW241">
        <v>2</v>
      </c>
      <c r="AX241">
        <v>334400446</v>
      </c>
      <c r="AY241">
        <v>1</v>
      </c>
      <c r="AZ241">
        <v>0</v>
      </c>
      <c r="BA241">
        <v>299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332.267</v>
      </c>
      <c r="BL241">
        <v>291.56779999999998</v>
      </c>
      <c r="BM241">
        <v>0</v>
      </c>
      <c r="BN241">
        <v>0</v>
      </c>
      <c r="BO241">
        <v>0.61</v>
      </c>
      <c r="BP241">
        <v>1</v>
      </c>
      <c r="BQ241">
        <v>0</v>
      </c>
      <c r="BR241">
        <v>458.52846</v>
      </c>
      <c r="BS241">
        <v>402.36356399999994</v>
      </c>
      <c r="BT241">
        <v>0</v>
      </c>
      <c r="BU241">
        <v>0</v>
      </c>
      <c r="BV241">
        <v>0.84179999999999988</v>
      </c>
      <c r="BW241">
        <v>1</v>
      </c>
      <c r="CV241">
        <v>0</v>
      </c>
      <c r="CW241">
        <f>ROUND(Y241*Source!I188*DO241,7)</f>
        <v>0.84179999999999999</v>
      </c>
      <c r="CX241">
        <f>ROUND(Y241*Source!I188,7)</f>
        <v>0.84179999999999999</v>
      </c>
      <c r="CY241">
        <f>AB241</f>
        <v>544.70000000000005</v>
      </c>
      <c r="CZ241">
        <f>AF241</f>
        <v>544.70000000000005</v>
      </c>
      <c r="DA241">
        <f>AJ241</f>
        <v>1</v>
      </c>
      <c r="DB241">
        <f>ROUND((ROUND(AT241*CZ241,2)*ROUND((1.2*1.15),7)),6)</f>
        <v>458.5326</v>
      </c>
      <c r="DC241">
        <f>ROUND((ROUND(AT241*AG241,2)*ROUND((1.2*1.15),7)),6)</f>
        <v>402.36660000000001</v>
      </c>
      <c r="DD241" t="s">
        <v>3</v>
      </c>
      <c r="DE241" t="s">
        <v>3</v>
      </c>
      <c r="DF241">
        <f>ROUND(ROUND(AE241,2)*CX241,2)</f>
        <v>0</v>
      </c>
      <c r="DG241">
        <f t="shared" si="81"/>
        <v>458.53</v>
      </c>
      <c r="DH241">
        <f t="shared" si="49"/>
        <v>402.36</v>
      </c>
      <c r="DI241">
        <f t="shared" si="80"/>
        <v>0</v>
      </c>
      <c r="DJ241">
        <f>DG241+DH241</f>
        <v>860.89</v>
      </c>
      <c r="DK241">
        <v>1</v>
      </c>
      <c r="DL241" t="s">
        <v>697</v>
      </c>
      <c r="DM241">
        <v>4</v>
      </c>
      <c r="DN241" t="s">
        <v>691</v>
      </c>
      <c r="DO241">
        <v>1</v>
      </c>
    </row>
    <row r="242" spans="1:119" x14ac:dyDescent="0.2">
      <c r="A242">
        <f>ROW(Source!A188)</f>
        <v>188</v>
      </c>
      <c r="B242">
        <v>334399310</v>
      </c>
      <c r="C242">
        <v>334400432</v>
      </c>
      <c r="D242">
        <v>277862533</v>
      </c>
      <c r="E242">
        <v>1</v>
      </c>
      <c r="F242">
        <v>1</v>
      </c>
      <c r="G242">
        <v>1</v>
      </c>
      <c r="H242">
        <v>3</v>
      </c>
      <c r="I242" t="s">
        <v>731</v>
      </c>
      <c r="J242" t="s">
        <v>732</v>
      </c>
      <c r="K242" t="s">
        <v>733</v>
      </c>
      <c r="L242">
        <v>1346</v>
      </c>
      <c r="N242">
        <v>1009</v>
      </c>
      <c r="O242" t="s">
        <v>714</v>
      </c>
      <c r="P242" t="s">
        <v>714</v>
      </c>
      <c r="Q242">
        <v>1</v>
      </c>
      <c r="W242">
        <v>0</v>
      </c>
      <c r="X242">
        <v>1685208048</v>
      </c>
      <c r="Y242">
        <f t="shared" ref="Y242:Y247" si="90">AT242</f>
        <v>0.1</v>
      </c>
      <c r="AA242">
        <v>493.26</v>
      </c>
      <c r="AB242">
        <v>0</v>
      </c>
      <c r="AC242">
        <v>0</v>
      </c>
      <c r="AD242">
        <v>0</v>
      </c>
      <c r="AE242">
        <v>238.29</v>
      </c>
      <c r="AF242">
        <v>0</v>
      </c>
      <c r="AG242">
        <v>0</v>
      </c>
      <c r="AH242">
        <v>0</v>
      </c>
      <c r="AI242">
        <v>2.0699999999999998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</v>
      </c>
      <c r="AU242" t="s">
        <v>3</v>
      </c>
      <c r="AV242">
        <v>0</v>
      </c>
      <c r="AW242">
        <v>2</v>
      </c>
      <c r="AX242">
        <v>334400447</v>
      </c>
      <c r="AY242">
        <v>1</v>
      </c>
      <c r="AZ242">
        <v>0</v>
      </c>
      <c r="BA242">
        <v>300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23.829000000000001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1</v>
      </c>
      <c r="BQ242">
        <v>23.829000000000001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1</v>
      </c>
      <c r="CV242">
        <v>0</v>
      </c>
      <c r="CW242">
        <v>0</v>
      </c>
      <c r="CX242">
        <f>ROUND(Y242*Source!I188,7)</f>
        <v>0.1</v>
      </c>
      <c r="CY242">
        <f t="shared" ref="CY242:CY247" si="91">AA242</f>
        <v>493.26</v>
      </c>
      <c r="CZ242">
        <f t="shared" ref="CZ242:CZ247" si="92">AE242</f>
        <v>238.29</v>
      </c>
      <c r="DA242">
        <f t="shared" ref="DA242:DA247" si="93">AI242</f>
        <v>2.0699999999999998</v>
      </c>
      <c r="DB242">
        <f t="shared" ref="DB242:DB247" si="94">ROUND(ROUND(AT242*CZ242,2),6)</f>
        <v>23.83</v>
      </c>
      <c r="DC242">
        <f t="shared" ref="DC242:DC247" si="95">ROUND(ROUND(AT242*AG242,2),6)</f>
        <v>0</v>
      </c>
      <c r="DD242" t="s">
        <v>3</v>
      </c>
      <c r="DE242" t="s">
        <v>3</v>
      </c>
      <c r="DF242">
        <f t="shared" ref="DF242:DF247" si="96">ROUND(ROUND(AE242*AI242,2)*CX242,2)</f>
        <v>49.33</v>
      </c>
      <c r="DG242">
        <f t="shared" si="81"/>
        <v>0</v>
      </c>
      <c r="DH242">
        <f t="shared" si="49"/>
        <v>0</v>
      </c>
      <c r="DI242">
        <f t="shared" si="80"/>
        <v>0</v>
      </c>
      <c r="DJ242">
        <f t="shared" ref="DJ242:DJ247" si="97">DF242</f>
        <v>49.33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ROW(Source!A188)</f>
        <v>188</v>
      </c>
      <c r="B243">
        <v>334399310</v>
      </c>
      <c r="C243">
        <v>334400432</v>
      </c>
      <c r="D243">
        <v>277862540</v>
      </c>
      <c r="E243">
        <v>1</v>
      </c>
      <c r="F243">
        <v>1</v>
      </c>
      <c r="G243">
        <v>1</v>
      </c>
      <c r="H243">
        <v>3</v>
      </c>
      <c r="I243" t="s">
        <v>734</v>
      </c>
      <c r="J243" t="s">
        <v>735</v>
      </c>
      <c r="K243" t="s">
        <v>736</v>
      </c>
      <c r="L243">
        <v>1346</v>
      </c>
      <c r="N243">
        <v>1009</v>
      </c>
      <c r="O243" t="s">
        <v>714</v>
      </c>
      <c r="P243" t="s">
        <v>714</v>
      </c>
      <c r="Q243">
        <v>1</v>
      </c>
      <c r="W243">
        <v>0</v>
      </c>
      <c r="X243">
        <v>454593446</v>
      </c>
      <c r="Y243">
        <f t="shared" si="90"/>
        <v>0.03</v>
      </c>
      <c r="AA243">
        <v>165.64</v>
      </c>
      <c r="AB243">
        <v>0</v>
      </c>
      <c r="AC243">
        <v>0</v>
      </c>
      <c r="AD243">
        <v>0</v>
      </c>
      <c r="AE243">
        <v>80.02</v>
      </c>
      <c r="AF243">
        <v>0</v>
      </c>
      <c r="AG243">
        <v>0</v>
      </c>
      <c r="AH243">
        <v>0</v>
      </c>
      <c r="AI243">
        <v>2.0699999999999998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0.03</v>
      </c>
      <c r="AU243" t="s">
        <v>3</v>
      </c>
      <c r="AV243">
        <v>0</v>
      </c>
      <c r="AW243">
        <v>2</v>
      </c>
      <c r="AX243">
        <v>334400448</v>
      </c>
      <c r="AY243">
        <v>1</v>
      </c>
      <c r="AZ243">
        <v>0</v>
      </c>
      <c r="BA243">
        <v>301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2.4005999999999998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2.4005999999999998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v>0</v>
      </c>
      <c r="CX243">
        <f>ROUND(Y243*Source!I188,7)</f>
        <v>0.03</v>
      </c>
      <c r="CY243">
        <f t="shared" si="91"/>
        <v>165.64</v>
      </c>
      <c r="CZ243">
        <f t="shared" si="92"/>
        <v>80.02</v>
      </c>
      <c r="DA243">
        <f t="shared" si="93"/>
        <v>2.0699999999999998</v>
      </c>
      <c r="DB243">
        <f t="shared" si="94"/>
        <v>2.4</v>
      </c>
      <c r="DC243">
        <f t="shared" si="95"/>
        <v>0</v>
      </c>
      <c r="DD243" t="s">
        <v>3</v>
      </c>
      <c r="DE243" t="s">
        <v>3</v>
      </c>
      <c r="DF243">
        <f t="shared" si="96"/>
        <v>4.97</v>
      </c>
      <c r="DG243">
        <f t="shared" si="81"/>
        <v>0</v>
      </c>
      <c r="DH243">
        <f t="shared" si="49"/>
        <v>0</v>
      </c>
      <c r="DI243">
        <f t="shared" si="80"/>
        <v>0</v>
      </c>
      <c r="DJ243">
        <f t="shared" si="97"/>
        <v>4.97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ROW(Source!A188)</f>
        <v>188</v>
      </c>
      <c r="B244">
        <v>334399310</v>
      </c>
      <c r="C244">
        <v>334400432</v>
      </c>
      <c r="D244">
        <v>277869627</v>
      </c>
      <c r="E244">
        <v>1</v>
      </c>
      <c r="F244">
        <v>1</v>
      </c>
      <c r="G244">
        <v>1</v>
      </c>
      <c r="H244">
        <v>3</v>
      </c>
      <c r="I244" t="s">
        <v>737</v>
      </c>
      <c r="J244" t="s">
        <v>738</v>
      </c>
      <c r="K244" t="s">
        <v>739</v>
      </c>
      <c r="L244">
        <v>1346</v>
      </c>
      <c r="N244">
        <v>1009</v>
      </c>
      <c r="O244" t="s">
        <v>714</v>
      </c>
      <c r="P244" t="s">
        <v>714</v>
      </c>
      <c r="Q244">
        <v>1</v>
      </c>
      <c r="W244">
        <v>0</v>
      </c>
      <c r="X244">
        <v>1111106736</v>
      </c>
      <c r="Y244">
        <f t="shared" si="90"/>
        <v>0.02</v>
      </c>
      <c r="AA244">
        <v>88.65</v>
      </c>
      <c r="AB244">
        <v>0</v>
      </c>
      <c r="AC244">
        <v>0</v>
      </c>
      <c r="AD244">
        <v>0</v>
      </c>
      <c r="AE244">
        <v>56.11</v>
      </c>
      <c r="AF244">
        <v>0</v>
      </c>
      <c r="AG244">
        <v>0</v>
      </c>
      <c r="AH244">
        <v>0</v>
      </c>
      <c r="AI244">
        <v>1.58</v>
      </c>
      <c r="AJ244">
        <v>1</v>
      </c>
      <c r="AK244">
        <v>1</v>
      </c>
      <c r="AL244">
        <v>1</v>
      </c>
      <c r="AM244">
        <v>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0.02</v>
      </c>
      <c r="AU244" t="s">
        <v>3</v>
      </c>
      <c r="AV244">
        <v>0</v>
      </c>
      <c r="AW244">
        <v>2</v>
      </c>
      <c r="AX244">
        <v>334400450</v>
      </c>
      <c r="AY244">
        <v>1</v>
      </c>
      <c r="AZ244">
        <v>0</v>
      </c>
      <c r="BA244">
        <v>303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1.1222000000000001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1.1222000000000001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ROUND(Y244*Source!I188,7)</f>
        <v>0.02</v>
      </c>
      <c r="CY244">
        <f t="shared" si="91"/>
        <v>88.65</v>
      </c>
      <c r="CZ244">
        <f t="shared" si="92"/>
        <v>56.11</v>
      </c>
      <c r="DA244">
        <f t="shared" si="93"/>
        <v>1.58</v>
      </c>
      <c r="DB244">
        <f t="shared" si="94"/>
        <v>1.1200000000000001</v>
      </c>
      <c r="DC244">
        <f t="shared" si="95"/>
        <v>0</v>
      </c>
      <c r="DD244" t="s">
        <v>3</v>
      </c>
      <c r="DE244" t="s">
        <v>3</v>
      </c>
      <c r="DF244">
        <f t="shared" si="96"/>
        <v>1.77</v>
      </c>
      <c r="DG244">
        <f t="shared" si="81"/>
        <v>0</v>
      </c>
      <c r="DH244">
        <f t="shared" si="49"/>
        <v>0</v>
      </c>
      <c r="DI244">
        <f t="shared" si="80"/>
        <v>0</v>
      </c>
      <c r="DJ244">
        <f t="shared" si="97"/>
        <v>1.77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ROW(Source!A188)</f>
        <v>188</v>
      </c>
      <c r="B245">
        <v>334399310</v>
      </c>
      <c r="C245">
        <v>334400432</v>
      </c>
      <c r="D245">
        <v>277896283</v>
      </c>
      <c r="E245">
        <v>1</v>
      </c>
      <c r="F245">
        <v>1</v>
      </c>
      <c r="G245">
        <v>1</v>
      </c>
      <c r="H245">
        <v>3</v>
      </c>
      <c r="I245" t="s">
        <v>740</v>
      </c>
      <c r="J245" t="s">
        <v>741</v>
      </c>
      <c r="K245" t="s">
        <v>742</v>
      </c>
      <c r="L245">
        <v>1348</v>
      </c>
      <c r="N245">
        <v>1009</v>
      </c>
      <c r="O245" t="s">
        <v>231</v>
      </c>
      <c r="P245" t="s">
        <v>231</v>
      </c>
      <c r="Q245">
        <v>1000</v>
      </c>
      <c r="W245">
        <v>0</v>
      </c>
      <c r="X245">
        <v>-1997781875</v>
      </c>
      <c r="Y245">
        <f t="shared" si="90"/>
        <v>4.0000000000000002E-4</v>
      </c>
      <c r="AA245">
        <v>79645.009999999995</v>
      </c>
      <c r="AB245">
        <v>0</v>
      </c>
      <c r="AC245">
        <v>0</v>
      </c>
      <c r="AD245">
        <v>0</v>
      </c>
      <c r="AE245">
        <v>61265.39</v>
      </c>
      <c r="AF245">
        <v>0</v>
      </c>
      <c r="AG245">
        <v>0</v>
      </c>
      <c r="AH245">
        <v>0</v>
      </c>
      <c r="AI245">
        <v>1.3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4.0000000000000002E-4</v>
      </c>
      <c r="AU245" t="s">
        <v>3</v>
      </c>
      <c r="AV245">
        <v>0</v>
      </c>
      <c r="AW245">
        <v>2</v>
      </c>
      <c r="AX245">
        <v>334400455</v>
      </c>
      <c r="AY245">
        <v>1</v>
      </c>
      <c r="AZ245">
        <v>0</v>
      </c>
      <c r="BA245">
        <v>308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24.506156000000001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24.506156000000001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ROUND(Y245*Source!I188,7)</f>
        <v>4.0000000000000002E-4</v>
      </c>
      <c r="CY245">
        <f t="shared" si="91"/>
        <v>79645.009999999995</v>
      </c>
      <c r="CZ245">
        <f t="shared" si="92"/>
        <v>61265.39</v>
      </c>
      <c r="DA245">
        <f t="shared" si="93"/>
        <v>1.3</v>
      </c>
      <c r="DB245">
        <f t="shared" si="94"/>
        <v>24.51</v>
      </c>
      <c r="DC245">
        <f t="shared" si="95"/>
        <v>0</v>
      </c>
      <c r="DD245" t="s">
        <v>3</v>
      </c>
      <c r="DE245" t="s">
        <v>3</v>
      </c>
      <c r="DF245">
        <f t="shared" si="96"/>
        <v>31.86</v>
      </c>
      <c r="DG245">
        <f t="shared" si="81"/>
        <v>0</v>
      </c>
      <c r="DH245">
        <f t="shared" si="49"/>
        <v>0</v>
      </c>
      <c r="DI245">
        <f t="shared" si="80"/>
        <v>0</v>
      </c>
      <c r="DJ245">
        <f t="shared" si="97"/>
        <v>31.86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ROW(Source!A188)</f>
        <v>188</v>
      </c>
      <c r="B246">
        <v>334399310</v>
      </c>
      <c r="C246">
        <v>334400432</v>
      </c>
      <c r="D246">
        <v>277896315</v>
      </c>
      <c r="E246">
        <v>1</v>
      </c>
      <c r="F246">
        <v>1</v>
      </c>
      <c r="G246">
        <v>1</v>
      </c>
      <c r="H246">
        <v>3</v>
      </c>
      <c r="I246" t="s">
        <v>743</v>
      </c>
      <c r="J246" t="s">
        <v>744</v>
      </c>
      <c r="K246" t="s">
        <v>745</v>
      </c>
      <c r="L246">
        <v>1348</v>
      </c>
      <c r="N246">
        <v>1009</v>
      </c>
      <c r="O246" t="s">
        <v>231</v>
      </c>
      <c r="P246" t="s">
        <v>231</v>
      </c>
      <c r="Q246">
        <v>1000</v>
      </c>
      <c r="W246">
        <v>0</v>
      </c>
      <c r="X246">
        <v>-1262208440</v>
      </c>
      <c r="Y246">
        <f t="shared" si="90"/>
        <v>1E-4</v>
      </c>
      <c r="AA246">
        <v>81621.399999999994</v>
      </c>
      <c r="AB246">
        <v>0</v>
      </c>
      <c r="AC246">
        <v>0</v>
      </c>
      <c r="AD246">
        <v>0</v>
      </c>
      <c r="AE246">
        <v>80020.98</v>
      </c>
      <c r="AF246">
        <v>0</v>
      </c>
      <c r="AG246">
        <v>0</v>
      </c>
      <c r="AH246">
        <v>0</v>
      </c>
      <c r="AI246">
        <v>1.02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1E-4</v>
      </c>
      <c r="AU246" t="s">
        <v>3</v>
      </c>
      <c r="AV246">
        <v>0</v>
      </c>
      <c r="AW246">
        <v>2</v>
      </c>
      <c r="AX246">
        <v>334400456</v>
      </c>
      <c r="AY246">
        <v>1</v>
      </c>
      <c r="AZ246">
        <v>0</v>
      </c>
      <c r="BA246">
        <v>309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8.0020980000000002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8.0020980000000002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ROUND(Y246*Source!I188,7)</f>
        <v>1E-4</v>
      </c>
      <c r="CY246">
        <f t="shared" si="91"/>
        <v>81621.399999999994</v>
      </c>
      <c r="CZ246">
        <f t="shared" si="92"/>
        <v>80020.98</v>
      </c>
      <c r="DA246">
        <f t="shared" si="93"/>
        <v>1.02</v>
      </c>
      <c r="DB246">
        <f t="shared" si="94"/>
        <v>8</v>
      </c>
      <c r="DC246">
        <f t="shared" si="95"/>
        <v>0</v>
      </c>
      <c r="DD246" t="s">
        <v>3</v>
      </c>
      <c r="DE246" t="s">
        <v>3</v>
      </c>
      <c r="DF246">
        <f t="shared" si="96"/>
        <v>8.16</v>
      </c>
      <c r="DG246">
        <f t="shared" si="81"/>
        <v>0</v>
      </c>
      <c r="DH246">
        <f t="shared" si="49"/>
        <v>0</v>
      </c>
      <c r="DI246">
        <f t="shared" si="80"/>
        <v>0</v>
      </c>
      <c r="DJ246">
        <f t="shared" si="97"/>
        <v>8.16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ROW(Source!A188)</f>
        <v>188</v>
      </c>
      <c r="B247">
        <v>334399310</v>
      </c>
      <c r="C247">
        <v>334400432</v>
      </c>
      <c r="D247">
        <v>277908257</v>
      </c>
      <c r="E247">
        <v>1</v>
      </c>
      <c r="F247">
        <v>1</v>
      </c>
      <c r="G247">
        <v>1</v>
      </c>
      <c r="H247">
        <v>3</v>
      </c>
      <c r="I247" t="s">
        <v>746</v>
      </c>
      <c r="J247" t="s">
        <v>747</v>
      </c>
      <c r="K247" t="s">
        <v>748</v>
      </c>
      <c r="L247">
        <v>1425</v>
      </c>
      <c r="N247">
        <v>1013</v>
      </c>
      <c r="O247" t="s">
        <v>248</v>
      </c>
      <c r="P247" t="s">
        <v>248</v>
      </c>
      <c r="Q247">
        <v>1</v>
      </c>
      <c r="W247">
        <v>0</v>
      </c>
      <c r="X247">
        <v>-1639942774</v>
      </c>
      <c r="Y247">
        <f t="shared" si="90"/>
        <v>0.06</v>
      </c>
      <c r="AA247">
        <v>1310.3</v>
      </c>
      <c r="AB247">
        <v>0</v>
      </c>
      <c r="AC247">
        <v>0</v>
      </c>
      <c r="AD247">
        <v>0</v>
      </c>
      <c r="AE247">
        <v>1031.73</v>
      </c>
      <c r="AF247">
        <v>0</v>
      </c>
      <c r="AG247">
        <v>0</v>
      </c>
      <c r="AH247">
        <v>0</v>
      </c>
      <c r="AI247">
        <v>1.27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0.06</v>
      </c>
      <c r="AU247" t="s">
        <v>3</v>
      </c>
      <c r="AV247">
        <v>0</v>
      </c>
      <c r="AW247">
        <v>2</v>
      </c>
      <c r="AX247">
        <v>334400457</v>
      </c>
      <c r="AY247">
        <v>1</v>
      </c>
      <c r="AZ247">
        <v>0</v>
      </c>
      <c r="BA247">
        <v>310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61.903799999999997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61.903799999999997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ROUND(Y247*Source!I188,7)</f>
        <v>0.06</v>
      </c>
      <c r="CY247">
        <f t="shared" si="91"/>
        <v>1310.3</v>
      </c>
      <c r="CZ247">
        <f t="shared" si="92"/>
        <v>1031.73</v>
      </c>
      <c r="DA247">
        <f t="shared" si="93"/>
        <v>1.27</v>
      </c>
      <c r="DB247">
        <f t="shared" si="94"/>
        <v>61.9</v>
      </c>
      <c r="DC247">
        <f t="shared" si="95"/>
        <v>0</v>
      </c>
      <c r="DD247" t="s">
        <v>3</v>
      </c>
      <c r="DE247" t="s">
        <v>3</v>
      </c>
      <c r="DF247">
        <f t="shared" si="96"/>
        <v>78.62</v>
      </c>
      <c r="DG247">
        <f t="shared" si="81"/>
        <v>0</v>
      </c>
      <c r="DH247">
        <f t="shared" si="49"/>
        <v>0</v>
      </c>
      <c r="DI247">
        <f t="shared" si="80"/>
        <v>0</v>
      </c>
      <c r="DJ247">
        <f t="shared" si="97"/>
        <v>78.62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ROW(Source!A202)</f>
        <v>202</v>
      </c>
      <c r="B248">
        <v>334399310</v>
      </c>
      <c r="C248">
        <v>334400475</v>
      </c>
      <c r="D248">
        <v>277560279</v>
      </c>
      <c r="E248">
        <v>109</v>
      </c>
      <c r="F248">
        <v>1</v>
      </c>
      <c r="G248">
        <v>1</v>
      </c>
      <c r="H248">
        <v>1</v>
      </c>
      <c r="I248" t="s">
        <v>749</v>
      </c>
      <c r="J248" t="s">
        <v>3</v>
      </c>
      <c r="K248" t="s">
        <v>750</v>
      </c>
      <c r="L248">
        <v>1191</v>
      </c>
      <c r="N248">
        <v>1013</v>
      </c>
      <c r="O248" t="s">
        <v>691</v>
      </c>
      <c r="P248" t="s">
        <v>691</v>
      </c>
      <c r="Q248">
        <v>1</v>
      </c>
      <c r="W248">
        <v>0</v>
      </c>
      <c r="X248">
        <v>-983457869</v>
      </c>
      <c r="Y248">
        <f>(AT248*ROUND((1.2*1.25),7))</f>
        <v>11.49</v>
      </c>
      <c r="AA248">
        <v>0</v>
      </c>
      <c r="AB248">
        <v>0</v>
      </c>
      <c r="AC248">
        <v>0</v>
      </c>
      <c r="AD248">
        <v>429.82</v>
      </c>
      <c r="AE248">
        <v>0</v>
      </c>
      <c r="AF248">
        <v>0</v>
      </c>
      <c r="AG248">
        <v>0</v>
      </c>
      <c r="AH248">
        <v>429.82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7.66</v>
      </c>
      <c r="AU248" t="s">
        <v>33</v>
      </c>
      <c r="AV248">
        <v>1</v>
      </c>
      <c r="AW248">
        <v>2</v>
      </c>
      <c r="AX248">
        <v>334400486</v>
      </c>
      <c r="AY248">
        <v>1</v>
      </c>
      <c r="AZ248">
        <v>0</v>
      </c>
      <c r="BA248">
        <v>316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3292.4212000000002</v>
      </c>
      <c r="BN248">
        <v>7.66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4938.6318000000001</v>
      </c>
      <c r="BU248">
        <v>11.49</v>
      </c>
      <c r="BV248">
        <v>0</v>
      </c>
      <c r="BW248">
        <v>1</v>
      </c>
      <c r="CU248">
        <f>ROUND(AT248*Source!I202*AH248*AL248,2)</f>
        <v>3292.42</v>
      </c>
      <c r="CV248">
        <f>ROUND(Y248*Source!I202,7)</f>
        <v>11.49</v>
      </c>
      <c r="CW248">
        <v>0</v>
      </c>
      <c r="CX248">
        <f>ROUND(Y248*Source!I202,7)</f>
        <v>11.49</v>
      </c>
      <c r="CY248">
        <f>AD248</f>
        <v>429.82</v>
      </c>
      <c r="CZ248">
        <f>AH248</f>
        <v>429.82</v>
      </c>
      <c r="DA248">
        <f>AL248</f>
        <v>1</v>
      </c>
      <c r="DB248">
        <f>ROUND((ROUND(AT248*CZ248,2)*ROUND((1.2*1.25),7)),6)</f>
        <v>4938.63</v>
      </c>
      <c r="DC248">
        <f>ROUND((ROUND(AT248*AG248,2)*ROUND((1.2*1.25),7)),6)</f>
        <v>0</v>
      </c>
      <c r="DD248" t="s">
        <v>3</v>
      </c>
      <c r="DE248" t="s">
        <v>3</v>
      </c>
      <c r="DF248">
        <f>ROUND(ROUND(AE248,2)*CX248,2)</f>
        <v>0</v>
      </c>
      <c r="DG248">
        <f t="shared" si="81"/>
        <v>0</v>
      </c>
      <c r="DH248">
        <f t="shared" si="49"/>
        <v>0</v>
      </c>
      <c r="DI248">
        <f t="shared" si="80"/>
        <v>4938.63</v>
      </c>
      <c r="DJ248">
        <f>DI248</f>
        <v>4938.63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ROW(Source!A202)</f>
        <v>202</v>
      </c>
      <c r="B249">
        <v>334399310</v>
      </c>
      <c r="C249">
        <v>334400475</v>
      </c>
      <c r="D249">
        <v>277560491</v>
      </c>
      <c r="E249">
        <v>109</v>
      </c>
      <c r="F249">
        <v>1</v>
      </c>
      <c r="G249">
        <v>1</v>
      </c>
      <c r="H249">
        <v>1</v>
      </c>
      <c r="I249" t="s">
        <v>692</v>
      </c>
      <c r="J249" t="s">
        <v>3</v>
      </c>
      <c r="K249" t="s">
        <v>693</v>
      </c>
      <c r="L249">
        <v>1191</v>
      </c>
      <c r="N249">
        <v>1013</v>
      </c>
      <c r="O249" t="s">
        <v>691</v>
      </c>
      <c r="P249" t="s">
        <v>691</v>
      </c>
      <c r="Q249">
        <v>1</v>
      </c>
      <c r="W249">
        <v>0</v>
      </c>
      <c r="X249">
        <v>-1417349443</v>
      </c>
      <c r="Y249">
        <f>(AT249*ROUND((1.2*1.25),7))</f>
        <v>1.9500000000000002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1.3</v>
      </c>
      <c r="AU249" t="s">
        <v>33</v>
      </c>
      <c r="AV249">
        <v>2</v>
      </c>
      <c r="AW249">
        <v>2</v>
      </c>
      <c r="AX249">
        <v>334400487</v>
      </c>
      <c r="AY249">
        <v>1</v>
      </c>
      <c r="AZ249">
        <v>0</v>
      </c>
      <c r="BA249">
        <v>317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ROUND(Y249*Source!I202,7)</f>
        <v>1.95</v>
      </c>
      <c r="CY249">
        <f>AD249</f>
        <v>0</v>
      </c>
      <c r="CZ249">
        <f>AH249</f>
        <v>0</v>
      </c>
      <c r="DA249">
        <f>AL249</f>
        <v>1</v>
      </c>
      <c r="DB249">
        <f>ROUND((ROUND(AT249*CZ249,2)*ROUND((1.2*1.25),7)),6)</f>
        <v>0</v>
      </c>
      <c r="DC249">
        <f>ROUND((ROUND(AT249*AG249,2)*ROUND((1.2*1.25),7)),6)</f>
        <v>0</v>
      </c>
      <c r="DD249" t="s">
        <v>3</v>
      </c>
      <c r="DE249" t="s">
        <v>3</v>
      </c>
      <c r="DF249">
        <f>ROUND(ROUND(AE249,2)*CX249,2)</f>
        <v>0</v>
      </c>
      <c r="DG249">
        <f t="shared" si="81"/>
        <v>0</v>
      </c>
      <c r="DH249">
        <f t="shared" si="49"/>
        <v>0</v>
      </c>
      <c r="DI249">
        <f t="shared" si="80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ROW(Source!A202)</f>
        <v>202</v>
      </c>
      <c r="B250">
        <v>334399310</v>
      </c>
      <c r="C250">
        <v>334400475</v>
      </c>
      <c r="D250">
        <v>277944474</v>
      </c>
      <c r="E250">
        <v>1</v>
      </c>
      <c r="F250">
        <v>1</v>
      </c>
      <c r="G250">
        <v>1</v>
      </c>
      <c r="H250">
        <v>2</v>
      </c>
      <c r="I250" t="s">
        <v>725</v>
      </c>
      <c r="J250" t="s">
        <v>726</v>
      </c>
      <c r="K250" t="s">
        <v>727</v>
      </c>
      <c r="L250">
        <v>1368</v>
      </c>
      <c r="N250">
        <v>1011</v>
      </c>
      <c r="O250" t="s">
        <v>582</v>
      </c>
      <c r="P250" t="s">
        <v>582</v>
      </c>
      <c r="Q250">
        <v>1</v>
      </c>
      <c r="W250">
        <v>0</v>
      </c>
      <c r="X250">
        <v>-1366301975</v>
      </c>
      <c r="Y250">
        <f>(AT250*ROUND((1.2*1.25),7))</f>
        <v>1.3800000000000001</v>
      </c>
      <c r="AA250">
        <v>0</v>
      </c>
      <c r="AB250">
        <v>1811.82</v>
      </c>
      <c r="AC250">
        <v>549.32000000000005</v>
      </c>
      <c r="AD250">
        <v>0</v>
      </c>
      <c r="AE250">
        <v>0</v>
      </c>
      <c r="AF250">
        <v>1811.82</v>
      </c>
      <c r="AG250">
        <v>549.32000000000005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0.92</v>
      </c>
      <c r="AU250" t="s">
        <v>33</v>
      </c>
      <c r="AV250">
        <v>1</v>
      </c>
      <c r="AW250">
        <v>2</v>
      </c>
      <c r="AX250">
        <v>334400488</v>
      </c>
      <c r="AY250">
        <v>1</v>
      </c>
      <c r="AZ250">
        <v>0</v>
      </c>
      <c r="BA250">
        <v>318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1666.8743999999999</v>
      </c>
      <c r="BL250">
        <v>505.37440000000009</v>
      </c>
      <c r="BM250">
        <v>0</v>
      </c>
      <c r="BN250">
        <v>0</v>
      </c>
      <c r="BO250">
        <v>0.92</v>
      </c>
      <c r="BP250">
        <v>1</v>
      </c>
      <c r="BQ250">
        <v>0</v>
      </c>
      <c r="BR250">
        <v>2500.3116</v>
      </c>
      <c r="BS250">
        <v>758.06160000000011</v>
      </c>
      <c r="BT250">
        <v>0</v>
      </c>
      <c r="BU250">
        <v>0</v>
      </c>
      <c r="BV250">
        <v>1.3800000000000001</v>
      </c>
      <c r="BW250">
        <v>1</v>
      </c>
      <c r="CV250">
        <v>0</v>
      </c>
      <c r="CW250">
        <f>ROUND(Y250*Source!I202*DO250,7)</f>
        <v>1.38</v>
      </c>
      <c r="CX250">
        <f>ROUND(Y250*Source!I202,7)</f>
        <v>1.38</v>
      </c>
      <c r="CY250">
        <f>AB250</f>
        <v>1811.82</v>
      </c>
      <c r="CZ250">
        <f>AF250</f>
        <v>1811.82</v>
      </c>
      <c r="DA250">
        <f>AJ250</f>
        <v>1</v>
      </c>
      <c r="DB250">
        <f>ROUND((ROUND(AT250*CZ250,2)*ROUND((1.2*1.25),7)),6)</f>
        <v>2500.3049999999998</v>
      </c>
      <c r="DC250">
        <f>ROUND((ROUND(AT250*AG250,2)*ROUND((1.2*1.25),7)),6)</f>
        <v>758.05499999999995</v>
      </c>
      <c r="DD250" t="s">
        <v>3</v>
      </c>
      <c r="DE250" t="s">
        <v>3</v>
      </c>
      <c r="DF250">
        <f>ROUND(ROUND(AE250,2)*CX250,2)</f>
        <v>0</v>
      </c>
      <c r="DG250">
        <f t="shared" si="81"/>
        <v>2500.31</v>
      </c>
      <c r="DH250">
        <f t="shared" si="49"/>
        <v>758.06</v>
      </c>
      <c r="DI250">
        <f t="shared" si="80"/>
        <v>0</v>
      </c>
      <c r="DJ250">
        <f>DG250+DH250</f>
        <v>3258.37</v>
      </c>
      <c r="DK250">
        <v>1</v>
      </c>
      <c r="DL250" t="s">
        <v>728</v>
      </c>
      <c r="DM250">
        <v>5</v>
      </c>
      <c r="DN250" t="s">
        <v>691</v>
      </c>
      <c r="DO250">
        <v>1</v>
      </c>
    </row>
    <row r="251" spans="1:119" x14ac:dyDescent="0.2">
      <c r="A251">
        <f>ROW(Source!A202)</f>
        <v>202</v>
      </c>
      <c r="B251">
        <v>334399310</v>
      </c>
      <c r="C251">
        <v>334400475</v>
      </c>
      <c r="D251">
        <v>277945805</v>
      </c>
      <c r="E251">
        <v>1</v>
      </c>
      <c r="F251">
        <v>1</v>
      </c>
      <c r="G251">
        <v>1</v>
      </c>
      <c r="H251">
        <v>2</v>
      </c>
      <c r="I251" t="s">
        <v>698</v>
      </c>
      <c r="J251" t="s">
        <v>699</v>
      </c>
      <c r="K251" t="s">
        <v>700</v>
      </c>
      <c r="L251">
        <v>1368</v>
      </c>
      <c r="N251">
        <v>1011</v>
      </c>
      <c r="O251" t="s">
        <v>582</v>
      </c>
      <c r="P251" t="s">
        <v>582</v>
      </c>
      <c r="Q251">
        <v>1</v>
      </c>
      <c r="W251">
        <v>0</v>
      </c>
      <c r="X251">
        <v>721652621</v>
      </c>
      <c r="Y251">
        <f>(AT251*ROUND((1.2*1.25),7))</f>
        <v>0.57000000000000006</v>
      </c>
      <c r="AA251">
        <v>0</v>
      </c>
      <c r="AB251">
        <v>544.70000000000005</v>
      </c>
      <c r="AC251">
        <v>477.98</v>
      </c>
      <c r="AD251">
        <v>0</v>
      </c>
      <c r="AE251">
        <v>0</v>
      </c>
      <c r="AF251">
        <v>544.70000000000005</v>
      </c>
      <c r="AG251">
        <v>477.98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0.38</v>
      </c>
      <c r="AU251" t="s">
        <v>33</v>
      </c>
      <c r="AV251">
        <v>1</v>
      </c>
      <c r="AW251">
        <v>2</v>
      </c>
      <c r="AX251">
        <v>334400489</v>
      </c>
      <c r="AY251">
        <v>1</v>
      </c>
      <c r="AZ251">
        <v>0</v>
      </c>
      <c r="BA251">
        <v>319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206.98600000000002</v>
      </c>
      <c r="BL251">
        <v>181.63240000000002</v>
      </c>
      <c r="BM251">
        <v>0</v>
      </c>
      <c r="BN251">
        <v>0</v>
      </c>
      <c r="BO251">
        <v>0.38</v>
      </c>
      <c r="BP251">
        <v>1</v>
      </c>
      <c r="BQ251">
        <v>0</v>
      </c>
      <c r="BR251">
        <v>310.47899999999998</v>
      </c>
      <c r="BS251">
        <v>272.4486</v>
      </c>
      <c r="BT251">
        <v>0</v>
      </c>
      <c r="BU251">
        <v>0</v>
      </c>
      <c r="BV251">
        <v>0.56999999999999995</v>
      </c>
      <c r="BW251">
        <v>1</v>
      </c>
      <c r="CV251">
        <v>0</v>
      </c>
      <c r="CW251">
        <f>ROUND(Y251*Source!I202*DO251,7)</f>
        <v>0.56999999999999995</v>
      </c>
      <c r="CX251">
        <f>ROUND(Y251*Source!I202,7)</f>
        <v>0.56999999999999995</v>
      </c>
      <c r="CY251">
        <f>AB251</f>
        <v>544.70000000000005</v>
      </c>
      <c r="CZ251">
        <f>AF251</f>
        <v>544.70000000000005</v>
      </c>
      <c r="DA251">
        <f>AJ251</f>
        <v>1</v>
      </c>
      <c r="DB251">
        <f>ROUND((ROUND(AT251*CZ251,2)*ROUND((1.2*1.25),7)),6)</f>
        <v>310.48500000000001</v>
      </c>
      <c r="DC251">
        <f>ROUND((ROUND(AT251*AG251,2)*ROUND((1.2*1.25),7)),6)</f>
        <v>272.44499999999999</v>
      </c>
      <c r="DD251" t="s">
        <v>3</v>
      </c>
      <c r="DE251" t="s">
        <v>3</v>
      </c>
      <c r="DF251">
        <f>ROUND(ROUND(AE251,2)*CX251,2)</f>
        <v>0</v>
      </c>
      <c r="DG251">
        <f t="shared" si="81"/>
        <v>310.48</v>
      </c>
      <c r="DH251">
        <f t="shared" si="49"/>
        <v>272.45</v>
      </c>
      <c r="DI251">
        <f t="shared" si="80"/>
        <v>0</v>
      </c>
      <c r="DJ251">
        <f>DG251+DH251</f>
        <v>582.93000000000006</v>
      </c>
      <c r="DK251">
        <v>1</v>
      </c>
      <c r="DL251" t="s">
        <v>697</v>
      </c>
      <c r="DM251">
        <v>4</v>
      </c>
      <c r="DN251" t="s">
        <v>691</v>
      </c>
      <c r="DO251">
        <v>1</v>
      </c>
    </row>
    <row r="252" spans="1:119" x14ac:dyDescent="0.2">
      <c r="A252">
        <f>ROW(Source!A202)</f>
        <v>202</v>
      </c>
      <c r="B252">
        <v>334399310</v>
      </c>
      <c r="C252">
        <v>334400475</v>
      </c>
      <c r="D252">
        <v>277862533</v>
      </c>
      <c r="E252">
        <v>1</v>
      </c>
      <c r="F252">
        <v>1</v>
      </c>
      <c r="G252">
        <v>1</v>
      </c>
      <c r="H252">
        <v>3</v>
      </c>
      <c r="I252" t="s">
        <v>731</v>
      </c>
      <c r="J252" t="s">
        <v>732</v>
      </c>
      <c r="K252" t="s">
        <v>733</v>
      </c>
      <c r="L252">
        <v>1346</v>
      </c>
      <c r="N252">
        <v>1009</v>
      </c>
      <c r="O252" t="s">
        <v>714</v>
      </c>
      <c r="P252" t="s">
        <v>714</v>
      </c>
      <c r="Q252">
        <v>1</v>
      </c>
      <c r="W252">
        <v>0</v>
      </c>
      <c r="X252">
        <v>1685208048</v>
      </c>
      <c r="Y252">
        <f t="shared" ref="Y252:Y257" si="98">AT252</f>
        <v>0.1</v>
      </c>
      <c r="AA252">
        <v>493.26</v>
      </c>
      <c r="AB252">
        <v>0</v>
      </c>
      <c r="AC252">
        <v>0</v>
      </c>
      <c r="AD252">
        <v>0</v>
      </c>
      <c r="AE252">
        <v>238.29</v>
      </c>
      <c r="AF252">
        <v>0</v>
      </c>
      <c r="AG252">
        <v>0</v>
      </c>
      <c r="AH252">
        <v>0</v>
      </c>
      <c r="AI252">
        <v>2.0699999999999998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0</v>
      </c>
      <c r="AQ252">
        <v>1</v>
      </c>
      <c r="AR252">
        <v>0</v>
      </c>
      <c r="AS252" t="s">
        <v>3</v>
      </c>
      <c r="AT252">
        <v>0.1</v>
      </c>
      <c r="AU252" t="s">
        <v>3</v>
      </c>
      <c r="AV252">
        <v>0</v>
      </c>
      <c r="AW252">
        <v>2</v>
      </c>
      <c r="AX252">
        <v>334400490</v>
      </c>
      <c r="AY252">
        <v>1</v>
      </c>
      <c r="AZ252">
        <v>0</v>
      </c>
      <c r="BA252">
        <v>320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23.829000000000001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23.829000000000001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ROUND(Y252*Source!I202,7)</f>
        <v>0.1</v>
      </c>
      <c r="CY252">
        <f t="shared" ref="CY252:CY257" si="99">AA252</f>
        <v>493.26</v>
      </c>
      <c r="CZ252">
        <f t="shared" ref="CZ252:CZ257" si="100">AE252</f>
        <v>238.29</v>
      </c>
      <c r="DA252">
        <f t="shared" ref="DA252:DA257" si="101">AI252</f>
        <v>2.0699999999999998</v>
      </c>
      <c r="DB252">
        <f t="shared" ref="DB252:DB257" si="102">ROUND(ROUND(AT252*CZ252,2),6)</f>
        <v>23.83</v>
      </c>
      <c r="DC252">
        <f t="shared" ref="DC252:DC257" si="103">ROUND(ROUND(AT252*AG252,2),6)</f>
        <v>0</v>
      </c>
      <c r="DD252" t="s">
        <v>3</v>
      </c>
      <c r="DE252" t="s">
        <v>3</v>
      </c>
      <c r="DF252">
        <f t="shared" ref="DF252:DF257" si="104">ROUND(ROUND(AE252*AI252,2)*CX252,2)</f>
        <v>49.33</v>
      </c>
      <c r="DG252">
        <f t="shared" si="81"/>
        <v>0</v>
      </c>
      <c r="DH252">
        <f t="shared" si="49"/>
        <v>0</v>
      </c>
      <c r="DI252">
        <f t="shared" si="80"/>
        <v>0</v>
      </c>
      <c r="DJ252">
        <f t="shared" ref="DJ252:DJ257" si="105">DF252</f>
        <v>49.33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ROW(Source!A202)</f>
        <v>202</v>
      </c>
      <c r="B253">
        <v>334399310</v>
      </c>
      <c r="C253">
        <v>334400475</v>
      </c>
      <c r="D253">
        <v>277862540</v>
      </c>
      <c r="E253">
        <v>1</v>
      </c>
      <c r="F253">
        <v>1</v>
      </c>
      <c r="G253">
        <v>1</v>
      </c>
      <c r="H253">
        <v>3</v>
      </c>
      <c r="I253" t="s">
        <v>734</v>
      </c>
      <c r="J253" t="s">
        <v>735</v>
      </c>
      <c r="K253" t="s">
        <v>736</v>
      </c>
      <c r="L253">
        <v>1346</v>
      </c>
      <c r="N253">
        <v>1009</v>
      </c>
      <c r="O253" t="s">
        <v>714</v>
      </c>
      <c r="P253" t="s">
        <v>714</v>
      </c>
      <c r="Q253">
        <v>1</v>
      </c>
      <c r="W253">
        <v>0</v>
      </c>
      <c r="X253">
        <v>454593446</v>
      </c>
      <c r="Y253">
        <f t="shared" si="98"/>
        <v>0.03</v>
      </c>
      <c r="AA253">
        <v>165.64</v>
      </c>
      <c r="AB253">
        <v>0</v>
      </c>
      <c r="AC253">
        <v>0</v>
      </c>
      <c r="AD253">
        <v>0</v>
      </c>
      <c r="AE253">
        <v>80.02</v>
      </c>
      <c r="AF253">
        <v>0</v>
      </c>
      <c r="AG253">
        <v>0</v>
      </c>
      <c r="AH253">
        <v>0</v>
      </c>
      <c r="AI253">
        <v>2.0699999999999998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0</v>
      </c>
      <c r="AQ253">
        <v>1</v>
      </c>
      <c r="AR253">
        <v>0</v>
      </c>
      <c r="AS253" t="s">
        <v>3</v>
      </c>
      <c r="AT253">
        <v>0.03</v>
      </c>
      <c r="AU253" t="s">
        <v>3</v>
      </c>
      <c r="AV253">
        <v>0</v>
      </c>
      <c r="AW253">
        <v>2</v>
      </c>
      <c r="AX253">
        <v>334400491</v>
      </c>
      <c r="AY253">
        <v>1</v>
      </c>
      <c r="AZ253">
        <v>0</v>
      </c>
      <c r="BA253">
        <v>321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2.4005999999999998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2.4005999999999998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ROUND(Y253*Source!I202,7)</f>
        <v>0.03</v>
      </c>
      <c r="CY253">
        <f t="shared" si="99"/>
        <v>165.64</v>
      </c>
      <c r="CZ253">
        <f t="shared" si="100"/>
        <v>80.02</v>
      </c>
      <c r="DA253">
        <f t="shared" si="101"/>
        <v>2.0699999999999998</v>
      </c>
      <c r="DB253">
        <f t="shared" si="102"/>
        <v>2.4</v>
      </c>
      <c r="DC253">
        <f t="shared" si="103"/>
        <v>0</v>
      </c>
      <c r="DD253" t="s">
        <v>3</v>
      </c>
      <c r="DE253" t="s">
        <v>3</v>
      </c>
      <c r="DF253">
        <f t="shared" si="104"/>
        <v>4.97</v>
      </c>
      <c r="DG253">
        <f t="shared" si="81"/>
        <v>0</v>
      </c>
      <c r="DH253">
        <f t="shared" si="49"/>
        <v>0</v>
      </c>
      <c r="DI253">
        <f t="shared" si="80"/>
        <v>0</v>
      </c>
      <c r="DJ253">
        <f t="shared" si="105"/>
        <v>4.97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ROW(Source!A202)</f>
        <v>202</v>
      </c>
      <c r="B254">
        <v>334399310</v>
      </c>
      <c r="C254">
        <v>334400475</v>
      </c>
      <c r="D254">
        <v>277869627</v>
      </c>
      <c r="E254">
        <v>1</v>
      </c>
      <c r="F254">
        <v>1</v>
      </c>
      <c r="G254">
        <v>1</v>
      </c>
      <c r="H254">
        <v>3</v>
      </c>
      <c r="I254" t="s">
        <v>737</v>
      </c>
      <c r="J254" t="s">
        <v>738</v>
      </c>
      <c r="K254" t="s">
        <v>739</v>
      </c>
      <c r="L254">
        <v>1346</v>
      </c>
      <c r="N254">
        <v>1009</v>
      </c>
      <c r="O254" t="s">
        <v>714</v>
      </c>
      <c r="P254" t="s">
        <v>714</v>
      </c>
      <c r="Q254">
        <v>1</v>
      </c>
      <c r="W254">
        <v>0</v>
      </c>
      <c r="X254">
        <v>1111106736</v>
      </c>
      <c r="Y254">
        <f t="shared" si="98"/>
        <v>0.02</v>
      </c>
      <c r="AA254">
        <v>88.65</v>
      </c>
      <c r="AB254">
        <v>0</v>
      </c>
      <c r="AC254">
        <v>0</v>
      </c>
      <c r="AD254">
        <v>0</v>
      </c>
      <c r="AE254">
        <v>56.11</v>
      </c>
      <c r="AF254">
        <v>0</v>
      </c>
      <c r="AG254">
        <v>0</v>
      </c>
      <c r="AH254">
        <v>0</v>
      </c>
      <c r="AI254">
        <v>1.58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0</v>
      </c>
      <c r="AQ254">
        <v>1</v>
      </c>
      <c r="AR254">
        <v>0</v>
      </c>
      <c r="AS254" t="s">
        <v>3</v>
      </c>
      <c r="AT254">
        <v>0.02</v>
      </c>
      <c r="AU254" t="s">
        <v>3</v>
      </c>
      <c r="AV254">
        <v>0</v>
      </c>
      <c r="AW254">
        <v>2</v>
      </c>
      <c r="AX254">
        <v>334400493</v>
      </c>
      <c r="AY254">
        <v>1</v>
      </c>
      <c r="AZ254">
        <v>0</v>
      </c>
      <c r="BA254">
        <v>323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1.1222000000000001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1.1222000000000001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ROUND(Y254*Source!I202,7)</f>
        <v>0.02</v>
      </c>
      <c r="CY254">
        <f t="shared" si="99"/>
        <v>88.65</v>
      </c>
      <c r="CZ254">
        <f t="shared" si="100"/>
        <v>56.11</v>
      </c>
      <c r="DA254">
        <f t="shared" si="101"/>
        <v>1.58</v>
      </c>
      <c r="DB254">
        <f t="shared" si="102"/>
        <v>1.1200000000000001</v>
      </c>
      <c r="DC254">
        <f t="shared" si="103"/>
        <v>0</v>
      </c>
      <c r="DD254" t="s">
        <v>3</v>
      </c>
      <c r="DE254" t="s">
        <v>3</v>
      </c>
      <c r="DF254">
        <f t="shared" si="104"/>
        <v>1.77</v>
      </c>
      <c r="DG254">
        <f t="shared" si="81"/>
        <v>0</v>
      </c>
      <c r="DH254">
        <f t="shared" si="49"/>
        <v>0</v>
      </c>
      <c r="DI254">
        <f t="shared" si="80"/>
        <v>0</v>
      </c>
      <c r="DJ254">
        <f t="shared" si="105"/>
        <v>1.77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ROW(Source!A202)</f>
        <v>202</v>
      </c>
      <c r="B255">
        <v>334399310</v>
      </c>
      <c r="C255">
        <v>334400475</v>
      </c>
      <c r="D255">
        <v>277896283</v>
      </c>
      <c r="E255">
        <v>1</v>
      </c>
      <c r="F255">
        <v>1</v>
      </c>
      <c r="G255">
        <v>1</v>
      </c>
      <c r="H255">
        <v>3</v>
      </c>
      <c r="I255" t="s">
        <v>740</v>
      </c>
      <c r="J255" t="s">
        <v>741</v>
      </c>
      <c r="K255" t="s">
        <v>742</v>
      </c>
      <c r="L255">
        <v>1348</v>
      </c>
      <c r="N255">
        <v>1009</v>
      </c>
      <c r="O255" t="s">
        <v>231</v>
      </c>
      <c r="P255" t="s">
        <v>231</v>
      </c>
      <c r="Q255">
        <v>1000</v>
      </c>
      <c r="W255">
        <v>0</v>
      </c>
      <c r="X255">
        <v>-1997781875</v>
      </c>
      <c r="Y255">
        <f t="shared" si="98"/>
        <v>4.0000000000000002E-4</v>
      </c>
      <c r="AA255">
        <v>79645.009999999995</v>
      </c>
      <c r="AB255">
        <v>0</v>
      </c>
      <c r="AC255">
        <v>0</v>
      </c>
      <c r="AD255">
        <v>0</v>
      </c>
      <c r="AE255">
        <v>61265.39</v>
      </c>
      <c r="AF255">
        <v>0</v>
      </c>
      <c r="AG255">
        <v>0</v>
      </c>
      <c r="AH255">
        <v>0</v>
      </c>
      <c r="AI255">
        <v>1.3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0</v>
      </c>
      <c r="AQ255">
        <v>1</v>
      </c>
      <c r="AR255">
        <v>0</v>
      </c>
      <c r="AS255" t="s">
        <v>3</v>
      </c>
      <c r="AT255">
        <v>4.0000000000000002E-4</v>
      </c>
      <c r="AU255" t="s">
        <v>3</v>
      </c>
      <c r="AV255">
        <v>0</v>
      </c>
      <c r="AW255">
        <v>2</v>
      </c>
      <c r="AX255">
        <v>334400499</v>
      </c>
      <c r="AY255">
        <v>1</v>
      </c>
      <c r="AZ255">
        <v>0</v>
      </c>
      <c r="BA255">
        <v>329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24.506156000000001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24.506156000000001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ROUND(Y255*Source!I202,7)</f>
        <v>4.0000000000000002E-4</v>
      </c>
      <c r="CY255">
        <f t="shared" si="99"/>
        <v>79645.009999999995</v>
      </c>
      <c r="CZ255">
        <f t="shared" si="100"/>
        <v>61265.39</v>
      </c>
      <c r="DA255">
        <f t="shared" si="101"/>
        <v>1.3</v>
      </c>
      <c r="DB255">
        <f t="shared" si="102"/>
        <v>24.51</v>
      </c>
      <c r="DC255">
        <f t="shared" si="103"/>
        <v>0</v>
      </c>
      <c r="DD255" t="s">
        <v>3</v>
      </c>
      <c r="DE255" t="s">
        <v>3</v>
      </c>
      <c r="DF255">
        <f t="shared" si="104"/>
        <v>31.86</v>
      </c>
      <c r="DG255">
        <f t="shared" si="81"/>
        <v>0</v>
      </c>
      <c r="DH255">
        <f t="shared" si="49"/>
        <v>0</v>
      </c>
      <c r="DI255">
        <f t="shared" si="80"/>
        <v>0</v>
      </c>
      <c r="DJ255">
        <f t="shared" si="105"/>
        <v>31.86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ROW(Source!A202)</f>
        <v>202</v>
      </c>
      <c r="B256">
        <v>334399310</v>
      </c>
      <c r="C256">
        <v>334400475</v>
      </c>
      <c r="D256">
        <v>277896315</v>
      </c>
      <c r="E256">
        <v>1</v>
      </c>
      <c r="F256">
        <v>1</v>
      </c>
      <c r="G256">
        <v>1</v>
      </c>
      <c r="H256">
        <v>3</v>
      </c>
      <c r="I256" t="s">
        <v>743</v>
      </c>
      <c r="J256" t="s">
        <v>744</v>
      </c>
      <c r="K256" t="s">
        <v>745</v>
      </c>
      <c r="L256">
        <v>1348</v>
      </c>
      <c r="N256">
        <v>1009</v>
      </c>
      <c r="O256" t="s">
        <v>231</v>
      </c>
      <c r="P256" t="s">
        <v>231</v>
      </c>
      <c r="Q256">
        <v>1000</v>
      </c>
      <c r="W256">
        <v>0</v>
      </c>
      <c r="X256">
        <v>-1262208440</v>
      </c>
      <c r="Y256">
        <f t="shared" si="98"/>
        <v>1E-4</v>
      </c>
      <c r="AA256">
        <v>81621.399999999994</v>
      </c>
      <c r="AB256">
        <v>0</v>
      </c>
      <c r="AC256">
        <v>0</v>
      </c>
      <c r="AD256">
        <v>0</v>
      </c>
      <c r="AE256">
        <v>80020.98</v>
      </c>
      <c r="AF256">
        <v>0</v>
      </c>
      <c r="AG256">
        <v>0</v>
      </c>
      <c r="AH256">
        <v>0</v>
      </c>
      <c r="AI256">
        <v>1.02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0</v>
      </c>
      <c r="AQ256">
        <v>1</v>
      </c>
      <c r="AR256">
        <v>0</v>
      </c>
      <c r="AS256" t="s">
        <v>3</v>
      </c>
      <c r="AT256">
        <v>1E-4</v>
      </c>
      <c r="AU256" t="s">
        <v>3</v>
      </c>
      <c r="AV256">
        <v>0</v>
      </c>
      <c r="AW256">
        <v>2</v>
      </c>
      <c r="AX256">
        <v>334400500</v>
      </c>
      <c r="AY256">
        <v>1</v>
      </c>
      <c r="AZ256">
        <v>0</v>
      </c>
      <c r="BA256">
        <v>330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8.0020980000000002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8.0020980000000002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ROUND(Y256*Source!I202,7)</f>
        <v>1E-4</v>
      </c>
      <c r="CY256">
        <f t="shared" si="99"/>
        <v>81621.399999999994</v>
      </c>
      <c r="CZ256">
        <f t="shared" si="100"/>
        <v>80020.98</v>
      </c>
      <c r="DA256">
        <f t="shared" si="101"/>
        <v>1.02</v>
      </c>
      <c r="DB256">
        <f t="shared" si="102"/>
        <v>8</v>
      </c>
      <c r="DC256">
        <f t="shared" si="103"/>
        <v>0</v>
      </c>
      <c r="DD256" t="s">
        <v>3</v>
      </c>
      <c r="DE256" t="s">
        <v>3</v>
      </c>
      <c r="DF256">
        <f t="shared" si="104"/>
        <v>8.16</v>
      </c>
      <c r="DG256">
        <f t="shared" si="81"/>
        <v>0</v>
      </c>
      <c r="DH256">
        <f t="shared" si="49"/>
        <v>0</v>
      </c>
      <c r="DI256">
        <f t="shared" si="80"/>
        <v>0</v>
      </c>
      <c r="DJ256">
        <f t="shared" si="105"/>
        <v>8.16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ROW(Source!A202)</f>
        <v>202</v>
      </c>
      <c r="B257">
        <v>334399310</v>
      </c>
      <c r="C257">
        <v>334400475</v>
      </c>
      <c r="D257">
        <v>277908257</v>
      </c>
      <c r="E257">
        <v>1</v>
      </c>
      <c r="F257">
        <v>1</v>
      </c>
      <c r="G257">
        <v>1</v>
      </c>
      <c r="H257">
        <v>3</v>
      </c>
      <c r="I257" t="s">
        <v>746</v>
      </c>
      <c r="J257" t="s">
        <v>747</v>
      </c>
      <c r="K257" t="s">
        <v>748</v>
      </c>
      <c r="L257">
        <v>1425</v>
      </c>
      <c r="N257">
        <v>1013</v>
      </c>
      <c r="O257" t="s">
        <v>248</v>
      </c>
      <c r="P257" t="s">
        <v>248</v>
      </c>
      <c r="Q257">
        <v>1</v>
      </c>
      <c r="W257">
        <v>0</v>
      </c>
      <c r="X257">
        <v>-1639942774</v>
      </c>
      <c r="Y257">
        <f t="shared" si="98"/>
        <v>0.06</v>
      </c>
      <c r="AA257">
        <v>1310.3</v>
      </c>
      <c r="AB257">
        <v>0</v>
      </c>
      <c r="AC257">
        <v>0</v>
      </c>
      <c r="AD257">
        <v>0</v>
      </c>
      <c r="AE257">
        <v>1031.73</v>
      </c>
      <c r="AF257">
        <v>0</v>
      </c>
      <c r="AG257">
        <v>0</v>
      </c>
      <c r="AH257">
        <v>0</v>
      </c>
      <c r="AI257">
        <v>1.27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0</v>
      </c>
      <c r="AQ257">
        <v>1</v>
      </c>
      <c r="AR257">
        <v>0</v>
      </c>
      <c r="AS257" t="s">
        <v>3</v>
      </c>
      <c r="AT257">
        <v>0.06</v>
      </c>
      <c r="AU257" t="s">
        <v>3</v>
      </c>
      <c r="AV257">
        <v>0</v>
      </c>
      <c r="AW257">
        <v>2</v>
      </c>
      <c r="AX257">
        <v>334400501</v>
      </c>
      <c r="AY257">
        <v>1</v>
      </c>
      <c r="AZ257">
        <v>0</v>
      </c>
      <c r="BA257">
        <v>331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61.903799999999997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61.903799999999997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1</v>
      </c>
      <c r="CV257">
        <v>0</v>
      </c>
      <c r="CW257">
        <v>0</v>
      </c>
      <c r="CX257">
        <f>ROUND(Y257*Source!I202,7)</f>
        <v>0.06</v>
      </c>
      <c r="CY257">
        <f t="shared" si="99"/>
        <v>1310.3</v>
      </c>
      <c r="CZ257">
        <f t="shared" si="100"/>
        <v>1031.73</v>
      </c>
      <c r="DA257">
        <f t="shared" si="101"/>
        <v>1.27</v>
      </c>
      <c r="DB257">
        <f t="shared" si="102"/>
        <v>61.9</v>
      </c>
      <c r="DC257">
        <f t="shared" si="103"/>
        <v>0</v>
      </c>
      <c r="DD257" t="s">
        <v>3</v>
      </c>
      <c r="DE257" t="s">
        <v>3</v>
      </c>
      <c r="DF257">
        <f t="shared" si="104"/>
        <v>78.62</v>
      </c>
      <c r="DG257">
        <f t="shared" si="81"/>
        <v>0</v>
      </c>
      <c r="DH257">
        <f t="shared" ref="DH257:DH320" si="106">ROUND(ROUND(AG257,2)*CX257,2)</f>
        <v>0</v>
      </c>
      <c r="DI257">
        <f t="shared" si="80"/>
        <v>0</v>
      </c>
      <c r="DJ257">
        <f t="shared" si="105"/>
        <v>78.62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ROW(Source!A215)</f>
        <v>215</v>
      </c>
      <c r="B258">
        <v>334399310</v>
      </c>
      <c r="C258">
        <v>334400516</v>
      </c>
      <c r="D258">
        <v>277560291</v>
      </c>
      <c r="E258">
        <v>109</v>
      </c>
      <c r="F258">
        <v>1</v>
      </c>
      <c r="G258">
        <v>1</v>
      </c>
      <c r="H258">
        <v>1</v>
      </c>
      <c r="I258" t="s">
        <v>703</v>
      </c>
      <c r="J258" t="s">
        <v>3</v>
      </c>
      <c r="K258" t="s">
        <v>704</v>
      </c>
      <c r="L258">
        <v>1191</v>
      </c>
      <c r="N258">
        <v>1013</v>
      </c>
      <c r="O258" t="s">
        <v>691</v>
      </c>
      <c r="P258" t="s">
        <v>691</v>
      </c>
      <c r="Q258">
        <v>1</v>
      </c>
      <c r="W258">
        <v>0</v>
      </c>
      <c r="X258">
        <v>-1810713292</v>
      </c>
      <c r="Y258">
        <f>(AT258*ROUND(1.2,7))</f>
        <v>0.42</v>
      </c>
      <c r="AA258">
        <v>0</v>
      </c>
      <c r="AB258">
        <v>0</v>
      </c>
      <c r="AC258">
        <v>0</v>
      </c>
      <c r="AD258">
        <v>456.58</v>
      </c>
      <c r="AE258">
        <v>0</v>
      </c>
      <c r="AF258">
        <v>0</v>
      </c>
      <c r="AG258">
        <v>0</v>
      </c>
      <c r="AH258">
        <v>456.58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0.35</v>
      </c>
      <c r="AU258" t="s">
        <v>22</v>
      </c>
      <c r="AV258">
        <v>1</v>
      </c>
      <c r="AW258">
        <v>2</v>
      </c>
      <c r="AX258">
        <v>334400520</v>
      </c>
      <c r="AY258">
        <v>1</v>
      </c>
      <c r="AZ258">
        <v>0</v>
      </c>
      <c r="BA258">
        <v>335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159.803</v>
      </c>
      <c r="BN258">
        <v>0.35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191.7636</v>
      </c>
      <c r="BU258">
        <v>0.42</v>
      </c>
      <c r="BV258">
        <v>0</v>
      </c>
      <c r="BW258">
        <v>1</v>
      </c>
      <c r="CU258">
        <f>ROUND(AT258*Source!I215*AH258*AL258,2)</f>
        <v>1118.6199999999999</v>
      </c>
      <c r="CV258">
        <f>ROUND(Y258*Source!I215,7)</f>
        <v>2.94</v>
      </c>
      <c r="CW258">
        <v>0</v>
      </c>
      <c r="CX258">
        <f>ROUND(Y258*Source!I215,7)</f>
        <v>2.94</v>
      </c>
      <c r="CY258">
        <f>AD258</f>
        <v>456.58</v>
      </c>
      <c r="CZ258">
        <f>AH258</f>
        <v>456.58</v>
      </c>
      <c r="DA258">
        <f>AL258</f>
        <v>1</v>
      </c>
      <c r="DB258">
        <f>ROUND((ROUND(AT258*CZ258,2)*ROUND(1.2,7)),6)</f>
        <v>191.76</v>
      </c>
      <c r="DC258">
        <f>ROUND((ROUND(AT258*AG258,2)*ROUND(1.2,7)),6)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81"/>
        <v>0</v>
      </c>
      <c r="DH258">
        <f t="shared" si="106"/>
        <v>0</v>
      </c>
      <c r="DI258">
        <f t="shared" si="80"/>
        <v>1342.35</v>
      </c>
      <c r="DJ258">
        <f>DI258</f>
        <v>1342.35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ROW(Source!A215)</f>
        <v>215</v>
      </c>
      <c r="B259">
        <v>334399310</v>
      </c>
      <c r="C259">
        <v>334400516</v>
      </c>
      <c r="D259">
        <v>277560491</v>
      </c>
      <c r="E259">
        <v>109</v>
      </c>
      <c r="F259">
        <v>1</v>
      </c>
      <c r="G259">
        <v>1</v>
      </c>
      <c r="H259">
        <v>1</v>
      </c>
      <c r="I259" t="s">
        <v>692</v>
      </c>
      <c r="J259" t="s">
        <v>3</v>
      </c>
      <c r="K259" t="s">
        <v>693</v>
      </c>
      <c r="L259">
        <v>1191</v>
      </c>
      <c r="N259">
        <v>1013</v>
      </c>
      <c r="O259" t="s">
        <v>691</v>
      </c>
      <c r="P259" t="s">
        <v>691</v>
      </c>
      <c r="Q259">
        <v>1</v>
      </c>
      <c r="W259">
        <v>0</v>
      </c>
      <c r="X259">
        <v>-1417349443</v>
      </c>
      <c r="Y259">
        <f>(AT259*ROUND(1.2,7))</f>
        <v>0.18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0.15</v>
      </c>
      <c r="AU259" t="s">
        <v>22</v>
      </c>
      <c r="AV259">
        <v>2</v>
      </c>
      <c r="AW259">
        <v>2</v>
      </c>
      <c r="AX259">
        <v>334400521</v>
      </c>
      <c r="AY259">
        <v>1</v>
      </c>
      <c r="AZ259">
        <v>0</v>
      </c>
      <c r="BA259">
        <v>336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ROUND(Y259*Source!I215,7)</f>
        <v>1.26</v>
      </c>
      <c r="CY259">
        <f>AD259</f>
        <v>0</v>
      </c>
      <c r="CZ259">
        <f>AH259</f>
        <v>0</v>
      </c>
      <c r="DA259">
        <f>AL259</f>
        <v>1</v>
      </c>
      <c r="DB259">
        <f>ROUND((ROUND(AT259*CZ259,2)*ROUND(1.2,7)),6)</f>
        <v>0</v>
      </c>
      <c r="DC259">
        <f>ROUND((ROUND(AT259*AG259,2)*ROUND(1.2,7)),6)</f>
        <v>0</v>
      </c>
      <c r="DD259" t="s">
        <v>3</v>
      </c>
      <c r="DE259" t="s">
        <v>3</v>
      </c>
      <c r="DF259">
        <f>ROUND(ROUND(AE259,2)*CX259,2)</f>
        <v>0</v>
      </c>
      <c r="DG259">
        <f t="shared" si="81"/>
        <v>0</v>
      </c>
      <c r="DH259">
        <f t="shared" si="106"/>
        <v>0</v>
      </c>
      <c r="DI259">
        <f t="shared" si="80"/>
        <v>0</v>
      </c>
      <c r="DJ259">
        <f>DI259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ROW(Source!A215)</f>
        <v>215</v>
      </c>
      <c r="B260">
        <v>334399310</v>
      </c>
      <c r="C260">
        <v>334400516</v>
      </c>
      <c r="D260">
        <v>277944622</v>
      </c>
      <c r="E260">
        <v>1</v>
      </c>
      <c r="F260">
        <v>1</v>
      </c>
      <c r="G260">
        <v>1</v>
      </c>
      <c r="H260">
        <v>2</v>
      </c>
      <c r="I260" t="s">
        <v>705</v>
      </c>
      <c r="J260" t="s">
        <v>706</v>
      </c>
      <c r="K260" t="s">
        <v>707</v>
      </c>
      <c r="L260">
        <v>1368</v>
      </c>
      <c r="N260">
        <v>1011</v>
      </c>
      <c r="O260" t="s">
        <v>582</v>
      </c>
      <c r="P260" t="s">
        <v>582</v>
      </c>
      <c r="Q260">
        <v>1</v>
      </c>
      <c r="W260">
        <v>0</v>
      </c>
      <c r="X260">
        <v>-776243211</v>
      </c>
      <c r="Y260">
        <f>(AT260*ROUND(1.2,7))</f>
        <v>0.18</v>
      </c>
      <c r="AA260">
        <v>0</v>
      </c>
      <c r="AB260">
        <v>1472.33</v>
      </c>
      <c r="AC260">
        <v>642.05999999999995</v>
      </c>
      <c r="AD260">
        <v>0</v>
      </c>
      <c r="AE260">
        <v>0</v>
      </c>
      <c r="AF260">
        <v>1472.33</v>
      </c>
      <c r="AG260">
        <v>642.05999999999995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0.15</v>
      </c>
      <c r="AU260" t="s">
        <v>22</v>
      </c>
      <c r="AV260">
        <v>1</v>
      </c>
      <c r="AW260">
        <v>2</v>
      </c>
      <c r="AX260">
        <v>334400522</v>
      </c>
      <c r="AY260">
        <v>1</v>
      </c>
      <c r="AZ260">
        <v>0</v>
      </c>
      <c r="BA260">
        <v>337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220.84949999999998</v>
      </c>
      <c r="BL260">
        <v>96.308999999999983</v>
      </c>
      <c r="BM260">
        <v>0</v>
      </c>
      <c r="BN260">
        <v>0</v>
      </c>
      <c r="BO260">
        <v>0.15</v>
      </c>
      <c r="BP260">
        <v>1</v>
      </c>
      <c r="BQ260">
        <v>0</v>
      </c>
      <c r="BR260">
        <v>265.01939999999996</v>
      </c>
      <c r="BS260">
        <v>115.57079999999999</v>
      </c>
      <c r="BT260">
        <v>0</v>
      </c>
      <c r="BU260">
        <v>0</v>
      </c>
      <c r="BV260">
        <v>0.18</v>
      </c>
      <c r="BW260">
        <v>1</v>
      </c>
      <c r="CV260">
        <v>0</v>
      </c>
      <c r="CW260">
        <f>ROUND(Y260*Source!I215*DO260,7)</f>
        <v>1.26</v>
      </c>
      <c r="CX260">
        <f>ROUND(Y260*Source!I215,7)</f>
        <v>1.26</v>
      </c>
      <c r="CY260">
        <f>AB260</f>
        <v>1472.33</v>
      </c>
      <c r="CZ260">
        <f>AF260</f>
        <v>1472.33</v>
      </c>
      <c r="DA260">
        <f>AJ260</f>
        <v>1</v>
      </c>
      <c r="DB260">
        <f>ROUND((ROUND(AT260*CZ260,2)*ROUND(1.2,7)),6)</f>
        <v>265.02</v>
      </c>
      <c r="DC260">
        <f>ROUND((ROUND(AT260*AG260,2)*ROUND(1.2,7)),6)</f>
        <v>115.572</v>
      </c>
      <c r="DD260" t="s">
        <v>3</v>
      </c>
      <c r="DE260" t="s">
        <v>3</v>
      </c>
      <c r="DF260">
        <f>ROUND(ROUND(AE260,2)*CX260,2)</f>
        <v>0</v>
      </c>
      <c r="DG260">
        <f t="shared" si="81"/>
        <v>1855.14</v>
      </c>
      <c r="DH260">
        <f t="shared" si="106"/>
        <v>809</v>
      </c>
      <c r="DI260">
        <f t="shared" si="80"/>
        <v>0</v>
      </c>
      <c r="DJ260">
        <f>DG260+DH260</f>
        <v>2664.1400000000003</v>
      </c>
      <c r="DK260">
        <v>1</v>
      </c>
      <c r="DL260" t="s">
        <v>708</v>
      </c>
      <c r="DM260">
        <v>6</v>
      </c>
      <c r="DN260" t="s">
        <v>691</v>
      </c>
      <c r="DO260">
        <v>1</v>
      </c>
    </row>
    <row r="261" spans="1:119" x14ac:dyDescent="0.2">
      <c r="A261">
        <f>ROW(Source!A227)</f>
        <v>227</v>
      </c>
      <c r="B261">
        <v>334399310</v>
      </c>
      <c r="C261">
        <v>334400535</v>
      </c>
      <c r="D261">
        <v>277560291</v>
      </c>
      <c r="E261">
        <v>109</v>
      </c>
      <c r="F261">
        <v>1</v>
      </c>
      <c r="G261">
        <v>1</v>
      </c>
      <c r="H261">
        <v>1</v>
      </c>
      <c r="I261" t="s">
        <v>703</v>
      </c>
      <c r="J261" t="s">
        <v>3</v>
      </c>
      <c r="K261" t="s">
        <v>704</v>
      </c>
      <c r="L261">
        <v>1191</v>
      </c>
      <c r="N261">
        <v>1013</v>
      </c>
      <c r="O261" t="s">
        <v>691</v>
      </c>
      <c r="P261" t="s">
        <v>691</v>
      </c>
      <c r="Q261">
        <v>1</v>
      </c>
      <c r="W261">
        <v>0</v>
      </c>
      <c r="X261">
        <v>-1810713292</v>
      </c>
      <c r="Y261">
        <f>AT261</f>
        <v>0.35</v>
      </c>
      <c r="AA261">
        <v>0</v>
      </c>
      <c r="AB261">
        <v>0</v>
      </c>
      <c r="AC261">
        <v>0</v>
      </c>
      <c r="AD261">
        <v>456.58</v>
      </c>
      <c r="AE261">
        <v>0</v>
      </c>
      <c r="AF261">
        <v>0</v>
      </c>
      <c r="AG261">
        <v>0</v>
      </c>
      <c r="AH261">
        <v>456.58</v>
      </c>
      <c r="AI261">
        <v>1</v>
      </c>
      <c r="AJ261">
        <v>1</v>
      </c>
      <c r="AK261">
        <v>1</v>
      </c>
      <c r="AL261">
        <v>1</v>
      </c>
      <c r="AM261">
        <v>-2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0.35</v>
      </c>
      <c r="AU261" t="s">
        <v>3</v>
      </c>
      <c r="AV261">
        <v>1</v>
      </c>
      <c r="AW261">
        <v>2</v>
      </c>
      <c r="AX261">
        <v>334400539</v>
      </c>
      <c r="AY261">
        <v>1</v>
      </c>
      <c r="AZ261">
        <v>0</v>
      </c>
      <c r="BA261">
        <v>339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159.803</v>
      </c>
      <c r="BN261">
        <v>0.35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159.803</v>
      </c>
      <c r="BU261">
        <v>0.35</v>
      </c>
      <c r="BV261">
        <v>0</v>
      </c>
      <c r="BW261">
        <v>1</v>
      </c>
      <c r="CU261">
        <f>ROUND(AT261*Source!I227*AH261*AL261,2)</f>
        <v>799.02</v>
      </c>
      <c r="CV261">
        <f>ROUND(Y261*Source!I227,7)</f>
        <v>1.75</v>
      </c>
      <c r="CW261">
        <v>0</v>
      </c>
      <c r="CX261">
        <f>ROUND(Y261*Source!I227,7)</f>
        <v>1.75</v>
      </c>
      <c r="CY261">
        <f>AD261</f>
        <v>456.58</v>
      </c>
      <c r="CZ261">
        <f>AH261</f>
        <v>456.58</v>
      </c>
      <c r="DA261">
        <f>AL261</f>
        <v>1</v>
      </c>
      <c r="DB261">
        <f>ROUND((ROUND(AT261*CZ261,2)*ROUND((1.15*1.2),7)),6)</f>
        <v>220.524</v>
      </c>
      <c r="DC261">
        <f>ROUND(ROUND(AT261*AG261,2),6)</f>
        <v>0</v>
      </c>
      <c r="DD261" t="s">
        <v>200</v>
      </c>
      <c r="DE261" t="s">
        <v>3</v>
      </c>
      <c r="DF261">
        <f>ROUND((ROUND(AE261,2)*ROUND((1.15*1.2),7))*CX261,2)</f>
        <v>0</v>
      </c>
      <c r="DG261">
        <f>ROUND((ROUND(AF261,2)*ROUND((1.15*1.2),7))*CX261,2)</f>
        <v>0</v>
      </c>
      <c r="DH261">
        <f t="shared" si="106"/>
        <v>0</v>
      </c>
      <c r="DI261">
        <f>ROUND((ROUND(AH261,2)*ROUND((1.15*1.2),7))*CX261,2)</f>
        <v>1102.6400000000001</v>
      </c>
      <c r="DJ261">
        <f>DI261</f>
        <v>1102.6400000000001</v>
      </c>
      <c r="DK261">
        <v>1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ROW(Source!A227)</f>
        <v>227</v>
      </c>
      <c r="B262">
        <v>334399310</v>
      </c>
      <c r="C262">
        <v>334400535</v>
      </c>
      <c r="D262">
        <v>277560491</v>
      </c>
      <c r="E262">
        <v>109</v>
      </c>
      <c r="F262">
        <v>1</v>
      </c>
      <c r="G262">
        <v>1</v>
      </c>
      <c r="H262">
        <v>1</v>
      </c>
      <c r="I262" t="s">
        <v>692</v>
      </c>
      <c r="J262" t="s">
        <v>3</v>
      </c>
      <c r="K262" t="s">
        <v>693</v>
      </c>
      <c r="L262">
        <v>1191</v>
      </c>
      <c r="N262">
        <v>1013</v>
      </c>
      <c r="O262" t="s">
        <v>691</v>
      </c>
      <c r="P262" t="s">
        <v>691</v>
      </c>
      <c r="Q262">
        <v>1</v>
      </c>
      <c r="W262">
        <v>0</v>
      </c>
      <c r="X262">
        <v>-1417349443</v>
      </c>
      <c r="Y262">
        <f>AT262</f>
        <v>0.15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-2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0.15</v>
      </c>
      <c r="AU262" t="s">
        <v>3</v>
      </c>
      <c r="AV262">
        <v>2</v>
      </c>
      <c r="AW262">
        <v>2</v>
      </c>
      <c r="AX262">
        <v>334400540</v>
      </c>
      <c r="AY262">
        <v>1</v>
      </c>
      <c r="AZ262">
        <v>0</v>
      </c>
      <c r="BA262">
        <v>340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ROUND(Y262*Source!I227,7)</f>
        <v>0.75</v>
      </c>
      <c r="CY262">
        <f>AD262</f>
        <v>0</v>
      </c>
      <c r="CZ262">
        <f>AH262</f>
        <v>0</v>
      </c>
      <c r="DA262">
        <f>AL262</f>
        <v>1</v>
      </c>
      <c r="DB262">
        <f>ROUND((ROUND(AT262*CZ262,2)*ROUND((1.15*1.2),7)),6)</f>
        <v>0</v>
      </c>
      <c r="DC262">
        <f>ROUND(ROUND(AT262*AG262,2),6)</f>
        <v>0</v>
      </c>
      <c r="DD262" t="s">
        <v>200</v>
      </c>
      <c r="DE262" t="s">
        <v>3</v>
      </c>
      <c r="DF262">
        <f>ROUND((ROUND(AE262,2)*ROUND((1.15*1.2),7))*CX262,2)</f>
        <v>0</v>
      </c>
      <c r="DG262">
        <f>ROUND((ROUND(AF262,2)*ROUND((1.15*1.2),7))*CX262,2)</f>
        <v>0</v>
      </c>
      <c r="DH262">
        <f t="shared" si="106"/>
        <v>0</v>
      </c>
      <c r="DI262">
        <f>ROUND((ROUND(AH262,2)*ROUND((1.15*1.2),7))*CX262,2)</f>
        <v>0</v>
      </c>
      <c r="DJ262">
        <f>DI262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ROW(Source!A227)</f>
        <v>227</v>
      </c>
      <c r="B263">
        <v>334399310</v>
      </c>
      <c r="C263">
        <v>334400535</v>
      </c>
      <c r="D263">
        <v>277944622</v>
      </c>
      <c r="E263">
        <v>1</v>
      </c>
      <c r="F263">
        <v>1</v>
      </c>
      <c r="G263">
        <v>1</v>
      </c>
      <c r="H263">
        <v>2</v>
      </c>
      <c r="I263" t="s">
        <v>705</v>
      </c>
      <c r="J263" t="s">
        <v>706</v>
      </c>
      <c r="K263" t="s">
        <v>707</v>
      </c>
      <c r="L263">
        <v>1368</v>
      </c>
      <c r="N263">
        <v>1011</v>
      </c>
      <c r="O263" t="s">
        <v>582</v>
      </c>
      <c r="P263" t="s">
        <v>582</v>
      </c>
      <c r="Q263">
        <v>1</v>
      </c>
      <c r="W263">
        <v>0</v>
      </c>
      <c r="X263">
        <v>-776243211</v>
      </c>
      <c r="Y263">
        <f>(AT263*ROUND((1.15*1.2),7))</f>
        <v>0.20699999999999999</v>
      </c>
      <c r="AA263">
        <v>0</v>
      </c>
      <c r="AB263">
        <v>1472.33</v>
      </c>
      <c r="AC263">
        <v>642.05999999999995</v>
      </c>
      <c r="AD263">
        <v>0</v>
      </c>
      <c r="AE263">
        <v>0</v>
      </c>
      <c r="AF263">
        <v>1472.33</v>
      </c>
      <c r="AG263">
        <v>642.05999999999995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0.15</v>
      </c>
      <c r="AU263" t="s">
        <v>200</v>
      </c>
      <c r="AV263">
        <v>1</v>
      </c>
      <c r="AW263">
        <v>2</v>
      </c>
      <c r="AX263">
        <v>334400541</v>
      </c>
      <c r="AY263">
        <v>1</v>
      </c>
      <c r="AZ263">
        <v>0</v>
      </c>
      <c r="BA263">
        <v>341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220.84949999999998</v>
      </c>
      <c r="BL263">
        <v>96.308999999999983</v>
      </c>
      <c r="BM263">
        <v>0</v>
      </c>
      <c r="BN263">
        <v>0</v>
      </c>
      <c r="BO263">
        <v>0.15</v>
      </c>
      <c r="BP263">
        <v>1</v>
      </c>
      <c r="BQ263">
        <v>0</v>
      </c>
      <c r="BR263">
        <v>304.77230999999995</v>
      </c>
      <c r="BS263">
        <v>132.90641999999997</v>
      </c>
      <c r="BT263">
        <v>0</v>
      </c>
      <c r="BU263">
        <v>0</v>
      </c>
      <c r="BV263">
        <v>0.20699999999999999</v>
      </c>
      <c r="BW263">
        <v>1</v>
      </c>
      <c r="CV263">
        <v>0</v>
      </c>
      <c r="CW263">
        <f>ROUND(Y263*Source!I227*DO263,7)</f>
        <v>1.0349999999999999</v>
      </c>
      <c r="CX263">
        <f>ROUND(Y263*Source!I227,7)</f>
        <v>1.0349999999999999</v>
      </c>
      <c r="CY263">
        <f>AB263</f>
        <v>1472.33</v>
      </c>
      <c r="CZ263">
        <f>AF263</f>
        <v>1472.33</v>
      </c>
      <c r="DA263">
        <f>AJ263</f>
        <v>1</v>
      </c>
      <c r="DB263">
        <f>ROUND((ROUND(AT263*CZ263,2)*ROUND((1.15*1.2),7)),6)</f>
        <v>304.77300000000002</v>
      </c>
      <c r="DC263">
        <f>ROUND((ROUND(AT263*AG263,2)*ROUND((1.15*1.2),7)),6)</f>
        <v>132.90780000000001</v>
      </c>
      <c r="DD263" t="s">
        <v>3</v>
      </c>
      <c r="DE263" t="s">
        <v>3</v>
      </c>
      <c r="DF263">
        <f>ROUND(ROUND(AE263,2)*CX263,2)</f>
        <v>0</v>
      </c>
      <c r="DG263">
        <f t="shared" ref="DG263:DG268" si="107">ROUND(ROUND(AF263,2)*CX263,2)</f>
        <v>1523.86</v>
      </c>
      <c r="DH263">
        <f t="shared" si="106"/>
        <v>664.53</v>
      </c>
      <c r="DI263">
        <f t="shared" ref="DI263:DI268" si="108">ROUND(ROUND(AH263,2)*CX263,2)</f>
        <v>0</v>
      </c>
      <c r="DJ263">
        <f>DG263+DH263</f>
        <v>2188.39</v>
      </c>
      <c r="DK263">
        <v>1</v>
      </c>
      <c r="DL263" t="s">
        <v>708</v>
      </c>
      <c r="DM263">
        <v>6</v>
      </c>
      <c r="DN263" t="s">
        <v>691</v>
      </c>
      <c r="DO263">
        <v>1</v>
      </c>
    </row>
    <row r="264" spans="1:119" x14ac:dyDescent="0.2">
      <c r="A264">
        <f>ROW(Source!A237)</f>
        <v>237</v>
      </c>
      <c r="B264">
        <v>334399310</v>
      </c>
      <c r="C264">
        <v>334400552</v>
      </c>
      <c r="D264">
        <v>277560305</v>
      </c>
      <c r="E264">
        <v>109</v>
      </c>
      <c r="F264">
        <v>1</v>
      </c>
      <c r="G264">
        <v>1</v>
      </c>
      <c r="H264">
        <v>1</v>
      </c>
      <c r="I264" t="s">
        <v>709</v>
      </c>
      <c r="J264" t="s">
        <v>3</v>
      </c>
      <c r="K264" t="s">
        <v>710</v>
      </c>
      <c r="L264">
        <v>1191</v>
      </c>
      <c r="N264">
        <v>1013</v>
      </c>
      <c r="O264" t="s">
        <v>691</v>
      </c>
      <c r="P264" t="s">
        <v>691</v>
      </c>
      <c r="Q264">
        <v>1</v>
      </c>
      <c r="W264">
        <v>0</v>
      </c>
      <c r="X264">
        <v>-1111239348</v>
      </c>
      <c r="Y264">
        <f>(AT264*ROUND((1.2*1.05),7))</f>
        <v>0.504</v>
      </c>
      <c r="AA264">
        <v>0</v>
      </c>
      <c r="AB264">
        <v>0</v>
      </c>
      <c r="AC264">
        <v>0</v>
      </c>
      <c r="AD264">
        <v>477.98</v>
      </c>
      <c r="AE264">
        <v>0</v>
      </c>
      <c r="AF264">
        <v>0</v>
      </c>
      <c r="AG264">
        <v>0</v>
      </c>
      <c r="AH264">
        <v>477.98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0.4</v>
      </c>
      <c r="AU264" t="s">
        <v>396</v>
      </c>
      <c r="AV264">
        <v>1</v>
      </c>
      <c r="AW264">
        <v>2</v>
      </c>
      <c r="AX264">
        <v>334400558</v>
      </c>
      <c r="AY264">
        <v>1</v>
      </c>
      <c r="AZ264">
        <v>0</v>
      </c>
      <c r="BA264">
        <v>343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191.19200000000001</v>
      </c>
      <c r="BN264">
        <v>0.4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240.90192000000002</v>
      </c>
      <c r="BU264">
        <v>0.504</v>
      </c>
      <c r="BV264">
        <v>0</v>
      </c>
      <c r="BW264">
        <v>1</v>
      </c>
      <c r="CU264">
        <f>ROUND(AT264*Source!I237*AH264*AL264,2)</f>
        <v>1529.54</v>
      </c>
      <c r="CV264">
        <f>ROUND(Y264*Source!I237,7)</f>
        <v>4.032</v>
      </c>
      <c r="CW264">
        <v>0</v>
      </c>
      <c r="CX264">
        <f>ROUND(Y264*Source!I237,7)</f>
        <v>4.032</v>
      </c>
      <c r="CY264">
        <f>AD264</f>
        <v>477.98</v>
      </c>
      <c r="CZ264">
        <f>AH264</f>
        <v>477.98</v>
      </c>
      <c r="DA264">
        <f>AL264</f>
        <v>1</v>
      </c>
      <c r="DB264">
        <f>ROUND((ROUND(AT264*CZ264,2)*ROUND((1.2*1.05),7)),6)</f>
        <v>240.89940000000001</v>
      </c>
      <c r="DC264">
        <f>ROUND((ROUND(AT264*AG264,2)*ROUND((1.2*1.05),7)),6)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107"/>
        <v>0</v>
      </c>
      <c r="DH264">
        <f t="shared" si="106"/>
        <v>0</v>
      </c>
      <c r="DI264">
        <f t="shared" si="108"/>
        <v>1927.22</v>
      </c>
      <c r="DJ264">
        <f>DI264</f>
        <v>1927.22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ROW(Source!A237)</f>
        <v>237</v>
      </c>
      <c r="B265">
        <v>334399310</v>
      </c>
      <c r="C265">
        <v>334400552</v>
      </c>
      <c r="D265">
        <v>277560491</v>
      </c>
      <c r="E265">
        <v>109</v>
      </c>
      <c r="F265">
        <v>1</v>
      </c>
      <c r="G265">
        <v>1</v>
      </c>
      <c r="H265">
        <v>1</v>
      </c>
      <c r="I265" t="s">
        <v>692</v>
      </c>
      <c r="J265" t="s">
        <v>3</v>
      </c>
      <c r="K265" t="s">
        <v>693</v>
      </c>
      <c r="L265">
        <v>1191</v>
      </c>
      <c r="N265">
        <v>1013</v>
      </c>
      <c r="O265" t="s">
        <v>691</v>
      </c>
      <c r="P265" t="s">
        <v>691</v>
      </c>
      <c r="Q265">
        <v>1</v>
      </c>
      <c r="W265">
        <v>0</v>
      </c>
      <c r="X265">
        <v>-1417349443</v>
      </c>
      <c r="Y265">
        <f>(AT265*ROUND(1.2,7))</f>
        <v>1.2E-2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0.01</v>
      </c>
      <c r="AU265" t="s">
        <v>22</v>
      </c>
      <c r="AV265">
        <v>2</v>
      </c>
      <c r="AW265">
        <v>2</v>
      </c>
      <c r="AX265">
        <v>334400559</v>
      </c>
      <c r="AY265">
        <v>1</v>
      </c>
      <c r="AZ265">
        <v>0</v>
      </c>
      <c r="BA265">
        <v>344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ROUND(Y265*Source!I237,7)</f>
        <v>9.6000000000000002E-2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ROUND((ROUND(AT265*CZ265,2)*ROUND(1.2,7)),6)</f>
        <v>0</v>
      </c>
      <c r="DC265">
        <f>ROUND((ROUND(AT265*AG265,2)*ROUND(1.2,7)),6)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107"/>
        <v>0</v>
      </c>
      <c r="DH265">
        <f t="shared" si="106"/>
        <v>0</v>
      </c>
      <c r="DI265">
        <f t="shared" si="108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ROW(Source!A237)</f>
        <v>237</v>
      </c>
      <c r="B266">
        <v>334399310</v>
      </c>
      <c r="C266">
        <v>334400552</v>
      </c>
      <c r="D266">
        <v>277944622</v>
      </c>
      <c r="E266">
        <v>1</v>
      </c>
      <c r="F266">
        <v>1</v>
      </c>
      <c r="G266">
        <v>1</v>
      </c>
      <c r="H266">
        <v>2</v>
      </c>
      <c r="I266" t="s">
        <v>705</v>
      </c>
      <c r="J266" t="s">
        <v>706</v>
      </c>
      <c r="K266" t="s">
        <v>707</v>
      </c>
      <c r="L266">
        <v>1368</v>
      </c>
      <c r="N266">
        <v>1011</v>
      </c>
      <c r="O266" t="s">
        <v>582</v>
      </c>
      <c r="P266" t="s">
        <v>582</v>
      </c>
      <c r="Q266">
        <v>1</v>
      </c>
      <c r="W266">
        <v>0</v>
      </c>
      <c r="X266">
        <v>-776243211</v>
      </c>
      <c r="Y266">
        <f>(AT266*ROUND(1.2,7))</f>
        <v>4.7999999999999996E-3</v>
      </c>
      <c r="AA266">
        <v>0</v>
      </c>
      <c r="AB266">
        <v>1472.33</v>
      </c>
      <c r="AC266">
        <v>642.05999999999995</v>
      </c>
      <c r="AD266">
        <v>0</v>
      </c>
      <c r="AE266">
        <v>0</v>
      </c>
      <c r="AF266">
        <v>1472.33</v>
      </c>
      <c r="AG266">
        <v>642.05999999999995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4.0000000000000001E-3</v>
      </c>
      <c r="AU266" t="s">
        <v>22</v>
      </c>
      <c r="AV266">
        <v>1</v>
      </c>
      <c r="AW266">
        <v>2</v>
      </c>
      <c r="AX266">
        <v>334400560</v>
      </c>
      <c r="AY266">
        <v>1</v>
      </c>
      <c r="AZ266">
        <v>0</v>
      </c>
      <c r="BA266">
        <v>345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5.8893199999999997</v>
      </c>
      <c r="BL266">
        <v>2.5682399999999999</v>
      </c>
      <c r="BM266">
        <v>0</v>
      </c>
      <c r="BN266">
        <v>0</v>
      </c>
      <c r="BO266">
        <v>4.0000000000000001E-3</v>
      </c>
      <c r="BP266">
        <v>1</v>
      </c>
      <c r="BQ266">
        <v>0</v>
      </c>
      <c r="BR266">
        <v>7.0671839999999992</v>
      </c>
      <c r="BS266">
        <v>3.0818879999999993</v>
      </c>
      <c r="BT266">
        <v>0</v>
      </c>
      <c r="BU266">
        <v>0</v>
      </c>
      <c r="BV266">
        <v>4.7999999999999996E-3</v>
      </c>
      <c r="BW266">
        <v>1</v>
      </c>
      <c r="CV266">
        <v>0</v>
      </c>
      <c r="CW266">
        <f>ROUND(Y266*Source!I237*DO266,7)</f>
        <v>3.8399999999999997E-2</v>
      </c>
      <c r="CX266">
        <f>ROUND(Y266*Source!I237,7)</f>
        <v>3.8399999999999997E-2</v>
      </c>
      <c r="CY266">
        <f>AB266</f>
        <v>1472.33</v>
      </c>
      <c r="CZ266">
        <f>AF266</f>
        <v>1472.33</v>
      </c>
      <c r="DA266">
        <f>AJ266</f>
        <v>1</v>
      </c>
      <c r="DB266">
        <f>ROUND((ROUND(AT266*CZ266,2)*ROUND(1.2,7)),6)</f>
        <v>7.0679999999999996</v>
      </c>
      <c r="DC266">
        <f>ROUND((ROUND(AT266*AG266,2)*ROUND(1.2,7)),6)</f>
        <v>3.0840000000000001</v>
      </c>
      <c r="DD266" t="s">
        <v>3</v>
      </c>
      <c r="DE266" t="s">
        <v>3</v>
      </c>
      <c r="DF266">
        <f>ROUND(ROUND(AE266,2)*CX266,2)</f>
        <v>0</v>
      </c>
      <c r="DG266">
        <f t="shared" si="107"/>
        <v>56.54</v>
      </c>
      <c r="DH266">
        <f t="shared" si="106"/>
        <v>24.66</v>
      </c>
      <c r="DI266">
        <f t="shared" si="108"/>
        <v>0</v>
      </c>
      <c r="DJ266">
        <f>DG266+DH266</f>
        <v>81.2</v>
      </c>
      <c r="DK266">
        <v>1</v>
      </c>
      <c r="DL266" t="s">
        <v>708</v>
      </c>
      <c r="DM266">
        <v>6</v>
      </c>
      <c r="DN266" t="s">
        <v>691</v>
      </c>
      <c r="DO266">
        <v>1</v>
      </c>
    </row>
    <row r="267" spans="1:119" x14ac:dyDescent="0.2">
      <c r="A267">
        <f>ROW(Source!A237)</f>
        <v>237</v>
      </c>
      <c r="B267">
        <v>334399310</v>
      </c>
      <c r="C267">
        <v>334400552</v>
      </c>
      <c r="D267">
        <v>277945805</v>
      </c>
      <c r="E267">
        <v>1</v>
      </c>
      <c r="F267">
        <v>1</v>
      </c>
      <c r="G267">
        <v>1</v>
      </c>
      <c r="H267">
        <v>2</v>
      </c>
      <c r="I267" t="s">
        <v>698</v>
      </c>
      <c r="J267" t="s">
        <v>699</v>
      </c>
      <c r="K267" t="s">
        <v>700</v>
      </c>
      <c r="L267">
        <v>1368</v>
      </c>
      <c r="N267">
        <v>1011</v>
      </c>
      <c r="O267" t="s">
        <v>582</v>
      </c>
      <c r="P267" t="s">
        <v>582</v>
      </c>
      <c r="Q267">
        <v>1</v>
      </c>
      <c r="W267">
        <v>0</v>
      </c>
      <c r="X267">
        <v>721652621</v>
      </c>
      <c r="Y267">
        <f>(AT267*ROUND(1.2,7))</f>
        <v>4.7999999999999996E-3</v>
      </c>
      <c r="AA267">
        <v>0</v>
      </c>
      <c r="AB267">
        <v>544.70000000000005</v>
      </c>
      <c r="AC267">
        <v>477.98</v>
      </c>
      <c r="AD267">
        <v>0</v>
      </c>
      <c r="AE267">
        <v>0</v>
      </c>
      <c r="AF267">
        <v>544.70000000000005</v>
      </c>
      <c r="AG267">
        <v>477.98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4.0000000000000001E-3</v>
      </c>
      <c r="AU267" t="s">
        <v>22</v>
      </c>
      <c r="AV267">
        <v>1</v>
      </c>
      <c r="AW267">
        <v>2</v>
      </c>
      <c r="AX267">
        <v>334400561</v>
      </c>
      <c r="AY267">
        <v>1</v>
      </c>
      <c r="AZ267">
        <v>0</v>
      </c>
      <c r="BA267">
        <v>346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2.1788000000000003</v>
      </c>
      <c r="BL267">
        <v>1.9119200000000001</v>
      </c>
      <c r="BM267">
        <v>0</v>
      </c>
      <c r="BN267">
        <v>0</v>
      </c>
      <c r="BO267">
        <v>4.0000000000000001E-3</v>
      </c>
      <c r="BP267">
        <v>1</v>
      </c>
      <c r="BQ267">
        <v>0</v>
      </c>
      <c r="BR267">
        <v>2.61456</v>
      </c>
      <c r="BS267">
        <v>2.2943039999999999</v>
      </c>
      <c r="BT267">
        <v>0</v>
      </c>
      <c r="BU267">
        <v>0</v>
      </c>
      <c r="BV267">
        <v>4.7999999999999996E-3</v>
      </c>
      <c r="BW267">
        <v>1</v>
      </c>
      <c r="CV267">
        <v>0</v>
      </c>
      <c r="CW267">
        <f>ROUND(Y267*Source!I237*DO267,7)</f>
        <v>3.8399999999999997E-2</v>
      </c>
      <c r="CX267">
        <f>ROUND(Y267*Source!I237,7)</f>
        <v>3.8399999999999997E-2</v>
      </c>
      <c r="CY267">
        <f>AB267</f>
        <v>544.70000000000005</v>
      </c>
      <c r="CZ267">
        <f>AF267</f>
        <v>544.70000000000005</v>
      </c>
      <c r="DA267">
        <f>AJ267</f>
        <v>1</v>
      </c>
      <c r="DB267">
        <f>ROUND((ROUND(AT267*CZ267,2)*ROUND(1.2,7)),6)</f>
        <v>2.6160000000000001</v>
      </c>
      <c r="DC267">
        <f>ROUND((ROUND(AT267*AG267,2)*ROUND(1.2,7)),6)</f>
        <v>2.2919999999999998</v>
      </c>
      <c r="DD267" t="s">
        <v>3</v>
      </c>
      <c r="DE267" t="s">
        <v>3</v>
      </c>
      <c r="DF267">
        <f>ROUND(ROUND(AE267,2)*CX267,2)</f>
        <v>0</v>
      </c>
      <c r="DG267">
        <f t="shared" si="107"/>
        <v>20.92</v>
      </c>
      <c r="DH267">
        <f t="shared" si="106"/>
        <v>18.350000000000001</v>
      </c>
      <c r="DI267">
        <f t="shared" si="108"/>
        <v>0</v>
      </c>
      <c r="DJ267">
        <f>DG267+DH267</f>
        <v>39.270000000000003</v>
      </c>
      <c r="DK267">
        <v>1</v>
      </c>
      <c r="DL267" t="s">
        <v>697</v>
      </c>
      <c r="DM267">
        <v>4</v>
      </c>
      <c r="DN267" t="s">
        <v>691</v>
      </c>
      <c r="DO267">
        <v>1</v>
      </c>
    </row>
    <row r="268" spans="1:119" x14ac:dyDescent="0.2">
      <c r="A268">
        <f>ROW(Source!A237)</f>
        <v>237</v>
      </c>
      <c r="B268">
        <v>334399310</v>
      </c>
      <c r="C268">
        <v>334400552</v>
      </c>
      <c r="D268">
        <v>277867733</v>
      </c>
      <c r="E268">
        <v>1</v>
      </c>
      <c r="F268">
        <v>1</v>
      </c>
      <c r="G268">
        <v>1</v>
      </c>
      <c r="H268">
        <v>3</v>
      </c>
      <c r="I268" t="s">
        <v>711</v>
      </c>
      <c r="J268" t="s">
        <v>712</v>
      </c>
      <c r="K268" t="s">
        <v>713</v>
      </c>
      <c r="L268">
        <v>1346</v>
      </c>
      <c r="N268">
        <v>1009</v>
      </c>
      <c r="O268" t="s">
        <v>714</v>
      </c>
      <c r="P268" t="s">
        <v>714</v>
      </c>
      <c r="Q268">
        <v>1</v>
      </c>
      <c r="W268">
        <v>0</v>
      </c>
      <c r="X268">
        <v>391631581</v>
      </c>
      <c r="Y268">
        <f>AT268</f>
        <v>0.08</v>
      </c>
      <c r="AA268">
        <v>195.92</v>
      </c>
      <c r="AB268">
        <v>0</v>
      </c>
      <c r="AC268">
        <v>0</v>
      </c>
      <c r="AD268">
        <v>0</v>
      </c>
      <c r="AE268">
        <v>174.93</v>
      </c>
      <c r="AF268">
        <v>0</v>
      </c>
      <c r="AG268">
        <v>0</v>
      </c>
      <c r="AH268">
        <v>0</v>
      </c>
      <c r="AI268">
        <v>1.1200000000000001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0.08</v>
      </c>
      <c r="AU268" t="s">
        <v>3</v>
      </c>
      <c r="AV268">
        <v>0</v>
      </c>
      <c r="AW268">
        <v>2</v>
      </c>
      <c r="AX268">
        <v>334400562</v>
      </c>
      <c r="AY268">
        <v>1</v>
      </c>
      <c r="AZ268">
        <v>0</v>
      </c>
      <c r="BA268">
        <v>347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13.994400000000001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13.994400000000001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ROUND(Y268*Source!I237,7)</f>
        <v>0.64</v>
      </c>
      <c r="CY268">
        <f>AA268</f>
        <v>195.92</v>
      </c>
      <c r="CZ268">
        <f>AE268</f>
        <v>174.93</v>
      </c>
      <c r="DA268">
        <f>AI268</f>
        <v>1.1200000000000001</v>
      </c>
      <c r="DB268">
        <f>ROUND(ROUND(AT268*CZ268,2),6)</f>
        <v>13.99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125.39</v>
      </c>
      <c r="DG268">
        <f t="shared" si="107"/>
        <v>0</v>
      </c>
      <c r="DH268">
        <f t="shared" si="106"/>
        <v>0</v>
      </c>
      <c r="DI268">
        <f t="shared" si="108"/>
        <v>0</v>
      </c>
      <c r="DJ268">
        <f>DF268</f>
        <v>125.39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ROW(Source!A242)</f>
        <v>242</v>
      </c>
      <c r="B269">
        <v>334399310</v>
      </c>
      <c r="C269">
        <v>334400567</v>
      </c>
      <c r="D269">
        <v>277560305</v>
      </c>
      <c r="E269">
        <v>109</v>
      </c>
      <c r="F269">
        <v>1</v>
      </c>
      <c r="G269">
        <v>1</v>
      </c>
      <c r="H269">
        <v>1</v>
      </c>
      <c r="I269" t="s">
        <v>709</v>
      </c>
      <c r="J269" t="s">
        <v>3</v>
      </c>
      <c r="K269" t="s">
        <v>710</v>
      </c>
      <c r="L269">
        <v>1191</v>
      </c>
      <c r="N269">
        <v>1013</v>
      </c>
      <c r="O269" t="s">
        <v>691</v>
      </c>
      <c r="P269" t="s">
        <v>691</v>
      </c>
      <c r="Q269">
        <v>1</v>
      </c>
      <c r="W269">
        <v>0</v>
      </c>
      <c r="X269">
        <v>-1111239348</v>
      </c>
      <c r="Y269">
        <f>AT269</f>
        <v>0.4</v>
      </c>
      <c r="AA269">
        <v>0</v>
      </c>
      <c r="AB269">
        <v>0</v>
      </c>
      <c r="AC269">
        <v>0</v>
      </c>
      <c r="AD269">
        <v>477.98</v>
      </c>
      <c r="AE269">
        <v>0</v>
      </c>
      <c r="AF269">
        <v>0</v>
      </c>
      <c r="AG269">
        <v>0</v>
      </c>
      <c r="AH269">
        <v>477.98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0.4</v>
      </c>
      <c r="AU269" t="s">
        <v>3</v>
      </c>
      <c r="AV269">
        <v>1</v>
      </c>
      <c r="AW269">
        <v>2</v>
      </c>
      <c r="AX269">
        <v>334400573</v>
      </c>
      <c r="AY269">
        <v>1</v>
      </c>
      <c r="AZ269">
        <v>0</v>
      </c>
      <c r="BA269">
        <v>349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191.19200000000001</v>
      </c>
      <c r="BN269">
        <v>0.4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191.19200000000001</v>
      </c>
      <c r="BU269">
        <v>0.4</v>
      </c>
      <c r="BV269">
        <v>0</v>
      </c>
      <c r="BW269">
        <v>1</v>
      </c>
      <c r="CU269">
        <f>ROUND(AT269*Source!I242*AH269*AL269,2)</f>
        <v>955.96</v>
      </c>
      <c r="CV269">
        <f>ROUND(Y269*Source!I242,7)</f>
        <v>2</v>
      </c>
      <c r="CW269">
        <v>0</v>
      </c>
      <c r="CX269">
        <f>ROUND(Y269*Source!I242,7)</f>
        <v>2</v>
      </c>
      <c r="CY269">
        <f>AD269</f>
        <v>477.98</v>
      </c>
      <c r="CZ269">
        <f>AH269</f>
        <v>477.98</v>
      </c>
      <c r="DA269">
        <f>AL269</f>
        <v>1</v>
      </c>
      <c r="DB269">
        <f>ROUND((ROUND(AT269*CZ269,2)*ROUND(((1.15*1.2)*1.05),7)),6)</f>
        <v>277.03431</v>
      </c>
      <c r="DC269">
        <f>ROUND(ROUND(AT269*AG269,2),6)</f>
        <v>0</v>
      </c>
      <c r="DD269" t="s">
        <v>402</v>
      </c>
      <c r="DE269" t="s">
        <v>3</v>
      </c>
      <c r="DF269">
        <f>ROUND((ROUND(AE269,2)*ROUND(((1.15*1.2)*1.05),7))*CX269,2)</f>
        <v>0</v>
      </c>
      <c r="DG269">
        <f>ROUND((ROUND(AF269,2)*ROUND(((1.15*1.2)*1.05),7))*CX269,2)</f>
        <v>0</v>
      </c>
      <c r="DH269">
        <f t="shared" si="106"/>
        <v>0</v>
      </c>
      <c r="DI269">
        <f>ROUND((ROUND(AH269,2)*ROUND(((1.15*1.2)*1.05),7))*CX269,2)</f>
        <v>1385.19</v>
      </c>
      <c r="DJ269">
        <f>DI269</f>
        <v>1385.19</v>
      </c>
      <c r="DK269">
        <v>1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ROW(Source!A242)</f>
        <v>242</v>
      </c>
      <c r="B270">
        <v>334399310</v>
      </c>
      <c r="C270">
        <v>334400567</v>
      </c>
      <c r="D270">
        <v>277560491</v>
      </c>
      <c r="E270">
        <v>109</v>
      </c>
      <c r="F270">
        <v>1</v>
      </c>
      <c r="G270">
        <v>1</v>
      </c>
      <c r="H270">
        <v>1</v>
      </c>
      <c r="I270" t="s">
        <v>692</v>
      </c>
      <c r="J270" t="s">
        <v>3</v>
      </c>
      <c r="K270" t="s">
        <v>693</v>
      </c>
      <c r="L270">
        <v>1191</v>
      </c>
      <c r="N270">
        <v>1013</v>
      </c>
      <c r="O270" t="s">
        <v>691</v>
      </c>
      <c r="P270" t="s">
        <v>691</v>
      </c>
      <c r="Q270">
        <v>1</v>
      </c>
      <c r="W270">
        <v>0</v>
      </c>
      <c r="X270">
        <v>-1417349443</v>
      </c>
      <c r="Y270">
        <f>AT270</f>
        <v>0.01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0.01</v>
      </c>
      <c r="AU270" t="s">
        <v>3</v>
      </c>
      <c r="AV270">
        <v>2</v>
      </c>
      <c r="AW270">
        <v>2</v>
      </c>
      <c r="AX270">
        <v>334400574</v>
      </c>
      <c r="AY270">
        <v>1</v>
      </c>
      <c r="AZ270">
        <v>0</v>
      </c>
      <c r="BA270">
        <v>350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ROUND(Y270*Source!I242,7)</f>
        <v>0.05</v>
      </c>
      <c r="CY270">
        <f>AD270</f>
        <v>0</v>
      </c>
      <c r="CZ270">
        <f>AH270</f>
        <v>0</v>
      </c>
      <c r="DA270">
        <f>AL270</f>
        <v>1</v>
      </c>
      <c r="DB270">
        <f>ROUND((ROUND(AT270*CZ270,2)*ROUND((1.15*1.2),7)),6)</f>
        <v>0</v>
      </c>
      <c r="DC270">
        <f>ROUND(ROUND(AT270*AG270,2),6)</f>
        <v>0</v>
      </c>
      <c r="DD270" t="s">
        <v>200</v>
      </c>
      <c r="DE270" t="s">
        <v>3</v>
      </c>
      <c r="DF270">
        <f>ROUND((ROUND(AE270,2)*ROUND((1.15*1.2),7))*CX270,2)</f>
        <v>0</v>
      </c>
      <c r="DG270">
        <f>ROUND((ROUND(AF270,2)*ROUND((1.15*1.2),7))*CX270,2)</f>
        <v>0</v>
      </c>
      <c r="DH270">
        <f t="shared" si="106"/>
        <v>0</v>
      </c>
      <c r="DI270">
        <f>ROUND((ROUND(AH270,2)*ROUND((1.15*1.2),7))*CX270,2)</f>
        <v>0</v>
      </c>
      <c r="DJ270">
        <f>DI270</f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ROW(Source!A242)</f>
        <v>242</v>
      </c>
      <c r="B271">
        <v>334399310</v>
      </c>
      <c r="C271">
        <v>334400567</v>
      </c>
      <c r="D271">
        <v>277944622</v>
      </c>
      <c r="E271">
        <v>1</v>
      </c>
      <c r="F271">
        <v>1</v>
      </c>
      <c r="G271">
        <v>1</v>
      </c>
      <c r="H271">
        <v>2</v>
      </c>
      <c r="I271" t="s">
        <v>705</v>
      </c>
      <c r="J271" t="s">
        <v>706</v>
      </c>
      <c r="K271" t="s">
        <v>707</v>
      </c>
      <c r="L271">
        <v>1368</v>
      </c>
      <c r="N271">
        <v>1011</v>
      </c>
      <c r="O271" t="s">
        <v>582</v>
      </c>
      <c r="P271" t="s">
        <v>582</v>
      </c>
      <c r="Q271">
        <v>1</v>
      </c>
      <c r="W271">
        <v>0</v>
      </c>
      <c r="X271">
        <v>-776243211</v>
      </c>
      <c r="Y271">
        <f>(AT271*ROUND((1.15*1.2),7))</f>
        <v>5.5199999999999997E-3</v>
      </c>
      <c r="AA271">
        <v>0</v>
      </c>
      <c r="AB271">
        <v>1472.33</v>
      </c>
      <c r="AC271">
        <v>642.05999999999995</v>
      </c>
      <c r="AD271">
        <v>0</v>
      </c>
      <c r="AE271">
        <v>0</v>
      </c>
      <c r="AF271">
        <v>1472.33</v>
      </c>
      <c r="AG271">
        <v>642.05999999999995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4.0000000000000001E-3</v>
      </c>
      <c r="AU271" t="s">
        <v>200</v>
      </c>
      <c r="AV271">
        <v>1</v>
      </c>
      <c r="AW271">
        <v>2</v>
      </c>
      <c r="AX271">
        <v>334400575</v>
      </c>
      <c r="AY271">
        <v>1</v>
      </c>
      <c r="AZ271">
        <v>0</v>
      </c>
      <c r="BA271">
        <v>351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5.8893199999999997</v>
      </c>
      <c r="BL271">
        <v>2.5682399999999999</v>
      </c>
      <c r="BM271">
        <v>0</v>
      </c>
      <c r="BN271">
        <v>0</v>
      </c>
      <c r="BO271">
        <v>4.0000000000000001E-3</v>
      </c>
      <c r="BP271">
        <v>1</v>
      </c>
      <c r="BQ271">
        <v>0</v>
      </c>
      <c r="BR271">
        <v>8.1272615999999989</v>
      </c>
      <c r="BS271">
        <v>3.5441711999999996</v>
      </c>
      <c r="BT271">
        <v>0</v>
      </c>
      <c r="BU271">
        <v>0</v>
      </c>
      <c r="BV271">
        <v>5.5199999999999997E-3</v>
      </c>
      <c r="BW271">
        <v>1</v>
      </c>
      <c r="CV271">
        <v>0</v>
      </c>
      <c r="CW271">
        <f>ROUND(Y271*Source!I242*DO271,7)</f>
        <v>2.76E-2</v>
      </c>
      <c r="CX271">
        <f>ROUND(Y271*Source!I242,7)</f>
        <v>2.76E-2</v>
      </c>
      <c r="CY271">
        <f>AB271</f>
        <v>1472.33</v>
      </c>
      <c r="CZ271">
        <f>AF271</f>
        <v>1472.33</v>
      </c>
      <c r="DA271">
        <f>AJ271</f>
        <v>1</v>
      </c>
      <c r="DB271">
        <f>ROUND((ROUND(AT271*CZ271,2)*ROUND((1.15*1.2),7)),6)</f>
        <v>8.1281999999999996</v>
      </c>
      <c r="DC271">
        <f>ROUND((ROUND(AT271*AG271,2)*ROUND((1.15*1.2),7)),6)</f>
        <v>3.5466000000000002</v>
      </c>
      <c r="DD271" t="s">
        <v>3</v>
      </c>
      <c r="DE271" t="s">
        <v>3</v>
      </c>
      <c r="DF271">
        <f>ROUND(ROUND(AE271,2)*CX271,2)</f>
        <v>0</v>
      </c>
      <c r="DG271">
        <f t="shared" ref="DG271:DG280" si="109">ROUND(ROUND(AF271,2)*CX271,2)</f>
        <v>40.64</v>
      </c>
      <c r="DH271">
        <f t="shared" si="106"/>
        <v>17.72</v>
      </c>
      <c r="DI271">
        <f t="shared" ref="DI271:DI306" si="110">ROUND(ROUND(AH271,2)*CX271,2)</f>
        <v>0</v>
      </c>
      <c r="DJ271">
        <f>DG271+DH271</f>
        <v>58.36</v>
      </c>
      <c r="DK271">
        <v>1</v>
      </c>
      <c r="DL271" t="s">
        <v>708</v>
      </c>
      <c r="DM271">
        <v>6</v>
      </c>
      <c r="DN271" t="s">
        <v>691</v>
      </c>
      <c r="DO271">
        <v>1</v>
      </c>
    </row>
    <row r="272" spans="1:119" x14ac:dyDescent="0.2">
      <c r="A272">
        <f>ROW(Source!A242)</f>
        <v>242</v>
      </c>
      <c r="B272">
        <v>334399310</v>
      </c>
      <c r="C272">
        <v>334400567</v>
      </c>
      <c r="D272">
        <v>277945805</v>
      </c>
      <c r="E272">
        <v>1</v>
      </c>
      <c r="F272">
        <v>1</v>
      </c>
      <c r="G272">
        <v>1</v>
      </c>
      <c r="H272">
        <v>2</v>
      </c>
      <c r="I272" t="s">
        <v>698</v>
      </c>
      <c r="J272" t="s">
        <v>699</v>
      </c>
      <c r="K272" t="s">
        <v>700</v>
      </c>
      <c r="L272">
        <v>1368</v>
      </c>
      <c r="N272">
        <v>1011</v>
      </c>
      <c r="O272" t="s">
        <v>582</v>
      </c>
      <c r="P272" t="s">
        <v>582</v>
      </c>
      <c r="Q272">
        <v>1</v>
      </c>
      <c r="W272">
        <v>0</v>
      </c>
      <c r="X272">
        <v>721652621</v>
      </c>
      <c r="Y272">
        <f>(AT272*ROUND((1.15*1.2),7))</f>
        <v>5.5199999999999997E-3</v>
      </c>
      <c r="AA272">
        <v>0</v>
      </c>
      <c r="AB272">
        <v>544.70000000000005</v>
      </c>
      <c r="AC272">
        <v>477.98</v>
      </c>
      <c r="AD272">
        <v>0</v>
      </c>
      <c r="AE272">
        <v>0</v>
      </c>
      <c r="AF272">
        <v>544.70000000000005</v>
      </c>
      <c r="AG272">
        <v>477.98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4.0000000000000001E-3</v>
      </c>
      <c r="AU272" t="s">
        <v>200</v>
      </c>
      <c r="AV272">
        <v>1</v>
      </c>
      <c r="AW272">
        <v>2</v>
      </c>
      <c r="AX272">
        <v>334400576</v>
      </c>
      <c r="AY272">
        <v>1</v>
      </c>
      <c r="AZ272">
        <v>0</v>
      </c>
      <c r="BA272">
        <v>352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2.1788000000000003</v>
      </c>
      <c r="BL272">
        <v>1.9119200000000001</v>
      </c>
      <c r="BM272">
        <v>0</v>
      </c>
      <c r="BN272">
        <v>0</v>
      </c>
      <c r="BO272">
        <v>4.0000000000000001E-3</v>
      </c>
      <c r="BP272">
        <v>1</v>
      </c>
      <c r="BQ272">
        <v>0</v>
      </c>
      <c r="BR272">
        <v>3.0067440000000003</v>
      </c>
      <c r="BS272">
        <v>2.6384496</v>
      </c>
      <c r="BT272">
        <v>0</v>
      </c>
      <c r="BU272">
        <v>0</v>
      </c>
      <c r="BV272">
        <v>5.5199999999999997E-3</v>
      </c>
      <c r="BW272">
        <v>1</v>
      </c>
      <c r="CV272">
        <v>0</v>
      </c>
      <c r="CW272">
        <f>ROUND(Y272*Source!I242*DO272,7)</f>
        <v>2.76E-2</v>
      </c>
      <c r="CX272">
        <f>ROUND(Y272*Source!I242,7)</f>
        <v>2.76E-2</v>
      </c>
      <c r="CY272">
        <f>AB272</f>
        <v>544.70000000000005</v>
      </c>
      <c r="CZ272">
        <f>AF272</f>
        <v>544.70000000000005</v>
      </c>
      <c r="DA272">
        <f>AJ272</f>
        <v>1</v>
      </c>
      <c r="DB272">
        <f>ROUND((ROUND(AT272*CZ272,2)*ROUND((1.15*1.2),7)),6)</f>
        <v>3.0084</v>
      </c>
      <c r="DC272">
        <f>ROUND((ROUND(AT272*AG272,2)*ROUND((1.15*1.2),7)),6)</f>
        <v>2.6358000000000001</v>
      </c>
      <c r="DD272" t="s">
        <v>3</v>
      </c>
      <c r="DE272" t="s">
        <v>3</v>
      </c>
      <c r="DF272">
        <f>ROUND(ROUND(AE272,2)*CX272,2)</f>
        <v>0</v>
      </c>
      <c r="DG272">
        <f t="shared" si="109"/>
        <v>15.03</v>
      </c>
      <c r="DH272">
        <f t="shared" si="106"/>
        <v>13.19</v>
      </c>
      <c r="DI272">
        <f t="shared" si="110"/>
        <v>0</v>
      </c>
      <c r="DJ272">
        <f>DG272+DH272</f>
        <v>28.22</v>
      </c>
      <c r="DK272">
        <v>1</v>
      </c>
      <c r="DL272" t="s">
        <v>697</v>
      </c>
      <c r="DM272">
        <v>4</v>
      </c>
      <c r="DN272" t="s">
        <v>691</v>
      </c>
      <c r="DO272">
        <v>1</v>
      </c>
    </row>
    <row r="273" spans="1:119" x14ac:dyDescent="0.2">
      <c r="A273">
        <f>ROW(Source!A242)</f>
        <v>242</v>
      </c>
      <c r="B273">
        <v>334399310</v>
      </c>
      <c r="C273">
        <v>334400567</v>
      </c>
      <c r="D273">
        <v>277867733</v>
      </c>
      <c r="E273">
        <v>1</v>
      </c>
      <c r="F273">
        <v>1</v>
      </c>
      <c r="G273">
        <v>1</v>
      </c>
      <c r="H273">
        <v>3</v>
      </c>
      <c r="I273" t="s">
        <v>711</v>
      </c>
      <c r="J273" t="s">
        <v>712</v>
      </c>
      <c r="K273" t="s">
        <v>713</v>
      </c>
      <c r="L273">
        <v>1346</v>
      </c>
      <c r="N273">
        <v>1009</v>
      </c>
      <c r="O273" t="s">
        <v>714</v>
      </c>
      <c r="P273" t="s">
        <v>714</v>
      </c>
      <c r="Q273">
        <v>1</v>
      </c>
      <c r="W273">
        <v>0</v>
      </c>
      <c r="X273">
        <v>391631581</v>
      </c>
      <c r="Y273">
        <f>AT273</f>
        <v>0.08</v>
      </c>
      <c r="AA273">
        <v>195.92</v>
      </c>
      <c r="AB273">
        <v>0</v>
      </c>
      <c r="AC273">
        <v>0</v>
      </c>
      <c r="AD273">
        <v>0</v>
      </c>
      <c r="AE273">
        <v>174.93</v>
      </c>
      <c r="AF273">
        <v>0</v>
      </c>
      <c r="AG273">
        <v>0</v>
      </c>
      <c r="AH273">
        <v>0</v>
      </c>
      <c r="AI273">
        <v>1.1200000000000001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0.08</v>
      </c>
      <c r="AU273" t="s">
        <v>3</v>
      </c>
      <c r="AV273">
        <v>0</v>
      </c>
      <c r="AW273">
        <v>2</v>
      </c>
      <c r="AX273">
        <v>334400577</v>
      </c>
      <c r="AY273">
        <v>1</v>
      </c>
      <c r="AZ273">
        <v>0</v>
      </c>
      <c r="BA273">
        <v>353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13.994400000000001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13.994400000000001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1</v>
      </c>
      <c r="CV273">
        <v>0</v>
      </c>
      <c r="CW273">
        <v>0</v>
      </c>
      <c r="CX273">
        <f>ROUND(Y273*Source!I242,7)</f>
        <v>0.4</v>
      </c>
      <c r="CY273">
        <f>AA273</f>
        <v>195.92</v>
      </c>
      <c r="CZ273">
        <f>AE273</f>
        <v>174.93</v>
      </c>
      <c r="DA273">
        <f>AI273</f>
        <v>1.1200000000000001</v>
      </c>
      <c r="DB273">
        <f>ROUND(ROUND(AT273*CZ273,2),6)</f>
        <v>13.99</v>
      </c>
      <c r="DC273">
        <f>ROUND(ROUND(AT273*AG273,2),6)</f>
        <v>0</v>
      </c>
      <c r="DD273" t="s">
        <v>3</v>
      </c>
      <c r="DE273" t="s">
        <v>3</v>
      </c>
      <c r="DF273">
        <f>ROUND(ROUND(AE273*AI273,2)*CX273,2)</f>
        <v>78.37</v>
      </c>
      <c r="DG273">
        <f t="shared" si="109"/>
        <v>0</v>
      </c>
      <c r="DH273">
        <f t="shared" si="106"/>
        <v>0</v>
      </c>
      <c r="DI273">
        <f t="shared" si="110"/>
        <v>0</v>
      </c>
      <c r="DJ273">
        <f>DF273</f>
        <v>78.37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ROW(Source!A282)</f>
        <v>282</v>
      </c>
      <c r="B274">
        <v>334399310</v>
      </c>
      <c r="C274">
        <v>334528485</v>
      </c>
      <c r="D274">
        <v>277560446</v>
      </c>
      <c r="E274">
        <v>109</v>
      </c>
      <c r="F274">
        <v>1</v>
      </c>
      <c r="G274">
        <v>1</v>
      </c>
      <c r="H274">
        <v>1</v>
      </c>
      <c r="I274" t="s">
        <v>751</v>
      </c>
      <c r="J274" t="s">
        <v>3</v>
      </c>
      <c r="K274" t="s">
        <v>752</v>
      </c>
      <c r="L274">
        <v>1369</v>
      </c>
      <c r="N274">
        <v>1013</v>
      </c>
      <c r="O274" t="s">
        <v>753</v>
      </c>
      <c r="P274" t="s">
        <v>753</v>
      </c>
      <c r="Q274">
        <v>1</v>
      </c>
      <c r="W274">
        <v>0</v>
      </c>
      <c r="X274">
        <v>-236928766</v>
      </c>
      <c r="Y274">
        <f>(AT274*ROUND(1.15,7))</f>
        <v>1.0465</v>
      </c>
      <c r="AA274">
        <v>0</v>
      </c>
      <c r="AB274">
        <v>0</v>
      </c>
      <c r="AC274">
        <v>0</v>
      </c>
      <c r="AD274">
        <v>388.8</v>
      </c>
      <c r="AE274">
        <v>0</v>
      </c>
      <c r="AF274">
        <v>0</v>
      </c>
      <c r="AG274">
        <v>0</v>
      </c>
      <c r="AH274">
        <v>388.8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0.91</v>
      </c>
      <c r="AU274" t="s">
        <v>413</v>
      </c>
      <c r="AV274">
        <v>1</v>
      </c>
      <c r="AW274">
        <v>2</v>
      </c>
      <c r="AX274">
        <v>334528501</v>
      </c>
      <c r="AY274">
        <v>1</v>
      </c>
      <c r="AZ274">
        <v>0</v>
      </c>
      <c r="BA274">
        <v>355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353.80800000000005</v>
      </c>
      <c r="BN274">
        <v>0.91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406.87920000000003</v>
      </c>
      <c r="BU274">
        <v>1.0465</v>
      </c>
      <c r="BV274">
        <v>0</v>
      </c>
      <c r="BW274">
        <v>1</v>
      </c>
      <c r="CU274">
        <f>ROUND(AT274*Source!I282*AH274*AL274,2)</f>
        <v>138.69</v>
      </c>
      <c r="CV274">
        <f>ROUND(Y274*Source!I282,7)</f>
        <v>0.41022799999999998</v>
      </c>
      <c r="CW274">
        <v>0</v>
      </c>
      <c r="CX274">
        <f>ROUND(Y274*Source!I282,7)</f>
        <v>0.41022799999999998</v>
      </c>
      <c r="CY274">
        <f>AD274</f>
        <v>388.8</v>
      </c>
      <c r="CZ274">
        <f>AH274</f>
        <v>388.8</v>
      </c>
      <c r="DA274">
        <f>AL274</f>
        <v>1</v>
      </c>
      <c r="DB274">
        <f>ROUND((ROUND(AT274*CZ274,2)*ROUND(1.15,7)),6)</f>
        <v>406.88150000000002</v>
      </c>
      <c r="DC274">
        <f>ROUND((ROUND(AT274*AG274,2)*ROUND(1.15,7)),6)</f>
        <v>0</v>
      </c>
      <c r="DD274" t="s">
        <v>3</v>
      </c>
      <c r="DE274" t="s">
        <v>3</v>
      </c>
      <c r="DF274">
        <f t="shared" ref="DF274:DF300" si="111">ROUND(ROUND(AE274,2)*CX274,2)</f>
        <v>0</v>
      </c>
      <c r="DG274">
        <f t="shared" si="109"/>
        <v>0</v>
      </c>
      <c r="DH274">
        <f t="shared" si="106"/>
        <v>0</v>
      </c>
      <c r="DI274">
        <f t="shared" si="110"/>
        <v>159.5</v>
      </c>
      <c r="DJ274">
        <f>DI274</f>
        <v>159.5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ROW(Source!A282)</f>
        <v>282</v>
      </c>
      <c r="B275">
        <v>334399310</v>
      </c>
      <c r="C275">
        <v>334528485</v>
      </c>
      <c r="D275">
        <v>277560448</v>
      </c>
      <c r="E275">
        <v>109</v>
      </c>
      <c r="F275">
        <v>1</v>
      </c>
      <c r="G275">
        <v>1</v>
      </c>
      <c r="H275">
        <v>1</v>
      </c>
      <c r="I275" t="s">
        <v>754</v>
      </c>
      <c r="J275" t="s">
        <v>3</v>
      </c>
      <c r="K275" t="s">
        <v>755</v>
      </c>
      <c r="L275">
        <v>1369</v>
      </c>
      <c r="N275">
        <v>1013</v>
      </c>
      <c r="O275" t="s">
        <v>753</v>
      </c>
      <c r="P275" t="s">
        <v>753</v>
      </c>
      <c r="Q275">
        <v>1</v>
      </c>
      <c r="W275">
        <v>0</v>
      </c>
      <c r="X275">
        <v>-587036825</v>
      </c>
      <c r="Y275">
        <f>(AT275*ROUND(1.15,7))</f>
        <v>44.723499999999994</v>
      </c>
      <c r="AA275">
        <v>0</v>
      </c>
      <c r="AB275">
        <v>0</v>
      </c>
      <c r="AC275">
        <v>0</v>
      </c>
      <c r="AD275">
        <v>424.47</v>
      </c>
      <c r="AE275">
        <v>0</v>
      </c>
      <c r="AF275">
        <v>0</v>
      </c>
      <c r="AG275">
        <v>0</v>
      </c>
      <c r="AH275">
        <v>424.47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38.89</v>
      </c>
      <c r="AU275" t="s">
        <v>413</v>
      </c>
      <c r="AV275">
        <v>1</v>
      </c>
      <c r="AW275">
        <v>2</v>
      </c>
      <c r="AX275">
        <v>334528502</v>
      </c>
      <c r="AY275">
        <v>1</v>
      </c>
      <c r="AZ275">
        <v>0</v>
      </c>
      <c r="BA275">
        <v>356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16507.638300000002</v>
      </c>
      <c r="BN275">
        <v>38.89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18983.784045</v>
      </c>
      <c r="BU275">
        <v>44.723499999999994</v>
      </c>
      <c r="BV275">
        <v>0</v>
      </c>
      <c r="BW275">
        <v>1</v>
      </c>
      <c r="CU275">
        <f>ROUND(AT275*Source!I282*AH275*AL275,2)</f>
        <v>6470.99</v>
      </c>
      <c r="CV275">
        <f>ROUND(Y275*Source!I282,7)</f>
        <v>17.531611999999999</v>
      </c>
      <c r="CW275">
        <v>0</v>
      </c>
      <c r="CX275">
        <f>ROUND(Y275*Source!I282,7)</f>
        <v>17.531611999999999</v>
      </c>
      <c r="CY275">
        <f>AD275</f>
        <v>424.47</v>
      </c>
      <c r="CZ275">
        <f>AH275</f>
        <v>424.47</v>
      </c>
      <c r="DA275">
        <f>AL275</f>
        <v>1</v>
      </c>
      <c r="DB275">
        <f>ROUND((ROUND(AT275*CZ275,2)*ROUND(1.15,7)),6)</f>
        <v>18983.786</v>
      </c>
      <c r="DC275">
        <f>ROUND((ROUND(AT275*AG275,2)*ROUND(1.15,7)),6)</f>
        <v>0</v>
      </c>
      <c r="DD275" t="s">
        <v>3</v>
      </c>
      <c r="DE275" t="s">
        <v>3</v>
      </c>
      <c r="DF275">
        <f t="shared" si="111"/>
        <v>0</v>
      </c>
      <c r="DG275">
        <f t="shared" si="109"/>
        <v>0</v>
      </c>
      <c r="DH275">
        <f t="shared" si="106"/>
        <v>0</v>
      </c>
      <c r="DI275">
        <f t="shared" si="110"/>
        <v>7441.64</v>
      </c>
      <c r="DJ275">
        <f>DI275</f>
        <v>7441.64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ROW(Source!A282)</f>
        <v>282</v>
      </c>
      <c r="B276">
        <v>334399310</v>
      </c>
      <c r="C276">
        <v>334528485</v>
      </c>
      <c r="D276">
        <v>277560452</v>
      </c>
      <c r="E276">
        <v>109</v>
      </c>
      <c r="F276">
        <v>1</v>
      </c>
      <c r="G276">
        <v>1</v>
      </c>
      <c r="H276">
        <v>1</v>
      </c>
      <c r="I276" t="s">
        <v>756</v>
      </c>
      <c r="J276" t="s">
        <v>3</v>
      </c>
      <c r="K276" t="s">
        <v>757</v>
      </c>
      <c r="L276">
        <v>1369</v>
      </c>
      <c r="N276">
        <v>1013</v>
      </c>
      <c r="O276" t="s">
        <v>753</v>
      </c>
      <c r="P276" t="s">
        <v>753</v>
      </c>
      <c r="Q276">
        <v>1</v>
      </c>
      <c r="W276">
        <v>0</v>
      </c>
      <c r="X276">
        <v>-512803540</v>
      </c>
      <c r="Y276">
        <f>(AT276*ROUND(1.15,7))</f>
        <v>22.125999999999998</v>
      </c>
      <c r="AA276">
        <v>0</v>
      </c>
      <c r="AB276">
        <v>0</v>
      </c>
      <c r="AC276">
        <v>0</v>
      </c>
      <c r="AD276">
        <v>477.98</v>
      </c>
      <c r="AE276">
        <v>0</v>
      </c>
      <c r="AF276">
        <v>0</v>
      </c>
      <c r="AG276">
        <v>0</v>
      </c>
      <c r="AH276">
        <v>477.98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19.239999999999998</v>
      </c>
      <c r="AU276" t="s">
        <v>413</v>
      </c>
      <c r="AV276">
        <v>1</v>
      </c>
      <c r="AW276">
        <v>2</v>
      </c>
      <c r="AX276">
        <v>334528503</v>
      </c>
      <c r="AY276">
        <v>1</v>
      </c>
      <c r="AZ276">
        <v>0</v>
      </c>
      <c r="BA276">
        <v>357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9196.3351999999995</v>
      </c>
      <c r="BN276">
        <v>19.239999999999998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10575.785479999999</v>
      </c>
      <c r="BU276">
        <v>22.125999999999998</v>
      </c>
      <c r="BV276">
        <v>0</v>
      </c>
      <c r="BW276">
        <v>1</v>
      </c>
      <c r="CU276">
        <f>ROUND(AT276*Source!I282*AH276*AL276,2)</f>
        <v>3604.96</v>
      </c>
      <c r="CV276">
        <f>ROUND(Y276*Source!I282,7)</f>
        <v>8.6733919999999998</v>
      </c>
      <c r="CW276">
        <v>0</v>
      </c>
      <c r="CX276">
        <f>ROUND(Y276*Source!I282,7)</f>
        <v>8.6733919999999998</v>
      </c>
      <c r="CY276">
        <f>AD276</f>
        <v>477.98</v>
      </c>
      <c r="CZ276">
        <f>AH276</f>
        <v>477.98</v>
      </c>
      <c r="DA276">
        <f>AL276</f>
        <v>1</v>
      </c>
      <c r="DB276">
        <f>ROUND((ROUND(AT276*CZ276,2)*ROUND(1.15,7)),6)</f>
        <v>10575.790999999999</v>
      </c>
      <c r="DC276">
        <f>ROUND((ROUND(AT276*AG276,2)*ROUND(1.15,7)),6)</f>
        <v>0</v>
      </c>
      <c r="DD276" t="s">
        <v>3</v>
      </c>
      <c r="DE276" t="s">
        <v>3</v>
      </c>
      <c r="DF276">
        <f t="shared" si="111"/>
        <v>0</v>
      </c>
      <c r="DG276">
        <f t="shared" si="109"/>
        <v>0</v>
      </c>
      <c r="DH276">
        <f t="shared" si="106"/>
        <v>0</v>
      </c>
      <c r="DI276">
        <f t="shared" si="110"/>
        <v>4145.71</v>
      </c>
      <c r="DJ276">
        <f>DI276</f>
        <v>4145.71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ROW(Source!A282)</f>
        <v>282</v>
      </c>
      <c r="B277">
        <v>334399310</v>
      </c>
      <c r="C277">
        <v>334528485</v>
      </c>
      <c r="D277">
        <v>277560455</v>
      </c>
      <c r="E277">
        <v>109</v>
      </c>
      <c r="F277">
        <v>1</v>
      </c>
      <c r="G277">
        <v>1</v>
      </c>
      <c r="H277">
        <v>1</v>
      </c>
      <c r="I277" t="s">
        <v>758</v>
      </c>
      <c r="J277" t="s">
        <v>3</v>
      </c>
      <c r="K277" t="s">
        <v>759</v>
      </c>
      <c r="L277">
        <v>1369</v>
      </c>
      <c r="N277">
        <v>1013</v>
      </c>
      <c r="O277" t="s">
        <v>753</v>
      </c>
      <c r="P277" t="s">
        <v>753</v>
      </c>
      <c r="Q277">
        <v>1</v>
      </c>
      <c r="W277">
        <v>0</v>
      </c>
      <c r="X277">
        <v>1518711480</v>
      </c>
      <c r="Y277">
        <f>(AT277*ROUND(1.15,7))</f>
        <v>22.125999999999998</v>
      </c>
      <c r="AA277">
        <v>0</v>
      </c>
      <c r="AB277">
        <v>0</v>
      </c>
      <c r="AC277">
        <v>0</v>
      </c>
      <c r="AD277">
        <v>549.32000000000005</v>
      </c>
      <c r="AE277">
        <v>0</v>
      </c>
      <c r="AF277">
        <v>0</v>
      </c>
      <c r="AG277">
        <v>0</v>
      </c>
      <c r="AH277">
        <v>549.32000000000005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19.239999999999998</v>
      </c>
      <c r="AU277" t="s">
        <v>413</v>
      </c>
      <c r="AV277">
        <v>1</v>
      </c>
      <c r="AW277">
        <v>2</v>
      </c>
      <c r="AX277">
        <v>334528504</v>
      </c>
      <c r="AY277">
        <v>1</v>
      </c>
      <c r="AZ277">
        <v>0</v>
      </c>
      <c r="BA277">
        <v>358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10568.916800000001</v>
      </c>
      <c r="BN277">
        <v>19.239999999999998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12154.25432</v>
      </c>
      <c r="BU277">
        <v>22.125999999999998</v>
      </c>
      <c r="BV277">
        <v>0</v>
      </c>
      <c r="BW277">
        <v>1</v>
      </c>
      <c r="CU277">
        <f>ROUND(AT277*Source!I282*AH277*AL277,2)</f>
        <v>4143.0200000000004</v>
      </c>
      <c r="CV277">
        <f>ROUND(Y277*Source!I282,7)</f>
        <v>8.6733919999999998</v>
      </c>
      <c r="CW277">
        <v>0</v>
      </c>
      <c r="CX277">
        <f>ROUND(Y277*Source!I282,7)</f>
        <v>8.6733919999999998</v>
      </c>
      <c r="CY277">
        <f>AD277</f>
        <v>549.32000000000005</v>
      </c>
      <c r="CZ277">
        <f>AH277</f>
        <v>549.32000000000005</v>
      </c>
      <c r="DA277">
        <f>AL277</f>
        <v>1</v>
      </c>
      <c r="DB277">
        <f>ROUND((ROUND(AT277*CZ277,2)*ROUND(1.15,7)),6)</f>
        <v>12154.258</v>
      </c>
      <c r="DC277">
        <f>ROUND((ROUND(AT277*AG277,2)*ROUND(1.15,7)),6)</f>
        <v>0</v>
      </c>
      <c r="DD277" t="s">
        <v>3</v>
      </c>
      <c r="DE277" t="s">
        <v>3</v>
      </c>
      <c r="DF277">
        <f t="shared" si="111"/>
        <v>0</v>
      </c>
      <c r="DG277">
        <f t="shared" si="109"/>
        <v>0</v>
      </c>
      <c r="DH277">
        <f t="shared" si="106"/>
        <v>0</v>
      </c>
      <c r="DI277">
        <f t="shared" si="110"/>
        <v>4764.47</v>
      </c>
      <c r="DJ277">
        <f>DI277</f>
        <v>4764.47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ROW(Source!A282)</f>
        <v>282</v>
      </c>
      <c r="B278">
        <v>334399310</v>
      </c>
      <c r="C278">
        <v>334528485</v>
      </c>
      <c r="D278">
        <v>75629607</v>
      </c>
      <c r="E278">
        <v>109</v>
      </c>
      <c r="F278">
        <v>1</v>
      </c>
      <c r="G278">
        <v>1</v>
      </c>
      <c r="H278">
        <v>1</v>
      </c>
      <c r="I278" t="s">
        <v>692</v>
      </c>
      <c r="J278" t="s">
        <v>3</v>
      </c>
      <c r="K278" t="s">
        <v>693</v>
      </c>
      <c r="L278">
        <v>1191</v>
      </c>
      <c r="N278">
        <v>1013</v>
      </c>
      <c r="O278" t="s">
        <v>691</v>
      </c>
      <c r="P278" t="s">
        <v>691</v>
      </c>
      <c r="Q278">
        <v>1</v>
      </c>
      <c r="W278">
        <v>0</v>
      </c>
      <c r="X278">
        <v>-1417349443</v>
      </c>
      <c r="Y278">
        <f t="shared" ref="Y278:Y283" si="112">(AT278*ROUND(1.25,7))</f>
        <v>27.799999999999997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22.24</v>
      </c>
      <c r="AU278" t="s">
        <v>412</v>
      </c>
      <c r="AV278">
        <v>2</v>
      </c>
      <c r="AW278">
        <v>2</v>
      </c>
      <c r="AX278">
        <v>334528505</v>
      </c>
      <c r="AY278">
        <v>1</v>
      </c>
      <c r="AZ278">
        <v>0</v>
      </c>
      <c r="BA278">
        <v>359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ROUND(Y278*Source!I282,7)</f>
        <v>10.897600000000001</v>
      </c>
      <c r="CY278">
        <f>AD278</f>
        <v>0</v>
      </c>
      <c r="CZ278">
        <f>AH278</f>
        <v>0</v>
      </c>
      <c r="DA278">
        <f>AL278</f>
        <v>1</v>
      </c>
      <c r="DB278">
        <f t="shared" ref="DB278:DB283" si="113">ROUND((ROUND(AT278*CZ278,2)*ROUND(1.25,7)),6)</f>
        <v>0</v>
      </c>
      <c r="DC278">
        <f t="shared" ref="DC278:DC283" si="114">ROUND((ROUND(AT278*AG278,2)*ROUND(1.25,7)),6)</f>
        <v>0</v>
      </c>
      <c r="DD278" t="s">
        <v>3</v>
      </c>
      <c r="DE278" t="s">
        <v>3</v>
      </c>
      <c r="DF278">
        <f t="shared" si="111"/>
        <v>0</v>
      </c>
      <c r="DG278">
        <f t="shared" si="109"/>
        <v>0</v>
      </c>
      <c r="DH278">
        <f t="shared" si="106"/>
        <v>0</v>
      </c>
      <c r="DI278">
        <f t="shared" si="110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ROW(Source!A282)</f>
        <v>282</v>
      </c>
      <c r="B279">
        <v>334399310</v>
      </c>
      <c r="C279">
        <v>334528485</v>
      </c>
      <c r="D279">
        <v>277944622</v>
      </c>
      <c r="E279">
        <v>1</v>
      </c>
      <c r="F279">
        <v>1</v>
      </c>
      <c r="G279">
        <v>1</v>
      </c>
      <c r="H279">
        <v>2</v>
      </c>
      <c r="I279" t="s">
        <v>705</v>
      </c>
      <c r="J279" t="s">
        <v>706</v>
      </c>
      <c r="K279" t="s">
        <v>707</v>
      </c>
      <c r="L279">
        <v>1368</v>
      </c>
      <c r="N279">
        <v>1011</v>
      </c>
      <c r="O279" t="s">
        <v>582</v>
      </c>
      <c r="P279" t="s">
        <v>582</v>
      </c>
      <c r="Q279">
        <v>1</v>
      </c>
      <c r="W279">
        <v>0</v>
      </c>
      <c r="X279">
        <v>-776243211</v>
      </c>
      <c r="Y279">
        <f t="shared" si="112"/>
        <v>0.8</v>
      </c>
      <c r="AA279">
        <v>0</v>
      </c>
      <c r="AB279">
        <v>1472.33</v>
      </c>
      <c r="AC279">
        <v>642.05999999999995</v>
      </c>
      <c r="AD279">
        <v>0</v>
      </c>
      <c r="AE279">
        <v>0</v>
      </c>
      <c r="AF279">
        <v>1472.33</v>
      </c>
      <c r="AG279">
        <v>642.05999999999995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0.64</v>
      </c>
      <c r="AU279" t="s">
        <v>412</v>
      </c>
      <c r="AV279">
        <v>1</v>
      </c>
      <c r="AW279">
        <v>2</v>
      </c>
      <c r="AX279">
        <v>334528506</v>
      </c>
      <c r="AY279">
        <v>1</v>
      </c>
      <c r="AZ279">
        <v>0</v>
      </c>
      <c r="BA279">
        <v>360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942.2912</v>
      </c>
      <c r="BL279">
        <v>410.91839999999996</v>
      </c>
      <c r="BM279">
        <v>0</v>
      </c>
      <c r="BN279">
        <v>0</v>
      </c>
      <c r="BO279">
        <v>0.64</v>
      </c>
      <c r="BP279">
        <v>1</v>
      </c>
      <c r="BQ279">
        <v>0</v>
      </c>
      <c r="BR279">
        <v>1177.864</v>
      </c>
      <c r="BS279">
        <v>513.64800000000002</v>
      </c>
      <c r="BT279">
        <v>0</v>
      </c>
      <c r="BU279">
        <v>0</v>
      </c>
      <c r="BV279">
        <v>0.8</v>
      </c>
      <c r="BW279">
        <v>1</v>
      </c>
      <c r="CV279">
        <v>0</v>
      </c>
      <c r="CW279">
        <f>ROUND(Y279*Source!I282*DO279,7)</f>
        <v>0.31359999999999999</v>
      </c>
      <c r="CX279">
        <f>ROUND(Y279*Source!I282,7)</f>
        <v>0.31359999999999999</v>
      </c>
      <c r="CY279">
        <f>AB279</f>
        <v>1472.33</v>
      </c>
      <c r="CZ279">
        <f>AF279</f>
        <v>1472.33</v>
      </c>
      <c r="DA279">
        <f>AJ279</f>
        <v>1</v>
      </c>
      <c r="DB279">
        <f t="shared" si="113"/>
        <v>1177.8625</v>
      </c>
      <c r="DC279">
        <f t="shared" si="114"/>
        <v>513.65</v>
      </c>
      <c r="DD279" t="s">
        <v>3</v>
      </c>
      <c r="DE279" t="s">
        <v>3</v>
      </c>
      <c r="DF279">
        <f t="shared" si="111"/>
        <v>0</v>
      </c>
      <c r="DG279">
        <f t="shared" si="109"/>
        <v>461.72</v>
      </c>
      <c r="DH279">
        <f t="shared" si="106"/>
        <v>201.35</v>
      </c>
      <c r="DI279">
        <f t="shared" si="110"/>
        <v>0</v>
      </c>
      <c r="DJ279">
        <f>DG279+DH279</f>
        <v>663.07</v>
      </c>
      <c r="DK279">
        <v>1</v>
      </c>
      <c r="DL279" t="s">
        <v>708</v>
      </c>
      <c r="DM279">
        <v>6</v>
      </c>
      <c r="DN279" t="s">
        <v>691</v>
      </c>
      <c r="DO279">
        <v>1</v>
      </c>
    </row>
    <row r="280" spans="1:119" x14ac:dyDescent="0.2">
      <c r="A280">
        <f>ROW(Source!A282)</f>
        <v>282</v>
      </c>
      <c r="B280">
        <v>334399310</v>
      </c>
      <c r="C280">
        <v>334528485</v>
      </c>
      <c r="D280">
        <v>277944809</v>
      </c>
      <c r="E280">
        <v>1</v>
      </c>
      <c r="F280">
        <v>1</v>
      </c>
      <c r="G280">
        <v>1</v>
      </c>
      <c r="H280">
        <v>2</v>
      </c>
      <c r="I280" t="s">
        <v>760</v>
      </c>
      <c r="J280" t="s">
        <v>761</v>
      </c>
      <c r="K280" t="s">
        <v>762</v>
      </c>
      <c r="L280">
        <v>1368</v>
      </c>
      <c r="N280">
        <v>1011</v>
      </c>
      <c r="O280" t="s">
        <v>582</v>
      </c>
      <c r="P280" t="s">
        <v>582</v>
      </c>
      <c r="Q280">
        <v>1</v>
      </c>
      <c r="W280">
        <v>0</v>
      </c>
      <c r="X280">
        <v>-1432554125</v>
      </c>
      <c r="Y280">
        <f t="shared" si="112"/>
        <v>3</v>
      </c>
      <c r="AA280">
        <v>0</v>
      </c>
      <c r="AB280">
        <v>15.14</v>
      </c>
      <c r="AC280">
        <v>0</v>
      </c>
      <c r="AD280">
        <v>0</v>
      </c>
      <c r="AE280">
        <v>0</v>
      </c>
      <c r="AF280">
        <v>15.14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2.4</v>
      </c>
      <c r="AU280" t="s">
        <v>412</v>
      </c>
      <c r="AV280">
        <v>1</v>
      </c>
      <c r="AW280">
        <v>2</v>
      </c>
      <c r="AX280">
        <v>334528507</v>
      </c>
      <c r="AY280">
        <v>1</v>
      </c>
      <c r="AZ280">
        <v>0</v>
      </c>
      <c r="BA280">
        <v>361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36.335999999999999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45.42</v>
      </c>
      <c r="BS280">
        <v>0</v>
      </c>
      <c r="BT280">
        <v>0</v>
      </c>
      <c r="BU280">
        <v>0</v>
      </c>
      <c r="BV280">
        <v>0</v>
      </c>
      <c r="BW280">
        <v>1</v>
      </c>
      <c r="CV280">
        <v>0</v>
      </c>
      <c r="CW280">
        <f>ROUND(Y280*Source!I282*DO280,7)</f>
        <v>0</v>
      </c>
      <c r="CX280">
        <f>ROUND(Y280*Source!I282,7)</f>
        <v>1.1759999999999999</v>
      </c>
      <c r="CY280">
        <f>AB280</f>
        <v>15.14</v>
      </c>
      <c r="CZ280">
        <f>AF280</f>
        <v>15.14</v>
      </c>
      <c r="DA280">
        <f>AJ280</f>
        <v>1</v>
      </c>
      <c r="DB280">
        <f t="shared" si="113"/>
        <v>45.424999999999997</v>
      </c>
      <c r="DC280">
        <f t="shared" si="114"/>
        <v>0</v>
      </c>
      <c r="DD280" t="s">
        <v>3</v>
      </c>
      <c r="DE280" t="s">
        <v>3</v>
      </c>
      <c r="DF280">
        <f t="shared" si="111"/>
        <v>0</v>
      </c>
      <c r="DG280">
        <f t="shared" si="109"/>
        <v>17.8</v>
      </c>
      <c r="DH280">
        <f t="shared" si="106"/>
        <v>0</v>
      </c>
      <c r="DI280">
        <f t="shared" si="110"/>
        <v>0</v>
      </c>
      <c r="DJ280">
        <f>DG280+DH280</f>
        <v>17.8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ROW(Source!A282)</f>
        <v>282</v>
      </c>
      <c r="B281">
        <v>334399310</v>
      </c>
      <c r="C281">
        <v>334528485</v>
      </c>
      <c r="D281">
        <v>277944868</v>
      </c>
      <c r="E281">
        <v>1</v>
      </c>
      <c r="F281">
        <v>1</v>
      </c>
      <c r="G281">
        <v>1</v>
      </c>
      <c r="H281">
        <v>2</v>
      </c>
      <c r="I281" t="s">
        <v>694</v>
      </c>
      <c r="J281" t="s">
        <v>695</v>
      </c>
      <c r="K281" t="s">
        <v>696</v>
      </c>
      <c r="L281">
        <v>1368</v>
      </c>
      <c r="N281">
        <v>1011</v>
      </c>
      <c r="O281" t="s">
        <v>582</v>
      </c>
      <c r="P281" t="s">
        <v>582</v>
      </c>
      <c r="Q281">
        <v>1</v>
      </c>
      <c r="W281">
        <v>0</v>
      </c>
      <c r="X281">
        <v>412917512</v>
      </c>
      <c r="Y281">
        <f t="shared" si="112"/>
        <v>23.35</v>
      </c>
      <c r="AA281">
        <v>0</v>
      </c>
      <c r="AB281">
        <v>436.88</v>
      </c>
      <c r="AC281">
        <v>477.98</v>
      </c>
      <c r="AD281">
        <v>0</v>
      </c>
      <c r="AE281">
        <v>0</v>
      </c>
      <c r="AF281">
        <v>346.73</v>
      </c>
      <c r="AG281">
        <v>477.98</v>
      </c>
      <c r="AH281">
        <v>0</v>
      </c>
      <c r="AI281">
        <v>1</v>
      </c>
      <c r="AJ281">
        <v>1.26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18.68</v>
      </c>
      <c r="AU281" t="s">
        <v>412</v>
      </c>
      <c r="AV281">
        <v>1</v>
      </c>
      <c r="AW281">
        <v>2</v>
      </c>
      <c r="AX281">
        <v>334528508</v>
      </c>
      <c r="AY281">
        <v>1</v>
      </c>
      <c r="AZ281">
        <v>0</v>
      </c>
      <c r="BA281">
        <v>362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6476.9164000000001</v>
      </c>
      <c r="BL281">
        <v>8928.6664000000001</v>
      </c>
      <c r="BM281">
        <v>0</v>
      </c>
      <c r="BN281">
        <v>0</v>
      </c>
      <c r="BO281">
        <v>18.68</v>
      </c>
      <c r="BP281">
        <v>1</v>
      </c>
      <c r="BQ281">
        <v>0</v>
      </c>
      <c r="BR281">
        <v>8096.1455000000005</v>
      </c>
      <c r="BS281">
        <v>11160.833000000001</v>
      </c>
      <c r="BT281">
        <v>0</v>
      </c>
      <c r="BU281">
        <v>0</v>
      </c>
      <c r="BV281">
        <v>23.35</v>
      </c>
      <c r="BW281">
        <v>1</v>
      </c>
      <c r="CV281">
        <v>0</v>
      </c>
      <c r="CW281">
        <f>ROUND(Y281*Source!I282*DO281,7)</f>
        <v>9.1532</v>
      </c>
      <c r="CX281">
        <f>ROUND(Y281*Source!I282,7)</f>
        <v>9.1532</v>
      </c>
      <c r="CY281">
        <f>AB281</f>
        <v>436.88</v>
      </c>
      <c r="CZ281">
        <f>AF281</f>
        <v>346.73</v>
      </c>
      <c r="DA281">
        <f>AJ281</f>
        <v>1.26</v>
      </c>
      <c r="DB281">
        <f t="shared" si="113"/>
        <v>8096.15</v>
      </c>
      <c r="DC281">
        <f t="shared" si="114"/>
        <v>11160.8375</v>
      </c>
      <c r="DD281" t="s">
        <v>3</v>
      </c>
      <c r="DE281" t="s">
        <v>3</v>
      </c>
      <c r="DF281">
        <f t="shared" si="111"/>
        <v>0</v>
      </c>
      <c r="DG281">
        <f>ROUND(ROUND(AF281*AJ281,2)*CX281,2)</f>
        <v>3998.85</v>
      </c>
      <c r="DH281">
        <f t="shared" si="106"/>
        <v>4375.05</v>
      </c>
      <c r="DI281">
        <f t="shared" si="110"/>
        <v>0</v>
      </c>
      <c r="DJ281">
        <f>DG281+DH281</f>
        <v>8373.9</v>
      </c>
      <c r="DK281">
        <v>1</v>
      </c>
      <c r="DL281" t="s">
        <v>697</v>
      </c>
      <c r="DM281">
        <v>4</v>
      </c>
      <c r="DN281" t="s">
        <v>691</v>
      </c>
      <c r="DO281">
        <v>1</v>
      </c>
    </row>
    <row r="282" spans="1:119" x14ac:dyDescent="0.2">
      <c r="A282">
        <f>ROW(Source!A282)</f>
        <v>282</v>
      </c>
      <c r="B282">
        <v>334399310</v>
      </c>
      <c r="C282">
        <v>334528485</v>
      </c>
      <c r="D282">
        <v>277945805</v>
      </c>
      <c r="E282">
        <v>1</v>
      </c>
      <c r="F282">
        <v>1</v>
      </c>
      <c r="G282">
        <v>1</v>
      </c>
      <c r="H282">
        <v>2</v>
      </c>
      <c r="I282" t="s">
        <v>698</v>
      </c>
      <c r="J282" t="s">
        <v>699</v>
      </c>
      <c r="K282" t="s">
        <v>700</v>
      </c>
      <c r="L282">
        <v>1368</v>
      </c>
      <c r="N282">
        <v>1011</v>
      </c>
      <c r="O282" t="s">
        <v>582</v>
      </c>
      <c r="P282" t="s">
        <v>582</v>
      </c>
      <c r="Q282">
        <v>1</v>
      </c>
      <c r="W282">
        <v>0</v>
      </c>
      <c r="X282">
        <v>721652621</v>
      </c>
      <c r="Y282">
        <f t="shared" si="112"/>
        <v>0.65</v>
      </c>
      <c r="AA282">
        <v>0</v>
      </c>
      <c r="AB282">
        <v>544.70000000000005</v>
      </c>
      <c r="AC282">
        <v>477.98</v>
      </c>
      <c r="AD282">
        <v>0</v>
      </c>
      <c r="AE282">
        <v>0</v>
      </c>
      <c r="AF282">
        <v>544.70000000000005</v>
      </c>
      <c r="AG282">
        <v>477.98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0.52</v>
      </c>
      <c r="AU282" t="s">
        <v>412</v>
      </c>
      <c r="AV282">
        <v>1</v>
      </c>
      <c r="AW282">
        <v>2</v>
      </c>
      <c r="AX282">
        <v>334528509</v>
      </c>
      <c r="AY282">
        <v>1</v>
      </c>
      <c r="AZ282">
        <v>0</v>
      </c>
      <c r="BA282">
        <v>363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283.24400000000003</v>
      </c>
      <c r="BL282">
        <v>248.54960000000003</v>
      </c>
      <c r="BM282">
        <v>0</v>
      </c>
      <c r="BN282">
        <v>0</v>
      </c>
      <c r="BO282">
        <v>0.52</v>
      </c>
      <c r="BP282">
        <v>1</v>
      </c>
      <c r="BQ282">
        <v>0</v>
      </c>
      <c r="BR282">
        <v>354.05500000000006</v>
      </c>
      <c r="BS282">
        <v>310.68700000000001</v>
      </c>
      <c r="BT282">
        <v>0</v>
      </c>
      <c r="BU282">
        <v>0</v>
      </c>
      <c r="BV282">
        <v>0.65</v>
      </c>
      <c r="BW282">
        <v>1</v>
      </c>
      <c r="CV282">
        <v>0</v>
      </c>
      <c r="CW282">
        <f>ROUND(Y282*Source!I282*DO282,7)</f>
        <v>0.25480000000000003</v>
      </c>
      <c r="CX282">
        <f>ROUND(Y282*Source!I282,7)</f>
        <v>0.25480000000000003</v>
      </c>
      <c r="CY282">
        <f>AB282</f>
        <v>544.70000000000005</v>
      </c>
      <c r="CZ282">
        <f>AF282</f>
        <v>544.70000000000005</v>
      </c>
      <c r="DA282">
        <f>AJ282</f>
        <v>1</v>
      </c>
      <c r="DB282">
        <f t="shared" si="113"/>
        <v>354.05</v>
      </c>
      <c r="DC282">
        <f t="shared" si="114"/>
        <v>310.6875</v>
      </c>
      <c r="DD282" t="s">
        <v>3</v>
      </c>
      <c r="DE282" t="s">
        <v>3</v>
      </c>
      <c r="DF282">
        <f t="shared" si="111"/>
        <v>0</v>
      </c>
      <c r="DG282">
        <f t="shared" ref="DG282:DG292" si="115">ROUND(ROUND(AF282,2)*CX282,2)</f>
        <v>138.79</v>
      </c>
      <c r="DH282">
        <f t="shared" si="106"/>
        <v>121.79</v>
      </c>
      <c r="DI282">
        <f t="shared" si="110"/>
        <v>0</v>
      </c>
      <c r="DJ282">
        <f>DG282+DH282</f>
        <v>260.58</v>
      </c>
      <c r="DK282">
        <v>1</v>
      </c>
      <c r="DL282" t="s">
        <v>697</v>
      </c>
      <c r="DM282">
        <v>4</v>
      </c>
      <c r="DN282" t="s">
        <v>691</v>
      </c>
      <c r="DO282">
        <v>1</v>
      </c>
    </row>
    <row r="283" spans="1:119" x14ac:dyDescent="0.2">
      <c r="A283">
        <f>ROW(Source!A282)</f>
        <v>282</v>
      </c>
      <c r="B283">
        <v>334399310</v>
      </c>
      <c r="C283">
        <v>334528485</v>
      </c>
      <c r="D283">
        <v>277946074</v>
      </c>
      <c r="E283">
        <v>1</v>
      </c>
      <c r="F283">
        <v>1</v>
      </c>
      <c r="G283">
        <v>1</v>
      </c>
      <c r="H283">
        <v>2</v>
      </c>
      <c r="I283" t="s">
        <v>763</v>
      </c>
      <c r="J283" t="s">
        <v>764</v>
      </c>
      <c r="K283" t="s">
        <v>765</v>
      </c>
      <c r="L283">
        <v>1368</v>
      </c>
      <c r="N283">
        <v>1011</v>
      </c>
      <c r="O283" t="s">
        <v>582</v>
      </c>
      <c r="P283" t="s">
        <v>582</v>
      </c>
      <c r="Q283">
        <v>1</v>
      </c>
      <c r="W283">
        <v>0</v>
      </c>
      <c r="X283">
        <v>1125415823</v>
      </c>
      <c r="Y283">
        <f t="shared" si="112"/>
        <v>3</v>
      </c>
      <c r="AA283">
        <v>0</v>
      </c>
      <c r="AB283">
        <v>160.38</v>
      </c>
      <c r="AC283">
        <v>477.98</v>
      </c>
      <c r="AD283">
        <v>0</v>
      </c>
      <c r="AE283">
        <v>0</v>
      </c>
      <c r="AF283">
        <v>160.38</v>
      </c>
      <c r="AG283">
        <v>477.98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2.4</v>
      </c>
      <c r="AU283" t="s">
        <v>412</v>
      </c>
      <c r="AV283">
        <v>1</v>
      </c>
      <c r="AW283">
        <v>2</v>
      </c>
      <c r="AX283">
        <v>334528510</v>
      </c>
      <c r="AY283">
        <v>1</v>
      </c>
      <c r="AZ283">
        <v>0</v>
      </c>
      <c r="BA283">
        <v>364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384.91199999999998</v>
      </c>
      <c r="BL283">
        <v>1147.152</v>
      </c>
      <c r="BM283">
        <v>0</v>
      </c>
      <c r="BN283">
        <v>0</v>
      </c>
      <c r="BO283">
        <v>2.4</v>
      </c>
      <c r="BP283">
        <v>1</v>
      </c>
      <c r="BQ283">
        <v>0</v>
      </c>
      <c r="BR283">
        <v>481.14</v>
      </c>
      <c r="BS283">
        <v>1433.94</v>
      </c>
      <c r="BT283">
        <v>0</v>
      </c>
      <c r="BU283">
        <v>0</v>
      </c>
      <c r="BV283">
        <v>3</v>
      </c>
      <c r="BW283">
        <v>1</v>
      </c>
      <c r="CV283">
        <v>0</v>
      </c>
      <c r="CW283">
        <f>ROUND(Y283*Source!I282*DO283,7)</f>
        <v>1.1759999999999999</v>
      </c>
      <c r="CX283">
        <f>ROUND(Y283*Source!I282,7)</f>
        <v>1.1759999999999999</v>
      </c>
      <c r="CY283">
        <f>AB283</f>
        <v>160.38</v>
      </c>
      <c r="CZ283">
        <f>AF283</f>
        <v>160.38</v>
      </c>
      <c r="DA283">
        <f>AJ283</f>
        <v>1</v>
      </c>
      <c r="DB283">
        <f t="shared" si="113"/>
        <v>481.13749999999999</v>
      </c>
      <c r="DC283">
        <f t="shared" si="114"/>
        <v>1433.9375</v>
      </c>
      <c r="DD283" t="s">
        <v>3</v>
      </c>
      <c r="DE283" t="s">
        <v>3</v>
      </c>
      <c r="DF283">
        <f t="shared" si="111"/>
        <v>0</v>
      </c>
      <c r="DG283">
        <f t="shared" si="115"/>
        <v>188.61</v>
      </c>
      <c r="DH283">
        <f t="shared" si="106"/>
        <v>562.1</v>
      </c>
      <c r="DI283">
        <f t="shared" si="110"/>
        <v>0</v>
      </c>
      <c r="DJ283">
        <f>DG283+DH283</f>
        <v>750.71</v>
      </c>
      <c r="DK283">
        <v>1</v>
      </c>
      <c r="DL283" t="s">
        <v>697</v>
      </c>
      <c r="DM283">
        <v>4</v>
      </c>
      <c r="DN283" t="s">
        <v>691</v>
      </c>
      <c r="DO283">
        <v>1</v>
      </c>
    </row>
    <row r="284" spans="1:119" x14ac:dyDescent="0.2">
      <c r="A284">
        <f>ROW(Source!A282)</f>
        <v>282</v>
      </c>
      <c r="B284">
        <v>334399310</v>
      </c>
      <c r="C284">
        <v>334528485</v>
      </c>
      <c r="D284">
        <v>277565242</v>
      </c>
      <c r="E284">
        <v>109</v>
      </c>
      <c r="F284">
        <v>1</v>
      </c>
      <c r="G284">
        <v>1</v>
      </c>
      <c r="H284">
        <v>3</v>
      </c>
      <c r="I284" t="s">
        <v>766</v>
      </c>
      <c r="J284" t="s">
        <v>3</v>
      </c>
      <c r="K284" t="s">
        <v>767</v>
      </c>
      <c r="L284">
        <v>1371</v>
      </c>
      <c r="N284">
        <v>1013</v>
      </c>
      <c r="O284" t="s">
        <v>20</v>
      </c>
      <c r="P284" t="s">
        <v>20</v>
      </c>
      <c r="Q284">
        <v>1</v>
      </c>
      <c r="W284">
        <v>0</v>
      </c>
      <c r="X284">
        <v>1249585591</v>
      </c>
      <c r="Y284">
        <f>AT284</f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1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</v>
      </c>
      <c r="AU284" t="s">
        <v>3</v>
      </c>
      <c r="AV284">
        <v>0</v>
      </c>
      <c r="AW284">
        <v>2</v>
      </c>
      <c r="AX284">
        <v>334528511</v>
      </c>
      <c r="AY284">
        <v>1</v>
      </c>
      <c r="AZ284">
        <v>0</v>
      </c>
      <c r="BA284">
        <v>365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ROUND(Y284*Source!I282,7)</f>
        <v>0</v>
      </c>
      <c r="CY284">
        <f>AA284</f>
        <v>0</v>
      </c>
      <c r="CZ284">
        <f>AE284</f>
        <v>0</v>
      </c>
      <c r="DA284">
        <f>AI284</f>
        <v>1</v>
      </c>
      <c r="DB284">
        <f>ROUND(ROUND(AT284*CZ284,2),6)</f>
        <v>0</v>
      </c>
      <c r="DC284">
        <f>ROUND(ROUND(AT284*AG284,2),6)</f>
        <v>0</v>
      </c>
      <c r="DD284" t="s">
        <v>3</v>
      </c>
      <c r="DE284" t="s">
        <v>3</v>
      </c>
      <c r="DF284">
        <f t="shared" si="111"/>
        <v>0</v>
      </c>
      <c r="DG284">
        <f t="shared" si="115"/>
        <v>0</v>
      </c>
      <c r="DH284">
        <f t="shared" si="106"/>
        <v>0</v>
      </c>
      <c r="DI284">
        <f t="shared" si="110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ROW(Source!A282)</f>
        <v>282</v>
      </c>
      <c r="B285">
        <v>334399310</v>
      </c>
      <c r="C285">
        <v>334528485</v>
      </c>
      <c r="D285">
        <v>277565256</v>
      </c>
      <c r="E285">
        <v>109</v>
      </c>
      <c r="F285">
        <v>1</v>
      </c>
      <c r="G285">
        <v>1</v>
      </c>
      <c r="H285">
        <v>3</v>
      </c>
      <c r="I285" t="s">
        <v>768</v>
      </c>
      <c r="J285" t="s">
        <v>3</v>
      </c>
      <c r="K285" t="s">
        <v>769</v>
      </c>
      <c r="L285">
        <v>1371</v>
      </c>
      <c r="N285">
        <v>1013</v>
      </c>
      <c r="O285" t="s">
        <v>20</v>
      </c>
      <c r="P285" t="s">
        <v>20</v>
      </c>
      <c r="Q285">
        <v>1</v>
      </c>
      <c r="W285">
        <v>0</v>
      </c>
      <c r="X285">
        <v>-363412765</v>
      </c>
      <c r="Y285">
        <f>AT285</f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1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</v>
      </c>
      <c r="AU285" t="s">
        <v>3</v>
      </c>
      <c r="AV285">
        <v>0</v>
      </c>
      <c r="AW285">
        <v>2</v>
      </c>
      <c r="AX285">
        <v>334528512</v>
      </c>
      <c r="AY285">
        <v>1</v>
      </c>
      <c r="AZ285">
        <v>0</v>
      </c>
      <c r="BA285">
        <v>366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ROUND(Y285*Source!I282,7)</f>
        <v>0</v>
      </c>
      <c r="CY285">
        <f>AA285</f>
        <v>0</v>
      </c>
      <c r="CZ285">
        <f>AE285</f>
        <v>0</v>
      </c>
      <c r="DA285">
        <f>AI285</f>
        <v>1</v>
      </c>
      <c r="DB285">
        <f>ROUND(ROUND(AT285*CZ285,2),6)</f>
        <v>0</v>
      </c>
      <c r="DC285">
        <f>ROUND(ROUND(AT285*AG285,2),6)</f>
        <v>0</v>
      </c>
      <c r="DD285" t="s">
        <v>3</v>
      </c>
      <c r="DE285" t="s">
        <v>3</v>
      </c>
      <c r="DF285">
        <f t="shared" si="111"/>
        <v>0</v>
      </c>
      <c r="DG285">
        <f t="shared" si="115"/>
        <v>0</v>
      </c>
      <c r="DH285">
        <f t="shared" si="106"/>
        <v>0</v>
      </c>
      <c r="DI285">
        <f t="shared" si="110"/>
        <v>0</v>
      </c>
      <c r="DJ285">
        <f>DF285</f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ROW(Source!A282)</f>
        <v>282</v>
      </c>
      <c r="B286">
        <v>334399310</v>
      </c>
      <c r="C286">
        <v>334528485</v>
      </c>
      <c r="D286">
        <v>277565415</v>
      </c>
      <c r="E286">
        <v>109</v>
      </c>
      <c r="F286">
        <v>1</v>
      </c>
      <c r="G286">
        <v>1</v>
      </c>
      <c r="H286">
        <v>3</v>
      </c>
      <c r="I286" t="s">
        <v>770</v>
      </c>
      <c r="J286" t="s">
        <v>3</v>
      </c>
      <c r="K286" t="s">
        <v>771</v>
      </c>
      <c r="L286">
        <v>1477</v>
      </c>
      <c r="N286">
        <v>1013</v>
      </c>
      <c r="O286" t="s">
        <v>430</v>
      </c>
      <c r="P286" t="s">
        <v>432</v>
      </c>
      <c r="Q286">
        <v>1</v>
      </c>
      <c r="W286">
        <v>0</v>
      </c>
      <c r="X286">
        <v>-1470222029</v>
      </c>
      <c r="Y286">
        <f>AT286</f>
        <v>3.06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3.06</v>
      </c>
      <c r="AU286" t="s">
        <v>3</v>
      </c>
      <c r="AV286">
        <v>0</v>
      </c>
      <c r="AW286">
        <v>2</v>
      </c>
      <c r="AX286">
        <v>334528513</v>
      </c>
      <c r="AY286">
        <v>1</v>
      </c>
      <c r="AZ286">
        <v>0</v>
      </c>
      <c r="BA286">
        <v>367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ROUND(Y286*Source!I282,7)</f>
        <v>1.1995199999999999</v>
      </c>
      <c r="CY286">
        <f>AA286</f>
        <v>0</v>
      </c>
      <c r="CZ286">
        <f>AE286</f>
        <v>0</v>
      </c>
      <c r="DA286">
        <f>AI286</f>
        <v>1</v>
      </c>
      <c r="DB286">
        <f>ROUND(ROUND(AT286*CZ286,2),6)</f>
        <v>0</v>
      </c>
      <c r="DC286">
        <f>ROUND(ROUND(AT286*AG286,2),6)</f>
        <v>0</v>
      </c>
      <c r="DD286" t="s">
        <v>3</v>
      </c>
      <c r="DE286" t="s">
        <v>3</v>
      </c>
      <c r="DF286">
        <f t="shared" si="111"/>
        <v>0</v>
      </c>
      <c r="DG286">
        <f t="shared" si="115"/>
        <v>0</v>
      </c>
      <c r="DH286">
        <f t="shared" si="106"/>
        <v>0</v>
      </c>
      <c r="DI286">
        <f t="shared" si="110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ROW(Source!A283)</f>
        <v>283</v>
      </c>
      <c r="B287">
        <v>334399310</v>
      </c>
      <c r="C287">
        <v>334528518</v>
      </c>
      <c r="D287">
        <v>277560446</v>
      </c>
      <c r="E287">
        <v>109</v>
      </c>
      <c r="F287">
        <v>1</v>
      </c>
      <c r="G287">
        <v>1</v>
      </c>
      <c r="H287">
        <v>1</v>
      </c>
      <c r="I287" t="s">
        <v>751</v>
      </c>
      <c r="J287" t="s">
        <v>3</v>
      </c>
      <c r="K287" t="s">
        <v>752</v>
      </c>
      <c r="L287">
        <v>1369</v>
      </c>
      <c r="N287">
        <v>1013</v>
      </c>
      <c r="O287" t="s">
        <v>753</v>
      </c>
      <c r="P287" t="s">
        <v>753</v>
      </c>
      <c r="Q287">
        <v>1</v>
      </c>
      <c r="W287">
        <v>0</v>
      </c>
      <c r="X287">
        <v>-236928766</v>
      </c>
      <c r="Y287">
        <f>(AT287*ROUND(1.15,7))</f>
        <v>4.5999999999999999E-2</v>
      </c>
      <c r="AA287">
        <v>0</v>
      </c>
      <c r="AB287">
        <v>0</v>
      </c>
      <c r="AC287">
        <v>0</v>
      </c>
      <c r="AD287">
        <v>388.8</v>
      </c>
      <c r="AE287">
        <v>0</v>
      </c>
      <c r="AF287">
        <v>0</v>
      </c>
      <c r="AG287">
        <v>0</v>
      </c>
      <c r="AH287">
        <v>388.8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0.04</v>
      </c>
      <c r="AU287" t="s">
        <v>413</v>
      </c>
      <c r="AV287">
        <v>1</v>
      </c>
      <c r="AW287">
        <v>2</v>
      </c>
      <c r="AX287">
        <v>334528534</v>
      </c>
      <c r="AY287">
        <v>1</v>
      </c>
      <c r="AZ287">
        <v>0</v>
      </c>
      <c r="BA287">
        <v>368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15.552000000000001</v>
      </c>
      <c r="BN287">
        <v>0.04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17.884799999999998</v>
      </c>
      <c r="BU287">
        <v>4.5999999999999999E-2</v>
      </c>
      <c r="BV287">
        <v>0</v>
      </c>
      <c r="BW287">
        <v>1</v>
      </c>
      <c r="CU287">
        <f>ROUND(AT287*Source!I283*AH287*AL287,2)</f>
        <v>15.55</v>
      </c>
      <c r="CV287">
        <f>ROUND(Y287*Source!I283,7)</f>
        <v>4.5999999999999999E-2</v>
      </c>
      <c r="CW287">
        <v>0</v>
      </c>
      <c r="CX287">
        <f>ROUND(Y287*Source!I283,7)</f>
        <v>4.5999999999999999E-2</v>
      </c>
      <c r="CY287">
        <f>AD287</f>
        <v>388.8</v>
      </c>
      <c r="CZ287">
        <f>AH287</f>
        <v>388.8</v>
      </c>
      <c r="DA287">
        <f>AL287</f>
        <v>1</v>
      </c>
      <c r="DB287">
        <f>ROUND((ROUND(AT287*CZ287,2)*ROUND(1.15,7)),6)</f>
        <v>17.8825</v>
      </c>
      <c r="DC287">
        <f>ROUND((ROUND(AT287*AG287,2)*ROUND(1.15,7)),6)</f>
        <v>0</v>
      </c>
      <c r="DD287" t="s">
        <v>3</v>
      </c>
      <c r="DE287" t="s">
        <v>3</v>
      </c>
      <c r="DF287">
        <f t="shared" si="111"/>
        <v>0</v>
      </c>
      <c r="DG287">
        <f t="shared" si="115"/>
        <v>0</v>
      </c>
      <c r="DH287">
        <f t="shared" si="106"/>
        <v>0</v>
      </c>
      <c r="DI287">
        <f t="shared" si="110"/>
        <v>17.88</v>
      </c>
      <c r="DJ287">
        <f>DI287</f>
        <v>17.88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ROW(Source!A283)</f>
        <v>283</v>
      </c>
      <c r="B288">
        <v>334399310</v>
      </c>
      <c r="C288">
        <v>334528518</v>
      </c>
      <c r="D288">
        <v>277560448</v>
      </c>
      <c r="E288">
        <v>109</v>
      </c>
      <c r="F288">
        <v>1</v>
      </c>
      <c r="G288">
        <v>1</v>
      </c>
      <c r="H288">
        <v>1</v>
      </c>
      <c r="I288" t="s">
        <v>754</v>
      </c>
      <c r="J288" t="s">
        <v>3</v>
      </c>
      <c r="K288" t="s">
        <v>755</v>
      </c>
      <c r="L288">
        <v>1369</v>
      </c>
      <c r="N288">
        <v>1013</v>
      </c>
      <c r="O288" t="s">
        <v>753</v>
      </c>
      <c r="P288" t="s">
        <v>753</v>
      </c>
      <c r="Q288">
        <v>1</v>
      </c>
      <c r="W288">
        <v>0</v>
      </c>
      <c r="X288">
        <v>-587036825</v>
      </c>
      <c r="Y288">
        <f>(AT288*ROUND(1.15,7))</f>
        <v>4.5539999999999994</v>
      </c>
      <c r="AA288">
        <v>0</v>
      </c>
      <c r="AB288">
        <v>0</v>
      </c>
      <c r="AC288">
        <v>0</v>
      </c>
      <c r="AD288">
        <v>424.47</v>
      </c>
      <c r="AE288">
        <v>0</v>
      </c>
      <c r="AF288">
        <v>0</v>
      </c>
      <c r="AG288">
        <v>0</v>
      </c>
      <c r="AH288">
        <v>424.47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3.96</v>
      </c>
      <c r="AU288" t="s">
        <v>413</v>
      </c>
      <c r="AV288">
        <v>1</v>
      </c>
      <c r="AW288">
        <v>2</v>
      </c>
      <c r="AX288">
        <v>334528535</v>
      </c>
      <c r="AY288">
        <v>1</v>
      </c>
      <c r="AZ288">
        <v>0</v>
      </c>
      <c r="BA288">
        <v>369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1680.9012</v>
      </c>
      <c r="BN288">
        <v>3.96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1933.0363799999998</v>
      </c>
      <c r="BU288">
        <v>4.5539999999999994</v>
      </c>
      <c r="BV288">
        <v>0</v>
      </c>
      <c r="BW288">
        <v>1</v>
      </c>
      <c r="CU288">
        <f>ROUND(AT288*Source!I283*AH288*AL288,2)</f>
        <v>1680.9</v>
      </c>
      <c r="CV288">
        <f>ROUND(Y288*Source!I283,7)</f>
        <v>4.5540000000000003</v>
      </c>
      <c r="CW288">
        <v>0</v>
      </c>
      <c r="CX288">
        <f>ROUND(Y288*Source!I283,7)</f>
        <v>4.5540000000000003</v>
      </c>
      <c r="CY288">
        <f>AD288</f>
        <v>424.47</v>
      </c>
      <c r="CZ288">
        <f>AH288</f>
        <v>424.47</v>
      </c>
      <c r="DA288">
        <f>AL288</f>
        <v>1</v>
      </c>
      <c r="DB288">
        <f>ROUND((ROUND(AT288*CZ288,2)*ROUND(1.15,7)),6)</f>
        <v>1933.0350000000001</v>
      </c>
      <c r="DC288">
        <f>ROUND((ROUND(AT288*AG288,2)*ROUND(1.15,7)),6)</f>
        <v>0</v>
      </c>
      <c r="DD288" t="s">
        <v>3</v>
      </c>
      <c r="DE288" t="s">
        <v>3</v>
      </c>
      <c r="DF288">
        <f t="shared" si="111"/>
        <v>0</v>
      </c>
      <c r="DG288">
        <f t="shared" si="115"/>
        <v>0</v>
      </c>
      <c r="DH288">
        <f t="shared" si="106"/>
        <v>0</v>
      </c>
      <c r="DI288">
        <f t="shared" si="110"/>
        <v>1933.04</v>
      </c>
      <c r="DJ288">
        <f>DI288</f>
        <v>1933.04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ROW(Source!A283)</f>
        <v>283</v>
      </c>
      <c r="B289">
        <v>334399310</v>
      </c>
      <c r="C289">
        <v>334528518</v>
      </c>
      <c r="D289">
        <v>277560452</v>
      </c>
      <c r="E289">
        <v>109</v>
      </c>
      <c r="F289">
        <v>1</v>
      </c>
      <c r="G289">
        <v>1</v>
      </c>
      <c r="H289">
        <v>1</v>
      </c>
      <c r="I289" t="s">
        <v>756</v>
      </c>
      <c r="J289" t="s">
        <v>3</v>
      </c>
      <c r="K289" t="s">
        <v>757</v>
      </c>
      <c r="L289">
        <v>1369</v>
      </c>
      <c r="N289">
        <v>1013</v>
      </c>
      <c r="O289" t="s">
        <v>753</v>
      </c>
      <c r="P289" t="s">
        <v>753</v>
      </c>
      <c r="Q289">
        <v>1</v>
      </c>
      <c r="W289">
        <v>0</v>
      </c>
      <c r="X289">
        <v>-512803540</v>
      </c>
      <c r="Y289">
        <f>(AT289*ROUND(1.15,7))</f>
        <v>2.3689999999999998</v>
      </c>
      <c r="AA289">
        <v>0</v>
      </c>
      <c r="AB289">
        <v>0</v>
      </c>
      <c r="AC289">
        <v>0</v>
      </c>
      <c r="AD289">
        <v>477.98</v>
      </c>
      <c r="AE289">
        <v>0</v>
      </c>
      <c r="AF289">
        <v>0</v>
      </c>
      <c r="AG289">
        <v>0</v>
      </c>
      <c r="AH289">
        <v>477.98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2.06</v>
      </c>
      <c r="AU289" t="s">
        <v>413</v>
      </c>
      <c r="AV289">
        <v>1</v>
      </c>
      <c r="AW289">
        <v>2</v>
      </c>
      <c r="AX289">
        <v>334528536</v>
      </c>
      <c r="AY289">
        <v>1</v>
      </c>
      <c r="AZ289">
        <v>0</v>
      </c>
      <c r="BA289">
        <v>370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984.63880000000006</v>
      </c>
      <c r="BN289">
        <v>2.06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1132.3346199999999</v>
      </c>
      <c r="BU289">
        <v>2.3689999999999998</v>
      </c>
      <c r="BV289">
        <v>0</v>
      </c>
      <c r="BW289">
        <v>1</v>
      </c>
      <c r="CU289">
        <f>ROUND(AT289*Source!I283*AH289*AL289,2)</f>
        <v>984.64</v>
      </c>
      <c r="CV289">
        <f>ROUND(Y289*Source!I283,7)</f>
        <v>2.3690000000000002</v>
      </c>
      <c r="CW289">
        <v>0</v>
      </c>
      <c r="CX289">
        <f>ROUND(Y289*Source!I283,7)</f>
        <v>2.3690000000000002</v>
      </c>
      <c r="CY289">
        <f>AD289</f>
        <v>477.98</v>
      </c>
      <c r="CZ289">
        <f>AH289</f>
        <v>477.98</v>
      </c>
      <c r="DA289">
        <f>AL289</f>
        <v>1</v>
      </c>
      <c r="DB289">
        <f>ROUND((ROUND(AT289*CZ289,2)*ROUND(1.15,7)),6)</f>
        <v>1132.336</v>
      </c>
      <c r="DC289">
        <f>ROUND((ROUND(AT289*AG289,2)*ROUND(1.15,7)),6)</f>
        <v>0</v>
      </c>
      <c r="DD289" t="s">
        <v>3</v>
      </c>
      <c r="DE289" t="s">
        <v>3</v>
      </c>
      <c r="DF289">
        <f t="shared" si="111"/>
        <v>0</v>
      </c>
      <c r="DG289">
        <f t="shared" si="115"/>
        <v>0</v>
      </c>
      <c r="DH289">
        <f t="shared" si="106"/>
        <v>0</v>
      </c>
      <c r="DI289">
        <f t="shared" si="110"/>
        <v>1132.33</v>
      </c>
      <c r="DJ289">
        <f>DI289</f>
        <v>1132.33</v>
      </c>
      <c r="DK289">
        <v>1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ROW(Source!A283)</f>
        <v>283</v>
      </c>
      <c r="B290">
        <v>334399310</v>
      </c>
      <c r="C290">
        <v>334528518</v>
      </c>
      <c r="D290">
        <v>277560455</v>
      </c>
      <c r="E290">
        <v>109</v>
      </c>
      <c r="F290">
        <v>1</v>
      </c>
      <c r="G290">
        <v>1</v>
      </c>
      <c r="H290">
        <v>1</v>
      </c>
      <c r="I290" t="s">
        <v>758</v>
      </c>
      <c r="J290" t="s">
        <v>3</v>
      </c>
      <c r="K290" t="s">
        <v>759</v>
      </c>
      <c r="L290">
        <v>1369</v>
      </c>
      <c r="N290">
        <v>1013</v>
      </c>
      <c r="O290" t="s">
        <v>753</v>
      </c>
      <c r="P290" t="s">
        <v>753</v>
      </c>
      <c r="Q290">
        <v>1</v>
      </c>
      <c r="W290">
        <v>0</v>
      </c>
      <c r="X290">
        <v>1518711480</v>
      </c>
      <c r="Y290">
        <f>(AT290*ROUND(1.15,7))</f>
        <v>2.3689999999999998</v>
      </c>
      <c r="AA290">
        <v>0</v>
      </c>
      <c r="AB290">
        <v>0</v>
      </c>
      <c r="AC290">
        <v>0</v>
      </c>
      <c r="AD290">
        <v>549.32000000000005</v>
      </c>
      <c r="AE290">
        <v>0</v>
      </c>
      <c r="AF290">
        <v>0</v>
      </c>
      <c r="AG290">
        <v>0</v>
      </c>
      <c r="AH290">
        <v>549.32000000000005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2.06</v>
      </c>
      <c r="AU290" t="s">
        <v>413</v>
      </c>
      <c r="AV290">
        <v>1</v>
      </c>
      <c r="AW290">
        <v>2</v>
      </c>
      <c r="AX290">
        <v>334528537</v>
      </c>
      <c r="AY290">
        <v>1</v>
      </c>
      <c r="AZ290">
        <v>0</v>
      </c>
      <c r="BA290">
        <v>371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1131.5992000000001</v>
      </c>
      <c r="BN290">
        <v>2.06</v>
      </c>
      <c r="BO290">
        <v>0</v>
      </c>
      <c r="BP290">
        <v>1</v>
      </c>
      <c r="BQ290">
        <v>0</v>
      </c>
      <c r="BR290">
        <v>0</v>
      </c>
      <c r="BS290">
        <v>0</v>
      </c>
      <c r="BT290">
        <v>1301.33908</v>
      </c>
      <c r="BU290">
        <v>2.3689999999999998</v>
      </c>
      <c r="BV290">
        <v>0</v>
      </c>
      <c r="BW290">
        <v>1</v>
      </c>
      <c r="CU290">
        <f>ROUND(AT290*Source!I283*AH290*AL290,2)</f>
        <v>1131.5999999999999</v>
      </c>
      <c r="CV290">
        <f>ROUND(Y290*Source!I283,7)</f>
        <v>2.3690000000000002</v>
      </c>
      <c r="CW290">
        <v>0</v>
      </c>
      <c r="CX290">
        <f>ROUND(Y290*Source!I283,7)</f>
        <v>2.3690000000000002</v>
      </c>
      <c r="CY290">
        <f>AD290</f>
        <v>549.32000000000005</v>
      </c>
      <c r="CZ290">
        <f>AH290</f>
        <v>549.32000000000005</v>
      </c>
      <c r="DA290">
        <f>AL290</f>
        <v>1</v>
      </c>
      <c r="DB290">
        <f>ROUND((ROUND(AT290*CZ290,2)*ROUND(1.15,7)),6)</f>
        <v>1301.3399999999999</v>
      </c>
      <c r="DC290">
        <f>ROUND((ROUND(AT290*AG290,2)*ROUND(1.15,7)),6)</f>
        <v>0</v>
      </c>
      <c r="DD290" t="s">
        <v>3</v>
      </c>
      <c r="DE290" t="s">
        <v>3</v>
      </c>
      <c r="DF290">
        <f t="shared" si="111"/>
        <v>0</v>
      </c>
      <c r="DG290">
        <f t="shared" si="115"/>
        <v>0</v>
      </c>
      <c r="DH290">
        <f t="shared" si="106"/>
        <v>0</v>
      </c>
      <c r="DI290">
        <f t="shared" si="110"/>
        <v>1301.3399999999999</v>
      </c>
      <c r="DJ290">
        <f>DI290</f>
        <v>1301.3399999999999</v>
      </c>
      <c r="DK290">
        <v>1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ROW(Source!A283)</f>
        <v>283</v>
      </c>
      <c r="B291">
        <v>334399310</v>
      </c>
      <c r="C291">
        <v>334528518</v>
      </c>
      <c r="D291">
        <v>75629607</v>
      </c>
      <c r="E291">
        <v>109</v>
      </c>
      <c r="F291">
        <v>1</v>
      </c>
      <c r="G291">
        <v>1</v>
      </c>
      <c r="H291">
        <v>1</v>
      </c>
      <c r="I291" t="s">
        <v>692</v>
      </c>
      <c r="J291" t="s">
        <v>3</v>
      </c>
      <c r="K291" t="s">
        <v>693</v>
      </c>
      <c r="L291">
        <v>1191</v>
      </c>
      <c r="N291">
        <v>1013</v>
      </c>
      <c r="O291" t="s">
        <v>691</v>
      </c>
      <c r="P291" t="s">
        <v>691</v>
      </c>
      <c r="Q291">
        <v>1</v>
      </c>
      <c r="W291">
        <v>0</v>
      </c>
      <c r="X291">
        <v>-1417349443</v>
      </c>
      <c r="Y291">
        <f>(AT291*ROUND(1.25,7))</f>
        <v>2.5499999999999998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2.04</v>
      </c>
      <c r="AU291" t="s">
        <v>412</v>
      </c>
      <c r="AV291">
        <v>2</v>
      </c>
      <c r="AW291">
        <v>2</v>
      </c>
      <c r="AX291">
        <v>334528538</v>
      </c>
      <c r="AY291">
        <v>1</v>
      </c>
      <c r="AZ291">
        <v>0</v>
      </c>
      <c r="BA291">
        <v>372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v>0</v>
      </c>
      <c r="CX291">
        <f>ROUND(Y291*Source!I283,7)</f>
        <v>2.5499999999999998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ROUND((ROUND(AT291*CZ291,2)*ROUND(1.25,7)),6)</f>
        <v>0</v>
      </c>
      <c r="DC291">
        <f>ROUND((ROUND(AT291*AG291,2)*ROUND(1.25,7)),6)</f>
        <v>0</v>
      </c>
      <c r="DD291" t="s">
        <v>3</v>
      </c>
      <c r="DE291" t="s">
        <v>3</v>
      </c>
      <c r="DF291">
        <f t="shared" si="111"/>
        <v>0</v>
      </c>
      <c r="DG291">
        <f t="shared" si="115"/>
        <v>0</v>
      </c>
      <c r="DH291">
        <f t="shared" si="106"/>
        <v>0</v>
      </c>
      <c r="DI291">
        <f t="shared" si="110"/>
        <v>0</v>
      </c>
      <c r="DJ291">
        <f>DI291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ROW(Source!A283)</f>
        <v>283</v>
      </c>
      <c r="B292">
        <v>334399310</v>
      </c>
      <c r="C292">
        <v>334528518</v>
      </c>
      <c r="D292">
        <v>277944622</v>
      </c>
      <c r="E292">
        <v>1</v>
      </c>
      <c r="F292">
        <v>1</v>
      </c>
      <c r="G292">
        <v>1</v>
      </c>
      <c r="H292">
        <v>2</v>
      </c>
      <c r="I292" t="s">
        <v>705</v>
      </c>
      <c r="J292" t="s">
        <v>706</v>
      </c>
      <c r="K292" t="s">
        <v>707</v>
      </c>
      <c r="L292">
        <v>1368</v>
      </c>
      <c r="N292">
        <v>1011</v>
      </c>
      <c r="O292" t="s">
        <v>582</v>
      </c>
      <c r="P292" t="s">
        <v>582</v>
      </c>
      <c r="Q292">
        <v>1</v>
      </c>
      <c r="W292">
        <v>0</v>
      </c>
      <c r="X292">
        <v>-776243211</v>
      </c>
      <c r="Y292">
        <f>(AT292*ROUND(1.25,7))</f>
        <v>2.5000000000000001E-2</v>
      </c>
      <c r="AA292">
        <v>0</v>
      </c>
      <c r="AB292">
        <v>1472.33</v>
      </c>
      <c r="AC292">
        <v>642.05999999999995</v>
      </c>
      <c r="AD292">
        <v>0</v>
      </c>
      <c r="AE292">
        <v>0</v>
      </c>
      <c r="AF292">
        <v>1472.33</v>
      </c>
      <c r="AG292">
        <v>642.05999999999995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0.02</v>
      </c>
      <c r="AU292" t="s">
        <v>412</v>
      </c>
      <c r="AV292">
        <v>1</v>
      </c>
      <c r="AW292">
        <v>2</v>
      </c>
      <c r="AX292">
        <v>334528539</v>
      </c>
      <c r="AY292">
        <v>1</v>
      </c>
      <c r="AZ292">
        <v>0</v>
      </c>
      <c r="BA292">
        <v>373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29.4466</v>
      </c>
      <c r="BL292">
        <v>12.841199999999999</v>
      </c>
      <c r="BM292">
        <v>0</v>
      </c>
      <c r="BN292">
        <v>0</v>
      </c>
      <c r="BO292">
        <v>0.02</v>
      </c>
      <c r="BP292">
        <v>1</v>
      </c>
      <c r="BQ292">
        <v>0</v>
      </c>
      <c r="BR292">
        <v>36.808250000000001</v>
      </c>
      <c r="BS292">
        <v>16.051500000000001</v>
      </c>
      <c r="BT292">
        <v>0</v>
      </c>
      <c r="BU292">
        <v>0</v>
      </c>
      <c r="BV292">
        <v>2.5000000000000001E-2</v>
      </c>
      <c r="BW292">
        <v>1</v>
      </c>
      <c r="CV292">
        <v>0</v>
      </c>
      <c r="CW292">
        <f>ROUND(Y292*Source!I283*DO292,7)</f>
        <v>2.5000000000000001E-2</v>
      </c>
      <c r="CX292">
        <f>ROUND(Y292*Source!I283,7)</f>
        <v>2.5000000000000001E-2</v>
      </c>
      <c r="CY292">
        <f>AB292</f>
        <v>1472.33</v>
      </c>
      <c r="CZ292">
        <f>AF292</f>
        <v>1472.33</v>
      </c>
      <c r="DA292">
        <f>AJ292</f>
        <v>1</v>
      </c>
      <c r="DB292">
        <f>ROUND((ROUND(AT292*CZ292,2)*ROUND(1.25,7)),6)</f>
        <v>36.8125</v>
      </c>
      <c r="DC292">
        <f>ROUND((ROUND(AT292*AG292,2)*ROUND(1.25,7)),6)</f>
        <v>16.05</v>
      </c>
      <c r="DD292" t="s">
        <v>3</v>
      </c>
      <c r="DE292" t="s">
        <v>3</v>
      </c>
      <c r="DF292">
        <f t="shared" si="111"/>
        <v>0</v>
      </c>
      <c r="DG292">
        <f t="shared" si="115"/>
        <v>36.81</v>
      </c>
      <c r="DH292">
        <f t="shared" si="106"/>
        <v>16.05</v>
      </c>
      <c r="DI292">
        <f t="shared" si="110"/>
        <v>0</v>
      </c>
      <c r="DJ292">
        <f>DG292+DH292</f>
        <v>52.86</v>
      </c>
      <c r="DK292">
        <v>1</v>
      </c>
      <c r="DL292" t="s">
        <v>708</v>
      </c>
      <c r="DM292">
        <v>6</v>
      </c>
      <c r="DN292" t="s">
        <v>691</v>
      </c>
      <c r="DO292">
        <v>1</v>
      </c>
    </row>
    <row r="293" spans="1:119" x14ac:dyDescent="0.2">
      <c r="A293">
        <f>ROW(Source!A283)</f>
        <v>283</v>
      </c>
      <c r="B293">
        <v>334399310</v>
      </c>
      <c r="C293">
        <v>334528518</v>
      </c>
      <c r="D293">
        <v>277944868</v>
      </c>
      <c r="E293">
        <v>1</v>
      </c>
      <c r="F293">
        <v>1</v>
      </c>
      <c r="G293">
        <v>1</v>
      </c>
      <c r="H293">
        <v>2</v>
      </c>
      <c r="I293" t="s">
        <v>694</v>
      </c>
      <c r="J293" t="s">
        <v>695</v>
      </c>
      <c r="K293" t="s">
        <v>696</v>
      </c>
      <c r="L293">
        <v>1368</v>
      </c>
      <c r="N293">
        <v>1011</v>
      </c>
      <c r="O293" t="s">
        <v>582</v>
      </c>
      <c r="P293" t="s">
        <v>582</v>
      </c>
      <c r="Q293">
        <v>1</v>
      </c>
      <c r="W293">
        <v>0</v>
      </c>
      <c r="X293">
        <v>412917512</v>
      </c>
      <c r="Y293">
        <f>(AT293*ROUND(1.25,7))</f>
        <v>2.5</v>
      </c>
      <c r="AA293">
        <v>0</v>
      </c>
      <c r="AB293">
        <v>436.88</v>
      </c>
      <c r="AC293">
        <v>477.98</v>
      </c>
      <c r="AD293">
        <v>0</v>
      </c>
      <c r="AE293">
        <v>0</v>
      </c>
      <c r="AF293">
        <v>346.73</v>
      </c>
      <c r="AG293">
        <v>477.98</v>
      </c>
      <c r="AH293">
        <v>0</v>
      </c>
      <c r="AI293">
        <v>1</v>
      </c>
      <c r="AJ293">
        <v>1.26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412</v>
      </c>
      <c r="AV293">
        <v>1</v>
      </c>
      <c r="AW293">
        <v>2</v>
      </c>
      <c r="AX293">
        <v>334528540</v>
      </c>
      <c r="AY293">
        <v>1</v>
      </c>
      <c r="AZ293">
        <v>0</v>
      </c>
      <c r="BA293">
        <v>374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693.46</v>
      </c>
      <c r="BL293">
        <v>955.96</v>
      </c>
      <c r="BM293">
        <v>0</v>
      </c>
      <c r="BN293">
        <v>0</v>
      </c>
      <c r="BO293">
        <v>2</v>
      </c>
      <c r="BP293">
        <v>1</v>
      </c>
      <c r="BQ293">
        <v>0</v>
      </c>
      <c r="BR293">
        <v>866.82500000000005</v>
      </c>
      <c r="BS293">
        <v>1194.95</v>
      </c>
      <c r="BT293">
        <v>0</v>
      </c>
      <c r="BU293">
        <v>0</v>
      </c>
      <c r="BV293">
        <v>2.5</v>
      </c>
      <c r="BW293">
        <v>1</v>
      </c>
      <c r="CV293">
        <v>0</v>
      </c>
      <c r="CW293">
        <f>ROUND(Y293*Source!I283*DO293,7)</f>
        <v>2.5</v>
      </c>
      <c r="CX293">
        <f>ROUND(Y293*Source!I283,7)</f>
        <v>2.5</v>
      </c>
      <c r="CY293">
        <f>AB293</f>
        <v>436.88</v>
      </c>
      <c r="CZ293">
        <f>AF293</f>
        <v>346.73</v>
      </c>
      <c r="DA293">
        <f>AJ293</f>
        <v>1.26</v>
      </c>
      <c r="DB293">
        <f>ROUND((ROUND(AT293*CZ293,2)*ROUND(1.25,7)),6)</f>
        <v>866.82500000000005</v>
      </c>
      <c r="DC293">
        <f>ROUND((ROUND(AT293*AG293,2)*ROUND(1.25,7)),6)</f>
        <v>1194.95</v>
      </c>
      <c r="DD293" t="s">
        <v>3</v>
      </c>
      <c r="DE293" t="s">
        <v>3</v>
      </c>
      <c r="DF293">
        <f t="shared" si="111"/>
        <v>0</v>
      </c>
      <c r="DG293">
        <f>ROUND(ROUND(AF293*AJ293,2)*CX293,2)</f>
        <v>1092.2</v>
      </c>
      <c r="DH293">
        <f t="shared" si="106"/>
        <v>1194.95</v>
      </c>
      <c r="DI293">
        <f t="shared" si="110"/>
        <v>0</v>
      </c>
      <c r="DJ293">
        <f>DG293+DH293</f>
        <v>2287.15</v>
      </c>
      <c r="DK293">
        <v>1</v>
      </c>
      <c r="DL293" t="s">
        <v>697</v>
      </c>
      <c r="DM293">
        <v>4</v>
      </c>
      <c r="DN293" t="s">
        <v>691</v>
      </c>
      <c r="DO293">
        <v>1</v>
      </c>
    </row>
    <row r="294" spans="1:119" x14ac:dyDescent="0.2">
      <c r="A294">
        <f>ROW(Source!A283)</f>
        <v>283</v>
      </c>
      <c r="B294">
        <v>334399310</v>
      </c>
      <c r="C294">
        <v>334528518</v>
      </c>
      <c r="D294">
        <v>277945805</v>
      </c>
      <c r="E294">
        <v>1</v>
      </c>
      <c r="F294">
        <v>1</v>
      </c>
      <c r="G294">
        <v>1</v>
      </c>
      <c r="H294">
        <v>2</v>
      </c>
      <c r="I294" t="s">
        <v>698</v>
      </c>
      <c r="J294" t="s">
        <v>699</v>
      </c>
      <c r="K294" t="s">
        <v>700</v>
      </c>
      <c r="L294">
        <v>1368</v>
      </c>
      <c r="N294">
        <v>1011</v>
      </c>
      <c r="O294" t="s">
        <v>582</v>
      </c>
      <c r="P294" t="s">
        <v>582</v>
      </c>
      <c r="Q294">
        <v>1</v>
      </c>
      <c r="W294">
        <v>0</v>
      </c>
      <c r="X294">
        <v>721652621</v>
      </c>
      <c r="Y294">
        <f>(AT294*ROUND(1.25,7))</f>
        <v>2.5000000000000001E-2</v>
      </c>
      <c r="AA294">
        <v>0</v>
      </c>
      <c r="AB294">
        <v>544.70000000000005</v>
      </c>
      <c r="AC294">
        <v>477.98</v>
      </c>
      <c r="AD294">
        <v>0</v>
      </c>
      <c r="AE294">
        <v>0</v>
      </c>
      <c r="AF294">
        <v>544.70000000000005</v>
      </c>
      <c r="AG294">
        <v>477.98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0.02</v>
      </c>
      <c r="AU294" t="s">
        <v>412</v>
      </c>
      <c r="AV294">
        <v>1</v>
      </c>
      <c r="AW294">
        <v>2</v>
      </c>
      <c r="AX294">
        <v>334528541</v>
      </c>
      <c r="AY294">
        <v>1</v>
      </c>
      <c r="AZ294">
        <v>0</v>
      </c>
      <c r="BA294">
        <v>375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10.894000000000002</v>
      </c>
      <c r="BL294">
        <v>9.5596000000000014</v>
      </c>
      <c r="BM294">
        <v>0</v>
      </c>
      <c r="BN294">
        <v>0</v>
      </c>
      <c r="BO294">
        <v>0.02</v>
      </c>
      <c r="BP294">
        <v>1</v>
      </c>
      <c r="BQ294">
        <v>0</v>
      </c>
      <c r="BR294">
        <v>13.617500000000001</v>
      </c>
      <c r="BS294">
        <v>11.9495</v>
      </c>
      <c r="BT294">
        <v>0</v>
      </c>
      <c r="BU294">
        <v>0</v>
      </c>
      <c r="BV294">
        <v>2.5000000000000001E-2</v>
      </c>
      <c r="BW294">
        <v>1</v>
      </c>
      <c r="CV294">
        <v>0</v>
      </c>
      <c r="CW294">
        <f>ROUND(Y294*Source!I283*DO294,7)</f>
        <v>2.5000000000000001E-2</v>
      </c>
      <c r="CX294">
        <f>ROUND(Y294*Source!I283,7)</f>
        <v>2.5000000000000001E-2</v>
      </c>
      <c r="CY294">
        <f>AB294</f>
        <v>544.70000000000005</v>
      </c>
      <c r="CZ294">
        <f>AF294</f>
        <v>544.70000000000005</v>
      </c>
      <c r="DA294">
        <f>AJ294</f>
        <v>1</v>
      </c>
      <c r="DB294">
        <f>ROUND((ROUND(AT294*CZ294,2)*ROUND(1.25,7)),6)</f>
        <v>13.612500000000001</v>
      </c>
      <c r="DC294">
        <f>ROUND((ROUND(AT294*AG294,2)*ROUND(1.25,7)),6)</f>
        <v>11.95</v>
      </c>
      <c r="DD294" t="s">
        <v>3</v>
      </c>
      <c r="DE294" t="s">
        <v>3</v>
      </c>
      <c r="DF294">
        <f t="shared" si="111"/>
        <v>0</v>
      </c>
      <c r="DG294">
        <f>ROUND(ROUND(AF294,2)*CX294,2)</f>
        <v>13.62</v>
      </c>
      <c r="DH294">
        <f t="shared" si="106"/>
        <v>11.95</v>
      </c>
      <c r="DI294">
        <f t="shared" si="110"/>
        <v>0</v>
      </c>
      <c r="DJ294">
        <f>DG294+DH294</f>
        <v>25.57</v>
      </c>
      <c r="DK294">
        <v>1</v>
      </c>
      <c r="DL294" t="s">
        <v>697</v>
      </c>
      <c r="DM294">
        <v>4</v>
      </c>
      <c r="DN294" t="s">
        <v>691</v>
      </c>
      <c r="DO294">
        <v>1</v>
      </c>
    </row>
    <row r="295" spans="1:119" x14ac:dyDescent="0.2">
      <c r="A295">
        <f>ROW(Source!A283)</f>
        <v>283</v>
      </c>
      <c r="B295">
        <v>334399310</v>
      </c>
      <c r="C295">
        <v>334528518</v>
      </c>
      <c r="D295">
        <v>277565256</v>
      </c>
      <c r="E295">
        <v>109</v>
      </c>
      <c r="F295">
        <v>1</v>
      </c>
      <c r="G295">
        <v>1</v>
      </c>
      <c r="H295">
        <v>3</v>
      </c>
      <c r="I295" t="s">
        <v>768</v>
      </c>
      <c r="J295" t="s">
        <v>3</v>
      </c>
      <c r="K295" t="s">
        <v>769</v>
      </c>
      <c r="L295">
        <v>1371</v>
      </c>
      <c r="N295">
        <v>1013</v>
      </c>
      <c r="O295" t="s">
        <v>20</v>
      </c>
      <c r="P295" t="s">
        <v>20</v>
      </c>
      <c r="Q295">
        <v>1</v>
      </c>
      <c r="W295">
        <v>0</v>
      </c>
      <c r="X295">
        <v>-363412765</v>
      </c>
      <c r="Y295">
        <f>AT295</f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1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</v>
      </c>
      <c r="AU295" t="s">
        <v>3</v>
      </c>
      <c r="AV295">
        <v>0</v>
      </c>
      <c r="AW295">
        <v>2</v>
      </c>
      <c r="AX295">
        <v>334528542</v>
      </c>
      <c r="AY295">
        <v>1</v>
      </c>
      <c r="AZ295">
        <v>0</v>
      </c>
      <c r="BA295">
        <v>376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ROUND(Y295*Source!I283,7)</f>
        <v>0</v>
      </c>
      <c r="CY295">
        <f>AA295</f>
        <v>0</v>
      </c>
      <c r="CZ295">
        <f>AE295</f>
        <v>0</v>
      </c>
      <c r="DA295">
        <f>AI295</f>
        <v>1</v>
      </c>
      <c r="DB295">
        <f>ROUND(ROUND(AT295*CZ295,2),6)</f>
        <v>0</v>
      </c>
      <c r="DC295">
        <f>ROUND(ROUND(AT295*AG295,2),6)</f>
        <v>0</v>
      </c>
      <c r="DD295" t="s">
        <v>3</v>
      </c>
      <c r="DE295" t="s">
        <v>3</v>
      </c>
      <c r="DF295">
        <f t="shared" si="111"/>
        <v>0</v>
      </c>
      <c r="DG295">
        <f>ROUND(ROUND(AF295,2)*CX295,2)</f>
        <v>0</v>
      </c>
      <c r="DH295">
        <f t="shared" si="106"/>
        <v>0</v>
      </c>
      <c r="DI295">
        <f t="shared" si="110"/>
        <v>0</v>
      </c>
      <c r="DJ295">
        <f>DF295</f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ROW(Source!A284)</f>
        <v>284</v>
      </c>
      <c r="B296">
        <v>334399310</v>
      </c>
      <c r="C296">
        <v>334400582</v>
      </c>
      <c r="D296">
        <v>277560301</v>
      </c>
      <c r="E296">
        <v>109</v>
      </c>
      <c r="F296">
        <v>1</v>
      </c>
      <c r="G296">
        <v>1</v>
      </c>
      <c r="H296">
        <v>1</v>
      </c>
      <c r="I296" t="s">
        <v>772</v>
      </c>
      <c r="J296" t="s">
        <v>3</v>
      </c>
      <c r="K296" t="s">
        <v>773</v>
      </c>
      <c r="L296">
        <v>1191</v>
      </c>
      <c r="N296">
        <v>1013</v>
      </c>
      <c r="O296" t="s">
        <v>691</v>
      </c>
      <c r="P296" t="s">
        <v>691</v>
      </c>
      <c r="Q296">
        <v>1</v>
      </c>
      <c r="W296">
        <v>0</v>
      </c>
      <c r="X296">
        <v>1608048003</v>
      </c>
      <c r="Y296">
        <f>(AT296*ROUND(((1.2*1.15)*1.15),7))</f>
        <v>81.095699999999994</v>
      </c>
      <c r="AA296">
        <v>0</v>
      </c>
      <c r="AB296">
        <v>0</v>
      </c>
      <c r="AC296">
        <v>0</v>
      </c>
      <c r="AD296">
        <v>472.63</v>
      </c>
      <c r="AE296">
        <v>0</v>
      </c>
      <c r="AF296">
        <v>0</v>
      </c>
      <c r="AG296">
        <v>0</v>
      </c>
      <c r="AH296">
        <v>472.63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51.1</v>
      </c>
      <c r="AU296" t="s">
        <v>424</v>
      </c>
      <c r="AV296">
        <v>1</v>
      </c>
      <c r="AW296">
        <v>2</v>
      </c>
      <c r="AX296">
        <v>334400594</v>
      </c>
      <c r="AY296">
        <v>1</v>
      </c>
      <c r="AZ296">
        <v>0</v>
      </c>
      <c r="BA296">
        <v>377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24151.393</v>
      </c>
      <c r="BN296">
        <v>51.1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38328.260690999996</v>
      </c>
      <c r="BU296">
        <v>81.095699999999994</v>
      </c>
      <c r="BV296">
        <v>0</v>
      </c>
      <c r="BW296">
        <v>1</v>
      </c>
      <c r="CU296">
        <f>ROUND(AT296*Source!I284*AH296*AL296,2)</f>
        <v>9467.35</v>
      </c>
      <c r="CV296">
        <f>ROUND(Y296*Source!I284,7)</f>
        <v>31.789514400000002</v>
      </c>
      <c r="CW296">
        <v>0</v>
      </c>
      <c r="CX296">
        <f>ROUND(Y296*Source!I284,7)</f>
        <v>31.789514400000002</v>
      </c>
      <c r="CY296">
        <f>AD296</f>
        <v>472.63</v>
      </c>
      <c r="CZ296">
        <f>AH296</f>
        <v>472.63</v>
      </c>
      <c r="DA296">
        <f>AL296</f>
        <v>1</v>
      </c>
      <c r="DB296">
        <f>ROUND((ROUND(AT296*CZ296,2)*ROUND(((1.2*1.15)*1.15),7)),6)</f>
        <v>38328.255929999999</v>
      </c>
      <c r="DC296">
        <f>ROUND((ROUND(AT296*AG296,2)*ROUND(((1.2*1.15)*1.15),7)),6)</f>
        <v>0</v>
      </c>
      <c r="DD296" t="s">
        <v>3</v>
      </c>
      <c r="DE296" t="s">
        <v>3</v>
      </c>
      <c r="DF296">
        <f t="shared" si="111"/>
        <v>0</v>
      </c>
      <c r="DG296">
        <f>ROUND(ROUND(AF296,2)*CX296,2)</f>
        <v>0</v>
      </c>
      <c r="DH296">
        <f t="shared" si="106"/>
        <v>0</v>
      </c>
      <c r="DI296">
        <f t="shared" si="110"/>
        <v>15024.68</v>
      </c>
      <c r="DJ296">
        <f>DI296</f>
        <v>15024.68</v>
      </c>
      <c r="DK296">
        <v>1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ROW(Source!A284)</f>
        <v>284</v>
      </c>
      <c r="B297">
        <v>334399310</v>
      </c>
      <c r="C297">
        <v>334400582</v>
      </c>
      <c r="D297">
        <v>277560491</v>
      </c>
      <c r="E297">
        <v>109</v>
      </c>
      <c r="F297">
        <v>1</v>
      </c>
      <c r="G297">
        <v>1</v>
      </c>
      <c r="H297">
        <v>1</v>
      </c>
      <c r="I297" t="s">
        <v>692</v>
      </c>
      <c r="J297" t="s">
        <v>3</v>
      </c>
      <c r="K297" t="s">
        <v>693</v>
      </c>
      <c r="L297">
        <v>1191</v>
      </c>
      <c r="N297">
        <v>1013</v>
      </c>
      <c r="O297" t="s">
        <v>691</v>
      </c>
      <c r="P297" t="s">
        <v>691</v>
      </c>
      <c r="Q297">
        <v>1</v>
      </c>
      <c r="W297">
        <v>0</v>
      </c>
      <c r="X297">
        <v>-1417349443</v>
      </c>
      <c r="Y297">
        <f>(AT297*ROUND(((1.2*1.25)*1.15),7))</f>
        <v>39.209250000000004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22.73</v>
      </c>
      <c r="AU297" t="s">
        <v>423</v>
      </c>
      <c r="AV297">
        <v>2</v>
      </c>
      <c r="AW297">
        <v>2</v>
      </c>
      <c r="AX297">
        <v>334400595</v>
      </c>
      <c r="AY297">
        <v>1</v>
      </c>
      <c r="AZ297">
        <v>0</v>
      </c>
      <c r="BA297">
        <v>378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ROUND(Y297*Source!I284,7)</f>
        <v>15.370025999999999</v>
      </c>
      <c r="CY297">
        <f>AD297</f>
        <v>0</v>
      </c>
      <c r="CZ297">
        <f>AH297</f>
        <v>0</v>
      </c>
      <c r="DA297">
        <f>AL297</f>
        <v>1</v>
      </c>
      <c r="DB297">
        <f>ROUND((ROUND(AT297*CZ297,2)*ROUND(((1.2*1.25)*1.15),7)),6)</f>
        <v>0</v>
      </c>
      <c r="DC297">
        <f>ROUND((ROUND(AT297*AG297,2)*ROUND(((1.2*1.25)*1.15),7)),6)</f>
        <v>0</v>
      </c>
      <c r="DD297" t="s">
        <v>3</v>
      </c>
      <c r="DE297" t="s">
        <v>3</v>
      </c>
      <c r="DF297">
        <f t="shared" si="111"/>
        <v>0</v>
      </c>
      <c r="DG297">
        <f>ROUND(ROUND(AF297,2)*CX297,2)</f>
        <v>0</v>
      </c>
      <c r="DH297">
        <f t="shared" si="106"/>
        <v>0</v>
      </c>
      <c r="DI297">
        <f t="shared" si="110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ROW(Source!A284)</f>
        <v>284</v>
      </c>
      <c r="B298">
        <v>334399310</v>
      </c>
      <c r="C298">
        <v>334400582</v>
      </c>
      <c r="D298">
        <v>277944868</v>
      </c>
      <c r="E298">
        <v>1</v>
      </c>
      <c r="F298">
        <v>1</v>
      </c>
      <c r="G298">
        <v>1</v>
      </c>
      <c r="H298">
        <v>2</v>
      </c>
      <c r="I298" t="s">
        <v>694</v>
      </c>
      <c r="J298" t="s">
        <v>695</v>
      </c>
      <c r="K298" t="s">
        <v>696</v>
      </c>
      <c r="L298">
        <v>1368</v>
      </c>
      <c r="N298">
        <v>1011</v>
      </c>
      <c r="O298" t="s">
        <v>582</v>
      </c>
      <c r="P298" t="s">
        <v>582</v>
      </c>
      <c r="Q298">
        <v>1</v>
      </c>
      <c r="W298">
        <v>0</v>
      </c>
      <c r="X298">
        <v>412917512</v>
      </c>
      <c r="Y298">
        <f>(AT298*ROUND(((1.2*1.25)*1.15),7))</f>
        <v>22.425000000000001</v>
      </c>
      <c r="AA298">
        <v>0</v>
      </c>
      <c r="AB298">
        <v>436.88</v>
      </c>
      <c r="AC298">
        <v>477.98</v>
      </c>
      <c r="AD298">
        <v>0</v>
      </c>
      <c r="AE298">
        <v>0</v>
      </c>
      <c r="AF298">
        <v>346.73</v>
      </c>
      <c r="AG298">
        <v>477.98</v>
      </c>
      <c r="AH298">
        <v>0</v>
      </c>
      <c r="AI298">
        <v>1</v>
      </c>
      <c r="AJ298">
        <v>1.26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13</v>
      </c>
      <c r="AU298" t="s">
        <v>423</v>
      </c>
      <c r="AV298">
        <v>1</v>
      </c>
      <c r="AW298">
        <v>2</v>
      </c>
      <c r="AX298">
        <v>334400596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4507.49</v>
      </c>
      <c r="BL298">
        <v>6213.74</v>
      </c>
      <c r="BM298">
        <v>0</v>
      </c>
      <c r="BN298">
        <v>0</v>
      </c>
      <c r="BO298">
        <v>13</v>
      </c>
      <c r="BP298">
        <v>1</v>
      </c>
      <c r="BQ298">
        <v>0</v>
      </c>
      <c r="BR298">
        <v>7775.4202499999992</v>
      </c>
      <c r="BS298">
        <v>10718.701499999999</v>
      </c>
      <c r="BT298">
        <v>0</v>
      </c>
      <c r="BU298">
        <v>0</v>
      </c>
      <c r="BV298">
        <v>22.424999999999997</v>
      </c>
      <c r="BW298">
        <v>1</v>
      </c>
      <c r="CV298">
        <v>0</v>
      </c>
      <c r="CW298">
        <f>ROUND(Y298*Source!I284*DO298,7)</f>
        <v>8.7905999999999995</v>
      </c>
      <c r="CX298">
        <f>ROUND(Y298*Source!I284,7)</f>
        <v>8.7905999999999995</v>
      </c>
      <c r="CY298">
        <f>AB298</f>
        <v>436.88</v>
      </c>
      <c r="CZ298">
        <f>AF298</f>
        <v>346.73</v>
      </c>
      <c r="DA298">
        <f>AJ298</f>
        <v>1.26</v>
      </c>
      <c r="DB298">
        <f>ROUND((ROUND(AT298*CZ298,2)*ROUND(((1.2*1.25)*1.15),7)),6)</f>
        <v>7775.4202500000001</v>
      </c>
      <c r="DC298">
        <f>ROUND((ROUND(AT298*AG298,2)*ROUND(((1.2*1.25)*1.15),7)),6)</f>
        <v>10718.701499999999</v>
      </c>
      <c r="DD298" t="s">
        <v>3</v>
      </c>
      <c r="DE298" t="s">
        <v>3</v>
      </c>
      <c r="DF298">
        <f t="shared" si="111"/>
        <v>0</v>
      </c>
      <c r="DG298">
        <f>ROUND(ROUND(AF298*AJ298,2)*CX298,2)</f>
        <v>3840.44</v>
      </c>
      <c r="DH298">
        <f t="shared" si="106"/>
        <v>4201.7299999999996</v>
      </c>
      <c r="DI298">
        <f t="shared" si="110"/>
        <v>0</v>
      </c>
      <c r="DJ298">
        <f>DG298+DH298</f>
        <v>8042.17</v>
      </c>
      <c r="DK298">
        <v>1</v>
      </c>
      <c r="DL298" t="s">
        <v>697</v>
      </c>
      <c r="DM298">
        <v>4</v>
      </c>
      <c r="DN298" t="s">
        <v>691</v>
      </c>
      <c r="DO298">
        <v>1</v>
      </c>
    </row>
    <row r="299" spans="1:119" x14ac:dyDescent="0.2">
      <c r="A299">
        <f>ROW(Source!A284)</f>
        <v>284</v>
      </c>
      <c r="B299">
        <v>334399310</v>
      </c>
      <c r="C299">
        <v>334400582</v>
      </c>
      <c r="D299">
        <v>277945805</v>
      </c>
      <c r="E299">
        <v>1</v>
      </c>
      <c r="F299">
        <v>1</v>
      </c>
      <c r="G299">
        <v>1</v>
      </c>
      <c r="H299">
        <v>2</v>
      </c>
      <c r="I299" t="s">
        <v>698</v>
      </c>
      <c r="J299" t="s">
        <v>699</v>
      </c>
      <c r="K299" t="s">
        <v>700</v>
      </c>
      <c r="L299">
        <v>1368</v>
      </c>
      <c r="N299">
        <v>1011</v>
      </c>
      <c r="O299" t="s">
        <v>582</v>
      </c>
      <c r="P299" t="s">
        <v>582</v>
      </c>
      <c r="Q299">
        <v>1</v>
      </c>
      <c r="W299">
        <v>0</v>
      </c>
      <c r="X299">
        <v>721652621</v>
      </c>
      <c r="Y299">
        <f>(AT299*ROUND(((1.2*1.25)*1.15),7))</f>
        <v>4.9335000000000004</v>
      </c>
      <c r="AA299">
        <v>0</v>
      </c>
      <c r="AB299">
        <v>544.70000000000005</v>
      </c>
      <c r="AC299">
        <v>477.98</v>
      </c>
      <c r="AD299">
        <v>0</v>
      </c>
      <c r="AE299">
        <v>0</v>
      </c>
      <c r="AF299">
        <v>544.70000000000005</v>
      </c>
      <c r="AG299">
        <v>477.98</v>
      </c>
      <c r="AH299">
        <v>0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2.86</v>
      </c>
      <c r="AU299" t="s">
        <v>423</v>
      </c>
      <c r="AV299">
        <v>1</v>
      </c>
      <c r="AW299">
        <v>2</v>
      </c>
      <c r="AX299">
        <v>334400597</v>
      </c>
      <c r="AY299">
        <v>1</v>
      </c>
      <c r="AZ299">
        <v>0</v>
      </c>
      <c r="BA299">
        <v>380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1557.8420000000001</v>
      </c>
      <c r="BL299">
        <v>1367.0228</v>
      </c>
      <c r="BM299">
        <v>0</v>
      </c>
      <c r="BN299">
        <v>0</v>
      </c>
      <c r="BO299">
        <v>2.86</v>
      </c>
      <c r="BP299">
        <v>1</v>
      </c>
      <c r="BQ299">
        <v>0</v>
      </c>
      <c r="BR299">
        <v>2687.27745</v>
      </c>
      <c r="BS299">
        <v>2358.1143299999999</v>
      </c>
      <c r="BT299">
        <v>0</v>
      </c>
      <c r="BU299">
        <v>0</v>
      </c>
      <c r="BV299">
        <v>4.9334999999999996</v>
      </c>
      <c r="BW299">
        <v>1</v>
      </c>
      <c r="CV299">
        <v>0</v>
      </c>
      <c r="CW299">
        <f>ROUND(Y299*Source!I284*DO299,7)</f>
        <v>1.933932</v>
      </c>
      <c r="CX299">
        <f>ROUND(Y299*Source!I284,7)</f>
        <v>1.933932</v>
      </c>
      <c r="CY299">
        <f>AB299</f>
        <v>544.70000000000005</v>
      </c>
      <c r="CZ299">
        <f>AF299</f>
        <v>544.70000000000005</v>
      </c>
      <c r="DA299">
        <f>AJ299</f>
        <v>1</v>
      </c>
      <c r="DB299">
        <f>ROUND((ROUND(AT299*CZ299,2)*ROUND(((1.2*1.25)*1.15),7)),6)</f>
        <v>2687.2739999999999</v>
      </c>
      <c r="DC299">
        <f>ROUND((ROUND(AT299*AG299,2)*ROUND(((1.2*1.25)*1.15),7)),6)</f>
        <v>2358.1095</v>
      </c>
      <c r="DD299" t="s">
        <v>3</v>
      </c>
      <c r="DE299" t="s">
        <v>3</v>
      </c>
      <c r="DF299">
        <f t="shared" si="111"/>
        <v>0</v>
      </c>
      <c r="DG299">
        <f t="shared" ref="DG299:DG306" si="116">ROUND(ROUND(AF299,2)*CX299,2)</f>
        <v>1053.4100000000001</v>
      </c>
      <c r="DH299">
        <f t="shared" si="106"/>
        <v>924.38</v>
      </c>
      <c r="DI299">
        <f t="shared" si="110"/>
        <v>0</v>
      </c>
      <c r="DJ299">
        <f>DG299+DH299</f>
        <v>1977.79</v>
      </c>
      <c r="DK299">
        <v>1</v>
      </c>
      <c r="DL299" t="s">
        <v>697</v>
      </c>
      <c r="DM299">
        <v>4</v>
      </c>
      <c r="DN299" t="s">
        <v>691</v>
      </c>
      <c r="DO299">
        <v>1</v>
      </c>
    </row>
    <row r="300" spans="1:119" x14ac:dyDescent="0.2">
      <c r="A300">
        <f>ROW(Source!A284)</f>
        <v>284</v>
      </c>
      <c r="B300">
        <v>334399310</v>
      </c>
      <c r="C300">
        <v>334400582</v>
      </c>
      <c r="D300">
        <v>277945921</v>
      </c>
      <c r="E300">
        <v>1</v>
      </c>
      <c r="F300">
        <v>1</v>
      </c>
      <c r="G300">
        <v>1</v>
      </c>
      <c r="H300">
        <v>2</v>
      </c>
      <c r="I300" t="s">
        <v>720</v>
      </c>
      <c r="J300" t="s">
        <v>721</v>
      </c>
      <c r="K300" t="s">
        <v>722</v>
      </c>
      <c r="L300">
        <v>1368</v>
      </c>
      <c r="N300">
        <v>1011</v>
      </c>
      <c r="O300" t="s">
        <v>582</v>
      </c>
      <c r="P300" t="s">
        <v>582</v>
      </c>
      <c r="Q300">
        <v>1</v>
      </c>
      <c r="W300">
        <v>0</v>
      </c>
      <c r="X300">
        <v>495072614</v>
      </c>
      <c r="Y300">
        <f>(AT300*ROUND(((1.2*1.25)*1.15),7))</f>
        <v>11.850750000000001</v>
      </c>
      <c r="AA300">
        <v>0</v>
      </c>
      <c r="AB300">
        <v>560.73</v>
      </c>
      <c r="AC300">
        <v>477.98</v>
      </c>
      <c r="AD300">
        <v>0</v>
      </c>
      <c r="AE300">
        <v>0</v>
      </c>
      <c r="AF300">
        <v>560.73</v>
      </c>
      <c r="AG300">
        <v>477.98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6.87</v>
      </c>
      <c r="AU300" t="s">
        <v>423</v>
      </c>
      <c r="AV300">
        <v>1</v>
      </c>
      <c r="AW300">
        <v>2</v>
      </c>
      <c r="AX300">
        <v>334400598</v>
      </c>
      <c r="AY300">
        <v>1</v>
      </c>
      <c r="AZ300">
        <v>0</v>
      </c>
      <c r="BA300">
        <v>381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3852.2151000000003</v>
      </c>
      <c r="BL300">
        <v>3283.7226000000001</v>
      </c>
      <c r="BM300">
        <v>0</v>
      </c>
      <c r="BN300">
        <v>0</v>
      </c>
      <c r="BO300">
        <v>6.87</v>
      </c>
      <c r="BP300">
        <v>1</v>
      </c>
      <c r="BQ300">
        <v>0</v>
      </c>
      <c r="BR300">
        <v>6645.0710474999987</v>
      </c>
      <c r="BS300">
        <v>5664.4214849999989</v>
      </c>
      <c r="BT300">
        <v>0</v>
      </c>
      <c r="BU300">
        <v>0</v>
      </c>
      <c r="BV300">
        <v>11.850749999999998</v>
      </c>
      <c r="BW300">
        <v>1</v>
      </c>
      <c r="CV300">
        <v>0</v>
      </c>
      <c r="CW300">
        <f>ROUND(Y300*Source!I284*DO300,7)</f>
        <v>4.6454940000000002</v>
      </c>
      <c r="CX300">
        <f>ROUND(Y300*Source!I284,7)</f>
        <v>4.6454940000000002</v>
      </c>
      <c r="CY300">
        <f>AB300</f>
        <v>560.73</v>
      </c>
      <c r="CZ300">
        <f>AF300</f>
        <v>560.73</v>
      </c>
      <c r="DA300">
        <f>AJ300</f>
        <v>1</v>
      </c>
      <c r="DB300">
        <f>ROUND((ROUND(AT300*CZ300,2)*ROUND(((1.2*1.25)*1.15),7)),6)</f>
        <v>6645.0794999999998</v>
      </c>
      <c r="DC300">
        <f>ROUND((ROUND(AT300*AG300,2)*ROUND(((1.2*1.25)*1.15),7)),6)</f>
        <v>5664.4170000000004</v>
      </c>
      <c r="DD300" t="s">
        <v>3</v>
      </c>
      <c r="DE300" t="s">
        <v>3</v>
      </c>
      <c r="DF300">
        <f t="shared" si="111"/>
        <v>0</v>
      </c>
      <c r="DG300">
        <f t="shared" si="116"/>
        <v>2604.87</v>
      </c>
      <c r="DH300">
        <f t="shared" si="106"/>
        <v>2220.4499999999998</v>
      </c>
      <c r="DI300">
        <f t="shared" si="110"/>
        <v>0</v>
      </c>
      <c r="DJ300">
        <f>DG300+DH300</f>
        <v>4825.32</v>
      </c>
      <c r="DK300">
        <v>1</v>
      </c>
      <c r="DL300" t="s">
        <v>697</v>
      </c>
      <c r="DM300">
        <v>4</v>
      </c>
      <c r="DN300" t="s">
        <v>691</v>
      </c>
      <c r="DO300">
        <v>1</v>
      </c>
    </row>
    <row r="301" spans="1:119" x14ac:dyDescent="0.2">
      <c r="A301">
        <f>ROW(Source!A284)</f>
        <v>284</v>
      </c>
      <c r="B301">
        <v>334399310</v>
      </c>
      <c r="C301">
        <v>334400582</v>
      </c>
      <c r="D301">
        <v>277862504</v>
      </c>
      <c r="E301">
        <v>1</v>
      </c>
      <c r="F301">
        <v>1</v>
      </c>
      <c r="G301">
        <v>1</v>
      </c>
      <c r="H301">
        <v>3</v>
      </c>
      <c r="I301" t="s">
        <v>774</v>
      </c>
      <c r="J301" t="s">
        <v>775</v>
      </c>
      <c r="K301" t="s">
        <v>776</v>
      </c>
      <c r="L301">
        <v>1346</v>
      </c>
      <c r="N301">
        <v>1009</v>
      </c>
      <c r="O301" t="s">
        <v>714</v>
      </c>
      <c r="P301" t="s">
        <v>714</v>
      </c>
      <c r="Q301">
        <v>1</v>
      </c>
      <c r="W301">
        <v>0</v>
      </c>
      <c r="X301">
        <v>1484945919</v>
      </c>
      <c r="Y301">
        <f t="shared" ref="Y301:Y306" si="117">AT301</f>
        <v>0.06</v>
      </c>
      <c r="AA301">
        <v>171.49</v>
      </c>
      <c r="AB301">
        <v>0</v>
      </c>
      <c r="AC301">
        <v>0</v>
      </c>
      <c r="AD301">
        <v>0</v>
      </c>
      <c r="AE301">
        <v>160.27000000000001</v>
      </c>
      <c r="AF301">
        <v>0</v>
      </c>
      <c r="AG301">
        <v>0</v>
      </c>
      <c r="AH301">
        <v>0</v>
      </c>
      <c r="AI301">
        <v>1.07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0.06</v>
      </c>
      <c r="AU301" t="s">
        <v>3</v>
      </c>
      <c r="AV301">
        <v>0</v>
      </c>
      <c r="AW301">
        <v>2</v>
      </c>
      <c r="AX301">
        <v>334400599</v>
      </c>
      <c r="AY301">
        <v>1</v>
      </c>
      <c r="AZ301">
        <v>0</v>
      </c>
      <c r="BA301">
        <v>382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9.616200000000001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9.616200000000001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ROUND(Y301*Source!I284,7)</f>
        <v>2.3519999999999999E-2</v>
      </c>
      <c r="CY301">
        <f t="shared" ref="CY301:CY306" si="118">AA301</f>
        <v>171.49</v>
      </c>
      <c r="CZ301">
        <f t="shared" ref="CZ301:CZ306" si="119">AE301</f>
        <v>160.27000000000001</v>
      </c>
      <c r="DA301">
        <f t="shared" ref="DA301:DA306" si="120">AI301</f>
        <v>1.07</v>
      </c>
      <c r="DB301">
        <f t="shared" ref="DB301:DB306" si="121">ROUND(ROUND(AT301*CZ301,2),6)</f>
        <v>9.6199999999999992</v>
      </c>
      <c r="DC301">
        <f t="shared" ref="DC301:DC306" si="122">ROUND(ROUND(AT301*AG301,2),6)</f>
        <v>0</v>
      </c>
      <c r="DD301" t="s">
        <v>3</v>
      </c>
      <c r="DE301" t="s">
        <v>3</v>
      </c>
      <c r="DF301">
        <f t="shared" ref="DF301:DF306" si="123">ROUND(ROUND(AE301*AI301,2)*CX301,2)</f>
        <v>4.03</v>
      </c>
      <c r="DG301">
        <f t="shared" si="116"/>
        <v>0</v>
      </c>
      <c r="DH301">
        <f t="shared" si="106"/>
        <v>0</v>
      </c>
      <c r="DI301">
        <f t="shared" si="110"/>
        <v>0</v>
      </c>
      <c r="DJ301">
        <f t="shared" ref="DJ301:DJ306" si="124">DF301</f>
        <v>4.03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ROW(Source!A284)</f>
        <v>284</v>
      </c>
      <c r="B302">
        <v>334399310</v>
      </c>
      <c r="C302">
        <v>334400582</v>
      </c>
      <c r="D302">
        <v>277862533</v>
      </c>
      <c r="E302">
        <v>1</v>
      </c>
      <c r="F302">
        <v>1</v>
      </c>
      <c r="G302">
        <v>1</v>
      </c>
      <c r="H302">
        <v>3</v>
      </c>
      <c r="I302" t="s">
        <v>731</v>
      </c>
      <c r="J302" t="s">
        <v>732</v>
      </c>
      <c r="K302" t="s">
        <v>733</v>
      </c>
      <c r="L302">
        <v>1346</v>
      </c>
      <c r="N302">
        <v>1009</v>
      </c>
      <c r="O302" t="s">
        <v>714</v>
      </c>
      <c r="P302" t="s">
        <v>714</v>
      </c>
      <c r="Q302">
        <v>1</v>
      </c>
      <c r="W302">
        <v>0</v>
      </c>
      <c r="X302">
        <v>1685208048</v>
      </c>
      <c r="Y302">
        <f t="shared" si="117"/>
        <v>0.1</v>
      </c>
      <c r="AA302">
        <v>493.26</v>
      </c>
      <c r="AB302">
        <v>0</v>
      </c>
      <c r="AC302">
        <v>0</v>
      </c>
      <c r="AD302">
        <v>0</v>
      </c>
      <c r="AE302">
        <v>238.29</v>
      </c>
      <c r="AF302">
        <v>0</v>
      </c>
      <c r="AG302">
        <v>0</v>
      </c>
      <c r="AH302">
        <v>0</v>
      </c>
      <c r="AI302">
        <v>2.0699999999999998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0.1</v>
      </c>
      <c r="AU302" t="s">
        <v>3</v>
      </c>
      <c r="AV302">
        <v>0</v>
      </c>
      <c r="AW302">
        <v>2</v>
      </c>
      <c r="AX302">
        <v>334400600</v>
      </c>
      <c r="AY302">
        <v>1</v>
      </c>
      <c r="AZ302">
        <v>0</v>
      </c>
      <c r="BA302">
        <v>383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23.829000000000001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23.829000000000001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v>0</v>
      </c>
      <c r="CX302">
        <f>ROUND(Y302*Source!I284,7)</f>
        <v>3.9199999999999999E-2</v>
      </c>
      <c r="CY302">
        <f t="shared" si="118"/>
        <v>493.26</v>
      </c>
      <c r="CZ302">
        <f t="shared" si="119"/>
        <v>238.29</v>
      </c>
      <c r="DA302">
        <f t="shared" si="120"/>
        <v>2.0699999999999998</v>
      </c>
      <c r="DB302">
        <f t="shared" si="121"/>
        <v>23.83</v>
      </c>
      <c r="DC302">
        <f t="shared" si="122"/>
        <v>0</v>
      </c>
      <c r="DD302" t="s">
        <v>3</v>
      </c>
      <c r="DE302" t="s">
        <v>3</v>
      </c>
      <c r="DF302">
        <f t="shared" si="123"/>
        <v>19.34</v>
      </c>
      <c r="DG302">
        <f t="shared" si="116"/>
        <v>0</v>
      </c>
      <c r="DH302">
        <f t="shared" si="106"/>
        <v>0</v>
      </c>
      <c r="DI302">
        <f t="shared" si="110"/>
        <v>0</v>
      </c>
      <c r="DJ302">
        <f t="shared" si="124"/>
        <v>19.34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ROW(Source!A284)</f>
        <v>284</v>
      </c>
      <c r="B303">
        <v>334399310</v>
      </c>
      <c r="C303">
        <v>334400582</v>
      </c>
      <c r="D303">
        <v>277869627</v>
      </c>
      <c r="E303">
        <v>1</v>
      </c>
      <c r="F303">
        <v>1</v>
      </c>
      <c r="G303">
        <v>1</v>
      </c>
      <c r="H303">
        <v>3</v>
      </c>
      <c r="I303" t="s">
        <v>737</v>
      </c>
      <c r="J303" t="s">
        <v>738</v>
      </c>
      <c r="K303" t="s">
        <v>739</v>
      </c>
      <c r="L303">
        <v>1346</v>
      </c>
      <c r="N303">
        <v>1009</v>
      </c>
      <c r="O303" t="s">
        <v>714</v>
      </c>
      <c r="P303" t="s">
        <v>714</v>
      </c>
      <c r="Q303">
        <v>1</v>
      </c>
      <c r="W303">
        <v>0</v>
      </c>
      <c r="X303">
        <v>1111106736</v>
      </c>
      <c r="Y303">
        <f t="shared" si="117"/>
        <v>0.05</v>
      </c>
      <c r="AA303">
        <v>88.65</v>
      </c>
      <c r="AB303">
        <v>0</v>
      </c>
      <c r="AC303">
        <v>0</v>
      </c>
      <c r="AD303">
        <v>0</v>
      </c>
      <c r="AE303">
        <v>56.11</v>
      </c>
      <c r="AF303">
        <v>0</v>
      </c>
      <c r="AG303">
        <v>0</v>
      </c>
      <c r="AH303">
        <v>0</v>
      </c>
      <c r="AI303">
        <v>1.58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0.05</v>
      </c>
      <c r="AU303" t="s">
        <v>3</v>
      </c>
      <c r="AV303">
        <v>0</v>
      </c>
      <c r="AW303">
        <v>2</v>
      </c>
      <c r="AX303">
        <v>334400601</v>
      </c>
      <c r="AY303">
        <v>1</v>
      </c>
      <c r="AZ303">
        <v>0</v>
      </c>
      <c r="BA303">
        <v>384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2.8055000000000003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2.8055000000000003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ROUND(Y303*Source!I284,7)</f>
        <v>1.9599999999999999E-2</v>
      </c>
      <c r="CY303">
        <f t="shared" si="118"/>
        <v>88.65</v>
      </c>
      <c r="CZ303">
        <f t="shared" si="119"/>
        <v>56.11</v>
      </c>
      <c r="DA303">
        <f t="shared" si="120"/>
        <v>1.58</v>
      </c>
      <c r="DB303">
        <f t="shared" si="121"/>
        <v>2.81</v>
      </c>
      <c r="DC303">
        <f t="shared" si="122"/>
        <v>0</v>
      </c>
      <c r="DD303" t="s">
        <v>3</v>
      </c>
      <c r="DE303" t="s">
        <v>3</v>
      </c>
      <c r="DF303">
        <f t="shared" si="123"/>
        <v>1.74</v>
      </c>
      <c r="DG303">
        <f t="shared" si="116"/>
        <v>0</v>
      </c>
      <c r="DH303">
        <f t="shared" si="106"/>
        <v>0</v>
      </c>
      <c r="DI303">
        <f t="shared" si="110"/>
        <v>0</v>
      </c>
      <c r="DJ303">
        <f t="shared" si="124"/>
        <v>1.74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ROW(Source!A284)</f>
        <v>284</v>
      </c>
      <c r="B304">
        <v>334399310</v>
      </c>
      <c r="C304">
        <v>334400582</v>
      </c>
      <c r="D304">
        <v>277881237</v>
      </c>
      <c r="E304">
        <v>1</v>
      </c>
      <c r="F304">
        <v>1</v>
      </c>
      <c r="G304">
        <v>1</v>
      </c>
      <c r="H304">
        <v>3</v>
      </c>
      <c r="I304" t="s">
        <v>777</v>
      </c>
      <c r="J304" t="s">
        <v>778</v>
      </c>
      <c r="K304" t="s">
        <v>779</v>
      </c>
      <c r="L304">
        <v>1348</v>
      </c>
      <c r="N304">
        <v>1009</v>
      </c>
      <c r="O304" t="s">
        <v>231</v>
      </c>
      <c r="P304" t="s">
        <v>231</v>
      </c>
      <c r="Q304">
        <v>1000</v>
      </c>
      <c r="W304">
        <v>0</v>
      </c>
      <c r="X304">
        <v>490295496</v>
      </c>
      <c r="Y304">
        <f t="shared" si="117"/>
        <v>3.5000000000000001E-3</v>
      </c>
      <c r="AA304">
        <v>575236.35</v>
      </c>
      <c r="AB304">
        <v>0</v>
      </c>
      <c r="AC304">
        <v>0</v>
      </c>
      <c r="AD304">
        <v>0</v>
      </c>
      <c r="AE304">
        <v>625256.9</v>
      </c>
      <c r="AF304">
        <v>0</v>
      </c>
      <c r="AG304">
        <v>0</v>
      </c>
      <c r="AH304">
        <v>0</v>
      </c>
      <c r="AI304">
        <v>0.92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3.5000000000000001E-3</v>
      </c>
      <c r="AU304" t="s">
        <v>3</v>
      </c>
      <c r="AV304">
        <v>0</v>
      </c>
      <c r="AW304">
        <v>2</v>
      </c>
      <c r="AX304">
        <v>334400602</v>
      </c>
      <c r="AY304">
        <v>1</v>
      </c>
      <c r="AZ304">
        <v>0</v>
      </c>
      <c r="BA304">
        <v>385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2188.3991500000002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2188.3991500000002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ROUND(Y304*Source!I284,7)</f>
        <v>1.372E-3</v>
      </c>
      <c r="CY304">
        <f t="shared" si="118"/>
        <v>575236.35</v>
      </c>
      <c r="CZ304">
        <f t="shared" si="119"/>
        <v>625256.9</v>
      </c>
      <c r="DA304">
        <f t="shared" si="120"/>
        <v>0.92</v>
      </c>
      <c r="DB304">
        <f t="shared" si="121"/>
        <v>2188.4</v>
      </c>
      <c r="DC304">
        <f t="shared" si="122"/>
        <v>0</v>
      </c>
      <c r="DD304" t="s">
        <v>3</v>
      </c>
      <c r="DE304" t="s">
        <v>3</v>
      </c>
      <c r="DF304">
        <f t="shared" si="123"/>
        <v>789.22</v>
      </c>
      <c r="DG304">
        <f t="shared" si="116"/>
        <v>0</v>
      </c>
      <c r="DH304">
        <f t="shared" si="106"/>
        <v>0</v>
      </c>
      <c r="DI304">
        <f t="shared" si="110"/>
        <v>0</v>
      </c>
      <c r="DJ304">
        <f t="shared" si="124"/>
        <v>789.22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ROW(Source!A284)</f>
        <v>284</v>
      </c>
      <c r="B305">
        <v>334399310</v>
      </c>
      <c r="C305">
        <v>334400582</v>
      </c>
      <c r="D305">
        <v>277896859</v>
      </c>
      <c r="E305">
        <v>1</v>
      </c>
      <c r="F305">
        <v>1</v>
      </c>
      <c r="G305">
        <v>1</v>
      </c>
      <c r="H305">
        <v>3</v>
      </c>
      <c r="I305" t="s">
        <v>780</v>
      </c>
      <c r="J305" t="s">
        <v>781</v>
      </c>
      <c r="K305" t="s">
        <v>782</v>
      </c>
      <c r="L305">
        <v>1346</v>
      </c>
      <c r="N305">
        <v>1009</v>
      </c>
      <c r="O305" t="s">
        <v>714</v>
      </c>
      <c r="P305" t="s">
        <v>714</v>
      </c>
      <c r="Q305">
        <v>1</v>
      </c>
      <c r="W305">
        <v>0</v>
      </c>
      <c r="X305">
        <v>-204136099</v>
      </c>
      <c r="Y305">
        <f t="shared" si="117"/>
        <v>0.22</v>
      </c>
      <c r="AA305">
        <v>67.87</v>
      </c>
      <c r="AB305">
        <v>0</v>
      </c>
      <c r="AC305">
        <v>0</v>
      </c>
      <c r="AD305">
        <v>0</v>
      </c>
      <c r="AE305">
        <v>60.6</v>
      </c>
      <c r="AF305">
        <v>0</v>
      </c>
      <c r="AG305">
        <v>0</v>
      </c>
      <c r="AH305">
        <v>0</v>
      </c>
      <c r="AI305">
        <v>1.1200000000000001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0.22</v>
      </c>
      <c r="AU305" t="s">
        <v>3</v>
      </c>
      <c r="AV305">
        <v>0</v>
      </c>
      <c r="AW305">
        <v>2</v>
      </c>
      <c r="AX305">
        <v>334400603</v>
      </c>
      <c r="AY305">
        <v>1</v>
      </c>
      <c r="AZ305">
        <v>0</v>
      </c>
      <c r="BA305">
        <v>386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13.332000000000001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13.332000000000001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ROUND(Y305*Source!I284,7)</f>
        <v>8.6239999999999997E-2</v>
      </c>
      <c r="CY305">
        <f t="shared" si="118"/>
        <v>67.87</v>
      </c>
      <c r="CZ305">
        <f t="shared" si="119"/>
        <v>60.6</v>
      </c>
      <c r="DA305">
        <f t="shared" si="120"/>
        <v>1.1200000000000001</v>
      </c>
      <c r="DB305">
        <f t="shared" si="121"/>
        <v>13.33</v>
      </c>
      <c r="DC305">
        <f t="shared" si="122"/>
        <v>0</v>
      </c>
      <c r="DD305" t="s">
        <v>3</v>
      </c>
      <c r="DE305" t="s">
        <v>3</v>
      </c>
      <c r="DF305">
        <f t="shared" si="123"/>
        <v>5.85</v>
      </c>
      <c r="DG305">
        <f t="shared" si="116"/>
        <v>0</v>
      </c>
      <c r="DH305">
        <f t="shared" si="106"/>
        <v>0</v>
      </c>
      <c r="DI305">
        <f t="shared" si="110"/>
        <v>0</v>
      </c>
      <c r="DJ305">
        <f t="shared" si="124"/>
        <v>5.85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ROW(Source!A284)</f>
        <v>284</v>
      </c>
      <c r="B306">
        <v>334399310</v>
      </c>
      <c r="C306">
        <v>334400582</v>
      </c>
      <c r="D306">
        <v>277907767</v>
      </c>
      <c r="E306">
        <v>1</v>
      </c>
      <c r="F306">
        <v>1</v>
      </c>
      <c r="G306">
        <v>1</v>
      </c>
      <c r="H306">
        <v>3</v>
      </c>
      <c r="I306" t="s">
        <v>783</v>
      </c>
      <c r="J306" t="s">
        <v>784</v>
      </c>
      <c r="K306" t="s">
        <v>785</v>
      </c>
      <c r="L306">
        <v>1371</v>
      </c>
      <c r="N306">
        <v>1013</v>
      </c>
      <c r="O306" t="s">
        <v>20</v>
      </c>
      <c r="P306" t="s">
        <v>20</v>
      </c>
      <c r="Q306">
        <v>1</v>
      </c>
      <c r="W306">
        <v>0</v>
      </c>
      <c r="X306">
        <v>263277535</v>
      </c>
      <c r="Y306">
        <f t="shared" si="117"/>
        <v>3.4</v>
      </c>
      <c r="AA306">
        <v>788.49</v>
      </c>
      <c r="AB306">
        <v>0</v>
      </c>
      <c r="AC306">
        <v>0</v>
      </c>
      <c r="AD306">
        <v>0</v>
      </c>
      <c r="AE306">
        <v>635.88</v>
      </c>
      <c r="AF306">
        <v>0</v>
      </c>
      <c r="AG306">
        <v>0</v>
      </c>
      <c r="AH306">
        <v>0</v>
      </c>
      <c r="AI306">
        <v>1.24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3.4</v>
      </c>
      <c r="AU306" t="s">
        <v>3</v>
      </c>
      <c r="AV306">
        <v>0</v>
      </c>
      <c r="AW306">
        <v>2</v>
      </c>
      <c r="AX306">
        <v>334400604</v>
      </c>
      <c r="AY306">
        <v>1</v>
      </c>
      <c r="AZ306">
        <v>0</v>
      </c>
      <c r="BA306">
        <v>387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2161.9919999999997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2161.9919999999997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1</v>
      </c>
      <c r="CV306">
        <v>0</v>
      </c>
      <c r="CW306">
        <v>0</v>
      </c>
      <c r="CX306">
        <f>ROUND(Y306*Source!I284,7)</f>
        <v>1.3328</v>
      </c>
      <c r="CY306">
        <f t="shared" si="118"/>
        <v>788.49</v>
      </c>
      <c r="CZ306">
        <f t="shared" si="119"/>
        <v>635.88</v>
      </c>
      <c r="DA306">
        <f t="shared" si="120"/>
        <v>1.24</v>
      </c>
      <c r="DB306">
        <f t="shared" si="121"/>
        <v>2161.9899999999998</v>
      </c>
      <c r="DC306">
        <f t="shared" si="122"/>
        <v>0</v>
      </c>
      <c r="DD306" t="s">
        <v>3</v>
      </c>
      <c r="DE306" t="s">
        <v>3</v>
      </c>
      <c r="DF306">
        <f t="shared" si="123"/>
        <v>1050.9000000000001</v>
      </c>
      <c r="DG306">
        <f t="shared" si="116"/>
        <v>0</v>
      </c>
      <c r="DH306">
        <f t="shared" si="106"/>
        <v>0</v>
      </c>
      <c r="DI306">
        <f t="shared" si="110"/>
        <v>0</v>
      </c>
      <c r="DJ306">
        <f t="shared" si="124"/>
        <v>1050.9000000000001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ROW(Source!A292)</f>
        <v>292</v>
      </c>
      <c r="B307">
        <v>334399310</v>
      </c>
      <c r="C307">
        <v>334400769</v>
      </c>
      <c r="D307">
        <v>277560305</v>
      </c>
      <c r="E307">
        <v>109</v>
      </c>
      <c r="F307">
        <v>1</v>
      </c>
      <c r="G307">
        <v>1</v>
      </c>
      <c r="H307">
        <v>1</v>
      </c>
      <c r="I307" t="s">
        <v>709</v>
      </c>
      <c r="J307" t="s">
        <v>3</v>
      </c>
      <c r="K307" t="s">
        <v>710</v>
      </c>
      <c r="L307">
        <v>1191</v>
      </c>
      <c r="N307">
        <v>1013</v>
      </c>
      <c r="O307" t="s">
        <v>691</v>
      </c>
      <c r="P307" t="s">
        <v>691</v>
      </c>
      <c r="Q307">
        <v>1</v>
      </c>
      <c r="W307">
        <v>0</v>
      </c>
      <c r="X307">
        <v>-1111239348</v>
      </c>
      <c r="Y307">
        <f>(AT307*ROUND(1.2,7))</f>
        <v>2.544</v>
      </c>
      <c r="AA307">
        <v>0</v>
      </c>
      <c r="AB307">
        <v>0</v>
      </c>
      <c r="AC307">
        <v>0</v>
      </c>
      <c r="AD307">
        <v>477.98</v>
      </c>
      <c r="AE307">
        <v>0</v>
      </c>
      <c r="AF307">
        <v>0</v>
      </c>
      <c r="AG307">
        <v>0</v>
      </c>
      <c r="AH307">
        <v>477.98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2.12</v>
      </c>
      <c r="AU307" t="s">
        <v>22</v>
      </c>
      <c r="AV307">
        <v>1</v>
      </c>
      <c r="AW307">
        <v>2</v>
      </c>
      <c r="AX307">
        <v>334400780</v>
      </c>
      <c r="AY307">
        <v>1</v>
      </c>
      <c r="AZ307">
        <v>0</v>
      </c>
      <c r="BA307">
        <v>391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1013.3176000000001</v>
      </c>
      <c r="BN307">
        <v>2.12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1215.9811200000001</v>
      </c>
      <c r="BU307">
        <v>2.544</v>
      </c>
      <c r="BV307">
        <v>0</v>
      </c>
      <c r="BW307">
        <v>1</v>
      </c>
      <c r="CU307">
        <f>ROUND(AT307*Source!I292*AH307*AL307,2)</f>
        <v>5066.59</v>
      </c>
      <c r="CV307">
        <f>ROUND(Y307*Source!I292,7)</f>
        <v>12.72</v>
      </c>
      <c r="CW307">
        <v>0</v>
      </c>
      <c r="CX307">
        <f>ROUND(Y307*Source!I292,7)</f>
        <v>12.72</v>
      </c>
      <c r="CY307">
        <f>AD307</f>
        <v>477.98</v>
      </c>
      <c r="CZ307">
        <f>AH307</f>
        <v>477.98</v>
      </c>
      <c r="DA307">
        <f>AL307</f>
        <v>1</v>
      </c>
      <c r="DB307">
        <f>ROUND(((ROUND(AT307*CZ307,2)*ROUND(1.2,7))*ROUND(1.15,7)),6)</f>
        <v>1398.3815999999999</v>
      </c>
      <c r="DC307">
        <f>ROUND((ROUND(AT307*AG307,2)*ROUND(1.2,7)),6)</f>
        <v>0</v>
      </c>
      <c r="DD307" t="s">
        <v>510</v>
      </c>
      <c r="DE307" t="s">
        <v>3</v>
      </c>
      <c r="DF307">
        <f>ROUND((ROUND(AE307,2)*ROUND(1.15,7))*CX307,2)</f>
        <v>0</v>
      </c>
      <c r="DG307">
        <f>ROUND((ROUND(AF307,2)*ROUND(1.15,7))*CX307,2)</f>
        <v>0</v>
      </c>
      <c r="DH307">
        <f t="shared" si="106"/>
        <v>0</v>
      </c>
      <c r="DI307">
        <f>ROUND((ROUND(AH307,2)*ROUND(1.15,7))*CX307,2)</f>
        <v>6991.89</v>
      </c>
      <c r="DJ307">
        <f>DI307</f>
        <v>6991.89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ROW(Source!A292)</f>
        <v>292</v>
      </c>
      <c r="B308">
        <v>334399310</v>
      </c>
      <c r="C308">
        <v>334400769</v>
      </c>
      <c r="D308">
        <v>277560491</v>
      </c>
      <c r="E308">
        <v>109</v>
      </c>
      <c r="F308">
        <v>1</v>
      </c>
      <c r="G308">
        <v>1</v>
      </c>
      <c r="H308">
        <v>1</v>
      </c>
      <c r="I308" t="s">
        <v>692</v>
      </c>
      <c r="J308" t="s">
        <v>3</v>
      </c>
      <c r="K308" t="s">
        <v>693</v>
      </c>
      <c r="L308">
        <v>1191</v>
      </c>
      <c r="N308">
        <v>1013</v>
      </c>
      <c r="O308" t="s">
        <v>691</v>
      </c>
      <c r="P308" t="s">
        <v>691</v>
      </c>
      <c r="Q308">
        <v>1</v>
      </c>
      <c r="W308">
        <v>0</v>
      </c>
      <c r="X308">
        <v>-1417349443</v>
      </c>
      <c r="Y308">
        <f>(AT308*ROUND(1.2,7))</f>
        <v>1.3919999999999999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1.1599999999999999</v>
      </c>
      <c r="AU308" t="s">
        <v>22</v>
      </c>
      <c r="AV308">
        <v>2</v>
      </c>
      <c r="AW308">
        <v>2</v>
      </c>
      <c r="AX308">
        <v>334400781</v>
      </c>
      <c r="AY308">
        <v>1</v>
      </c>
      <c r="AZ308">
        <v>0</v>
      </c>
      <c r="BA308">
        <v>392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ROUND(Y308*Source!I292,7)</f>
        <v>6.96</v>
      </c>
      <c r="CY308">
        <f>AD308</f>
        <v>0</v>
      </c>
      <c r="CZ308">
        <f>AH308</f>
        <v>0</v>
      </c>
      <c r="DA308">
        <f>AL308</f>
        <v>1</v>
      </c>
      <c r="DB308">
        <f>ROUND(((ROUND(AT308*CZ308,2)*ROUND(1.2,7))*ROUND(1.15,7)),6)</f>
        <v>0</v>
      </c>
      <c r="DC308">
        <f>ROUND((ROUND(AT308*AG308,2)*ROUND(1.2,7)),6)</f>
        <v>0</v>
      </c>
      <c r="DD308" t="s">
        <v>510</v>
      </c>
      <c r="DE308" t="s">
        <v>3</v>
      </c>
      <c r="DF308">
        <f>ROUND((ROUND(AE308,2)*ROUND(1.15,7))*CX308,2)</f>
        <v>0</v>
      </c>
      <c r="DG308">
        <f>ROUND((ROUND(AF308,2)*ROUND(1.15,7))*CX308,2)</f>
        <v>0</v>
      </c>
      <c r="DH308">
        <f t="shared" si="106"/>
        <v>0</v>
      </c>
      <c r="DI308">
        <f>ROUND((ROUND(AH308,2)*ROUND(1.15,7))*CX308,2)</f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ROW(Source!A292)</f>
        <v>292</v>
      </c>
      <c r="B309">
        <v>334399310</v>
      </c>
      <c r="C309">
        <v>334400769</v>
      </c>
      <c r="D309">
        <v>277944868</v>
      </c>
      <c r="E309">
        <v>1</v>
      </c>
      <c r="F309">
        <v>1</v>
      </c>
      <c r="G309">
        <v>1</v>
      </c>
      <c r="H309">
        <v>2</v>
      </c>
      <c r="I309" t="s">
        <v>694</v>
      </c>
      <c r="J309" t="s">
        <v>695</v>
      </c>
      <c r="K309" t="s">
        <v>696</v>
      </c>
      <c r="L309">
        <v>1368</v>
      </c>
      <c r="N309">
        <v>1011</v>
      </c>
      <c r="O309" t="s">
        <v>582</v>
      </c>
      <c r="P309" t="s">
        <v>582</v>
      </c>
      <c r="Q309">
        <v>1</v>
      </c>
      <c r="W309">
        <v>0</v>
      </c>
      <c r="X309">
        <v>412917512</v>
      </c>
      <c r="Y309">
        <f>(AT309*ROUND((1.15*1.2),7))</f>
        <v>1.4352</v>
      </c>
      <c r="AA309">
        <v>0</v>
      </c>
      <c r="AB309">
        <v>436.88</v>
      </c>
      <c r="AC309">
        <v>477.98</v>
      </c>
      <c r="AD309">
        <v>0</v>
      </c>
      <c r="AE309">
        <v>0</v>
      </c>
      <c r="AF309">
        <v>346.73</v>
      </c>
      <c r="AG309">
        <v>477.98</v>
      </c>
      <c r="AH309">
        <v>0</v>
      </c>
      <c r="AI309">
        <v>1</v>
      </c>
      <c r="AJ309">
        <v>1.26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1.04</v>
      </c>
      <c r="AU309" t="s">
        <v>200</v>
      </c>
      <c r="AV309">
        <v>1</v>
      </c>
      <c r="AW309">
        <v>2</v>
      </c>
      <c r="AX309">
        <v>334400782</v>
      </c>
      <c r="AY309">
        <v>1</v>
      </c>
      <c r="AZ309">
        <v>0</v>
      </c>
      <c r="BA309">
        <v>393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360.59920000000005</v>
      </c>
      <c r="BL309">
        <v>497.09920000000005</v>
      </c>
      <c r="BM309">
        <v>0</v>
      </c>
      <c r="BN309">
        <v>0</v>
      </c>
      <c r="BO309">
        <v>1.04</v>
      </c>
      <c r="BP309">
        <v>1</v>
      </c>
      <c r="BQ309">
        <v>0</v>
      </c>
      <c r="BR309">
        <v>497.62689599999999</v>
      </c>
      <c r="BS309">
        <v>685.99689599999988</v>
      </c>
      <c r="BT309">
        <v>0</v>
      </c>
      <c r="BU309">
        <v>0</v>
      </c>
      <c r="BV309">
        <v>1.4351999999999998</v>
      </c>
      <c r="BW309">
        <v>1</v>
      </c>
      <c r="CV309">
        <v>0</v>
      </c>
      <c r="CW309">
        <f>ROUND(Y309*Source!I292*DO309,7)</f>
        <v>7.1760000000000002</v>
      </c>
      <c r="CX309">
        <f>ROUND(Y309*Source!I292,7)</f>
        <v>7.1760000000000002</v>
      </c>
      <c r="CY309">
        <f>AB309</f>
        <v>436.88</v>
      </c>
      <c r="CZ309">
        <f>AF309</f>
        <v>346.73</v>
      </c>
      <c r="DA309">
        <f>AJ309</f>
        <v>1.26</v>
      </c>
      <c r="DB309">
        <f>ROUND((ROUND(AT309*CZ309,2)*ROUND((1.15*1.2),7)),6)</f>
        <v>497.62799999999999</v>
      </c>
      <c r="DC309">
        <f>ROUND((ROUND(AT309*AG309,2)*ROUND((1.15*1.2),7)),6)</f>
        <v>685.99800000000005</v>
      </c>
      <c r="DD309" t="s">
        <v>3</v>
      </c>
      <c r="DE309" t="s">
        <v>3</v>
      </c>
      <c r="DF309">
        <f>ROUND(ROUND(AE309,2)*CX309,2)</f>
        <v>0</v>
      </c>
      <c r="DG309">
        <f>ROUND(ROUND(AF309*AJ309,2)*CX309,2)</f>
        <v>3135.05</v>
      </c>
      <c r="DH309">
        <f t="shared" si="106"/>
        <v>3429.98</v>
      </c>
      <c r="DI309">
        <f t="shared" ref="DI309:DI340" si="125">ROUND(ROUND(AH309,2)*CX309,2)</f>
        <v>0</v>
      </c>
      <c r="DJ309">
        <f>DG309+DH309</f>
        <v>6565.0300000000007</v>
      </c>
      <c r="DK309">
        <v>1</v>
      </c>
      <c r="DL309" t="s">
        <v>697</v>
      </c>
      <c r="DM309">
        <v>4</v>
      </c>
      <c r="DN309" t="s">
        <v>691</v>
      </c>
      <c r="DO309">
        <v>1</v>
      </c>
    </row>
    <row r="310" spans="1:119" x14ac:dyDescent="0.2">
      <c r="A310">
        <f>ROW(Source!A292)</f>
        <v>292</v>
      </c>
      <c r="B310">
        <v>334399310</v>
      </c>
      <c r="C310">
        <v>334400769</v>
      </c>
      <c r="D310">
        <v>277945805</v>
      </c>
      <c r="E310">
        <v>1</v>
      </c>
      <c r="F310">
        <v>1</v>
      </c>
      <c r="G310">
        <v>1</v>
      </c>
      <c r="H310">
        <v>2</v>
      </c>
      <c r="I310" t="s">
        <v>698</v>
      </c>
      <c r="J310" t="s">
        <v>699</v>
      </c>
      <c r="K310" t="s">
        <v>700</v>
      </c>
      <c r="L310">
        <v>1368</v>
      </c>
      <c r="N310">
        <v>1011</v>
      </c>
      <c r="O310" t="s">
        <v>582</v>
      </c>
      <c r="P310" t="s">
        <v>582</v>
      </c>
      <c r="Q310">
        <v>1</v>
      </c>
      <c r="W310">
        <v>0</v>
      </c>
      <c r="X310">
        <v>721652621</v>
      </c>
      <c r="Y310">
        <f>(AT310*ROUND((1.15*1.2),7))</f>
        <v>0.16559999999999997</v>
      </c>
      <c r="AA310">
        <v>0</v>
      </c>
      <c r="AB310">
        <v>544.70000000000005</v>
      </c>
      <c r="AC310">
        <v>477.98</v>
      </c>
      <c r="AD310">
        <v>0</v>
      </c>
      <c r="AE310">
        <v>0</v>
      </c>
      <c r="AF310">
        <v>544.70000000000005</v>
      </c>
      <c r="AG310">
        <v>477.98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0.12</v>
      </c>
      <c r="AU310" t="s">
        <v>200</v>
      </c>
      <c r="AV310">
        <v>1</v>
      </c>
      <c r="AW310">
        <v>2</v>
      </c>
      <c r="AX310">
        <v>334400783</v>
      </c>
      <c r="AY310">
        <v>1</v>
      </c>
      <c r="AZ310">
        <v>0</v>
      </c>
      <c r="BA310">
        <v>394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65.364000000000004</v>
      </c>
      <c r="BL310">
        <v>57.357599999999998</v>
      </c>
      <c r="BM310">
        <v>0</v>
      </c>
      <c r="BN310">
        <v>0</v>
      </c>
      <c r="BO310">
        <v>0.12</v>
      </c>
      <c r="BP310">
        <v>1</v>
      </c>
      <c r="BQ310">
        <v>0</v>
      </c>
      <c r="BR310">
        <v>90.202319999999986</v>
      </c>
      <c r="BS310">
        <v>79.153487999999982</v>
      </c>
      <c r="BT310">
        <v>0</v>
      </c>
      <c r="BU310">
        <v>0</v>
      </c>
      <c r="BV310">
        <v>0.16559999999999997</v>
      </c>
      <c r="BW310">
        <v>1</v>
      </c>
      <c r="CV310">
        <v>0</v>
      </c>
      <c r="CW310">
        <f>ROUND(Y310*Source!I292*DO310,7)</f>
        <v>0.82799999999999996</v>
      </c>
      <c r="CX310">
        <f>ROUND(Y310*Source!I292,7)</f>
        <v>0.82799999999999996</v>
      </c>
      <c r="CY310">
        <f>AB310</f>
        <v>544.70000000000005</v>
      </c>
      <c r="CZ310">
        <f>AF310</f>
        <v>544.70000000000005</v>
      </c>
      <c r="DA310">
        <f>AJ310</f>
        <v>1</v>
      </c>
      <c r="DB310">
        <f>ROUND((ROUND(AT310*CZ310,2)*ROUND((1.15*1.2),7)),6)</f>
        <v>90.196799999999996</v>
      </c>
      <c r="DC310">
        <f>ROUND((ROUND(AT310*AG310,2)*ROUND((1.15*1.2),7)),6)</f>
        <v>79.156800000000004</v>
      </c>
      <c r="DD310" t="s">
        <v>3</v>
      </c>
      <c r="DE310" t="s">
        <v>3</v>
      </c>
      <c r="DF310">
        <f>ROUND(ROUND(AE310,2)*CX310,2)</f>
        <v>0</v>
      </c>
      <c r="DG310">
        <f t="shared" ref="DG310:DG323" si="126">ROUND(ROUND(AF310,2)*CX310,2)</f>
        <v>451.01</v>
      </c>
      <c r="DH310">
        <f t="shared" si="106"/>
        <v>395.77</v>
      </c>
      <c r="DI310">
        <f t="shared" si="125"/>
        <v>0</v>
      </c>
      <c r="DJ310">
        <f>DG310+DH310</f>
        <v>846.78</v>
      </c>
      <c r="DK310">
        <v>1</v>
      </c>
      <c r="DL310" t="s">
        <v>697</v>
      </c>
      <c r="DM310">
        <v>4</v>
      </c>
      <c r="DN310" t="s">
        <v>691</v>
      </c>
      <c r="DO310">
        <v>1</v>
      </c>
    </row>
    <row r="311" spans="1:119" x14ac:dyDescent="0.2">
      <c r="A311">
        <f>ROW(Source!A292)</f>
        <v>292</v>
      </c>
      <c r="B311">
        <v>334399310</v>
      </c>
      <c r="C311">
        <v>334400769</v>
      </c>
      <c r="D311">
        <v>277862504</v>
      </c>
      <c r="E311">
        <v>1</v>
      </c>
      <c r="F311">
        <v>1</v>
      </c>
      <c r="G311">
        <v>1</v>
      </c>
      <c r="H311">
        <v>3</v>
      </c>
      <c r="I311" t="s">
        <v>774</v>
      </c>
      <c r="J311" t="s">
        <v>775</v>
      </c>
      <c r="K311" t="s">
        <v>776</v>
      </c>
      <c r="L311">
        <v>1346</v>
      </c>
      <c r="N311">
        <v>1009</v>
      </c>
      <c r="O311" t="s">
        <v>714</v>
      </c>
      <c r="P311" t="s">
        <v>714</v>
      </c>
      <c r="Q311">
        <v>1</v>
      </c>
      <c r="W311">
        <v>0</v>
      </c>
      <c r="X311">
        <v>1484945919</v>
      </c>
      <c r="Y311">
        <f t="shared" ref="Y311:Y316" si="127">AT311</f>
        <v>0.06</v>
      </c>
      <c r="AA311">
        <v>171.49</v>
      </c>
      <c r="AB311">
        <v>0</v>
      </c>
      <c r="AC311">
        <v>0</v>
      </c>
      <c r="AD311">
        <v>0</v>
      </c>
      <c r="AE311">
        <v>160.27000000000001</v>
      </c>
      <c r="AF311">
        <v>0</v>
      </c>
      <c r="AG311">
        <v>0</v>
      </c>
      <c r="AH311">
        <v>0</v>
      </c>
      <c r="AI311">
        <v>1.07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0.06</v>
      </c>
      <c r="AU311" t="s">
        <v>3</v>
      </c>
      <c r="AV311">
        <v>0</v>
      </c>
      <c r="AW311">
        <v>2</v>
      </c>
      <c r="AX311">
        <v>334400784</v>
      </c>
      <c r="AY311">
        <v>1</v>
      </c>
      <c r="AZ311">
        <v>0</v>
      </c>
      <c r="BA311">
        <v>395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9.616200000000001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9.616200000000001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ROUND(Y311*Source!I292,7)</f>
        <v>0.3</v>
      </c>
      <c r="CY311">
        <f t="shared" ref="CY311:CY316" si="128">AA311</f>
        <v>171.49</v>
      </c>
      <c r="CZ311">
        <f t="shared" ref="CZ311:CZ316" si="129">AE311</f>
        <v>160.27000000000001</v>
      </c>
      <c r="DA311">
        <f t="shared" ref="DA311:DA316" si="130">AI311</f>
        <v>1.07</v>
      </c>
      <c r="DB311">
        <f t="shared" ref="DB311:DB316" si="131">ROUND(ROUND(AT311*CZ311,2),6)</f>
        <v>9.6199999999999992</v>
      </c>
      <c r="DC311">
        <f t="shared" ref="DC311:DC316" si="132">ROUND(ROUND(AT311*AG311,2),6)</f>
        <v>0</v>
      </c>
      <c r="DD311" t="s">
        <v>3</v>
      </c>
      <c r="DE311" t="s">
        <v>3</v>
      </c>
      <c r="DF311">
        <f t="shared" ref="DF311:DF316" si="133">ROUND(ROUND(AE311*AI311,2)*CX311,2)</f>
        <v>51.45</v>
      </c>
      <c r="DG311">
        <f t="shared" si="126"/>
        <v>0</v>
      </c>
      <c r="DH311">
        <f t="shared" si="106"/>
        <v>0</v>
      </c>
      <c r="DI311">
        <f t="shared" si="125"/>
        <v>0</v>
      </c>
      <c r="DJ311">
        <f t="shared" ref="DJ311:DJ316" si="134">DF311</f>
        <v>51.45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ROW(Source!A292)</f>
        <v>292</v>
      </c>
      <c r="B312">
        <v>334399310</v>
      </c>
      <c r="C312">
        <v>334400769</v>
      </c>
      <c r="D312">
        <v>277862533</v>
      </c>
      <c r="E312">
        <v>1</v>
      </c>
      <c r="F312">
        <v>1</v>
      </c>
      <c r="G312">
        <v>1</v>
      </c>
      <c r="H312">
        <v>3</v>
      </c>
      <c r="I312" t="s">
        <v>731</v>
      </c>
      <c r="J312" t="s">
        <v>732</v>
      </c>
      <c r="K312" t="s">
        <v>733</v>
      </c>
      <c r="L312">
        <v>1346</v>
      </c>
      <c r="N312">
        <v>1009</v>
      </c>
      <c r="O312" t="s">
        <v>714</v>
      </c>
      <c r="P312" t="s">
        <v>714</v>
      </c>
      <c r="Q312">
        <v>1</v>
      </c>
      <c r="W312">
        <v>0</v>
      </c>
      <c r="X312">
        <v>1685208048</v>
      </c>
      <c r="Y312">
        <f t="shared" si="127"/>
        <v>0.1</v>
      </c>
      <c r="AA312">
        <v>493.26</v>
      </c>
      <c r="AB312">
        <v>0</v>
      </c>
      <c r="AC312">
        <v>0</v>
      </c>
      <c r="AD312">
        <v>0</v>
      </c>
      <c r="AE312">
        <v>238.29</v>
      </c>
      <c r="AF312">
        <v>0</v>
      </c>
      <c r="AG312">
        <v>0</v>
      </c>
      <c r="AH312">
        <v>0</v>
      </c>
      <c r="AI312">
        <v>2.0699999999999998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0.1</v>
      </c>
      <c r="AU312" t="s">
        <v>3</v>
      </c>
      <c r="AV312">
        <v>0</v>
      </c>
      <c r="AW312">
        <v>2</v>
      </c>
      <c r="AX312">
        <v>334400785</v>
      </c>
      <c r="AY312">
        <v>1</v>
      </c>
      <c r="AZ312">
        <v>0</v>
      </c>
      <c r="BA312">
        <v>396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23.829000000000001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23.829000000000001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ROUND(Y312*Source!I292,7)</f>
        <v>0.5</v>
      </c>
      <c r="CY312">
        <f t="shared" si="128"/>
        <v>493.26</v>
      </c>
      <c r="CZ312">
        <f t="shared" si="129"/>
        <v>238.29</v>
      </c>
      <c r="DA312">
        <f t="shared" si="130"/>
        <v>2.0699999999999998</v>
      </c>
      <c r="DB312">
        <f t="shared" si="131"/>
        <v>23.83</v>
      </c>
      <c r="DC312">
        <f t="shared" si="132"/>
        <v>0</v>
      </c>
      <c r="DD312" t="s">
        <v>3</v>
      </c>
      <c r="DE312" t="s">
        <v>3</v>
      </c>
      <c r="DF312">
        <f t="shared" si="133"/>
        <v>246.63</v>
      </c>
      <c r="DG312">
        <f t="shared" si="126"/>
        <v>0</v>
      </c>
      <c r="DH312">
        <f t="shared" si="106"/>
        <v>0</v>
      </c>
      <c r="DI312">
        <f t="shared" si="125"/>
        <v>0</v>
      </c>
      <c r="DJ312">
        <f t="shared" si="134"/>
        <v>246.63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ROW(Source!A292)</f>
        <v>292</v>
      </c>
      <c r="B313">
        <v>334399310</v>
      </c>
      <c r="C313">
        <v>334400769</v>
      </c>
      <c r="D313">
        <v>277869627</v>
      </c>
      <c r="E313">
        <v>1</v>
      </c>
      <c r="F313">
        <v>1</v>
      </c>
      <c r="G313">
        <v>1</v>
      </c>
      <c r="H313">
        <v>3</v>
      </c>
      <c r="I313" t="s">
        <v>737</v>
      </c>
      <c r="J313" t="s">
        <v>738</v>
      </c>
      <c r="K313" t="s">
        <v>739</v>
      </c>
      <c r="L313">
        <v>1346</v>
      </c>
      <c r="N313">
        <v>1009</v>
      </c>
      <c r="O313" t="s">
        <v>714</v>
      </c>
      <c r="P313" t="s">
        <v>714</v>
      </c>
      <c r="Q313">
        <v>1</v>
      </c>
      <c r="W313">
        <v>0</v>
      </c>
      <c r="X313">
        <v>1111106736</v>
      </c>
      <c r="Y313">
        <f t="shared" si="127"/>
        <v>0.05</v>
      </c>
      <c r="AA313">
        <v>88.65</v>
      </c>
      <c r="AB313">
        <v>0</v>
      </c>
      <c r="AC313">
        <v>0</v>
      </c>
      <c r="AD313">
        <v>0</v>
      </c>
      <c r="AE313">
        <v>56.11</v>
      </c>
      <c r="AF313">
        <v>0</v>
      </c>
      <c r="AG313">
        <v>0</v>
      </c>
      <c r="AH313">
        <v>0</v>
      </c>
      <c r="AI313">
        <v>1.58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0.05</v>
      </c>
      <c r="AU313" t="s">
        <v>3</v>
      </c>
      <c r="AV313">
        <v>0</v>
      </c>
      <c r="AW313">
        <v>2</v>
      </c>
      <c r="AX313">
        <v>334400786</v>
      </c>
      <c r="AY313">
        <v>1</v>
      </c>
      <c r="AZ313">
        <v>0</v>
      </c>
      <c r="BA313">
        <v>397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2.8055000000000003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2.8055000000000003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v>0</v>
      </c>
      <c r="CX313">
        <f>ROUND(Y313*Source!I292,7)</f>
        <v>0.25</v>
      </c>
      <c r="CY313">
        <f t="shared" si="128"/>
        <v>88.65</v>
      </c>
      <c r="CZ313">
        <f t="shared" si="129"/>
        <v>56.11</v>
      </c>
      <c r="DA313">
        <f t="shared" si="130"/>
        <v>1.58</v>
      </c>
      <c r="DB313">
        <f t="shared" si="131"/>
        <v>2.81</v>
      </c>
      <c r="DC313">
        <f t="shared" si="132"/>
        <v>0</v>
      </c>
      <c r="DD313" t="s">
        <v>3</v>
      </c>
      <c r="DE313" t="s">
        <v>3</v>
      </c>
      <c r="DF313">
        <f t="shared" si="133"/>
        <v>22.16</v>
      </c>
      <c r="DG313">
        <f t="shared" si="126"/>
        <v>0</v>
      </c>
      <c r="DH313">
        <f t="shared" si="106"/>
        <v>0</v>
      </c>
      <c r="DI313">
        <f t="shared" si="125"/>
        <v>0</v>
      </c>
      <c r="DJ313">
        <f t="shared" si="134"/>
        <v>22.16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ROW(Source!A292)</f>
        <v>292</v>
      </c>
      <c r="B314">
        <v>334399310</v>
      </c>
      <c r="C314">
        <v>334400769</v>
      </c>
      <c r="D314">
        <v>277881237</v>
      </c>
      <c r="E314">
        <v>1</v>
      </c>
      <c r="F314">
        <v>1</v>
      </c>
      <c r="G314">
        <v>1</v>
      </c>
      <c r="H314">
        <v>3</v>
      </c>
      <c r="I314" t="s">
        <v>777</v>
      </c>
      <c r="J314" t="s">
        <v>778</v>
      </c>
      <c r="K314" t="s">
        <v>779</v>
      </c>
      <c r="L314">
        <v>1348</v>
      </c>
      <c r="N314">
        <v>1009</v>
      </c>
      <c r="O314" t="s">
        <v>231</v>
      </c>
      <c r="P314" t="s">
        <v>231</v>
      </c>
      <c r="Q314">
        <v>1000</v>
      </c>
      <c r="W314">
        <v>0</v>
      </c>
      <c r="X314">
        <v>490295496</v>
      </c>
      <c r="Y314">
        <f t="shared" si="127"/>
        <v>4.0000000000000002E-4</v>
      </c>
      <c r="AA314">
        <v>575236.35</v>
      </c>
      <c r="AB314">
        <v>0</v>
      </c>
      <c r="AC314">
        <v>0</v>
      </c>
      <c r="AD314">
        <v>0</v>
      </c>
      <c r="AE314">
        <v>625256.9</v>
      </c>
      <c r="AF314">
        <v>0</v>
      </c>
      <c r="AG314">
        <v>0</v>
      </c>
      <c r="AH314">
        <v>0</v>
      </c>
      <c r="AI314">
        <v>0.92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4.0000000000000002E-4</v>
      </c>
      <c r="AU314" t="s">
        <v>3</v>
      </c>
      <c r="AV314">
        <v>0</v>
      </c>
      <c r="AW314">
        <v>2</v>
      </c>
      <c r="AX314">
        <v>334400787</v>
      </c>
      <c r="AY314">
        <v>1</v>
      </c>
      <c r="AZ314">
        <v>0</v>
      </c>
      <c r="BA314">
        <v>398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250.10276000000002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250.10276000000002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1</v>
      </c>
      <c r="CV314">
        <v>0</v>
      </c>
      <c r="CW314">
        <v>0</v>
      </c>
      <c r="CX314">
        <f>ROUND(Y314*Source!I292,7)</f>
        <v>2E-3</v>
      </c>
      <c r="CY314">
        <f t="shared" si="128"/>
        <v>575236.35</v>
      </c>
      <c r="CZ314">
        <f t="shared" si="129"/>
        <v>625256.9</v>
      </c>
      <c r="DA314">
        <f t="shared" si="130"/>
        <v>0.92</v>
      </c>
      <c r="DB314">
        <f t="shared" si="131"/>
        <v>250.1</v>
      </c>
      <c r="DC314">
        <f t="shared" si="132"/>
        <v>0</v>
      </c>
      <c r="DD314" t="s">
        <v>3</v>
      </c>
      <c r="DE314" t="s">
        <v>3</v>
      </c>
      <c r="DF314">
        <f t="shared" si="133"/>
        <v>1150.47</v>
      </c>
      <c r="DG314">
        <f t="shared" si="126"/>
        <v>0</v>
      </c>
      <c r="DH314">
        <f t="shared" si="106"/>
        <v>0</v>
      </c>
      <c r="DI314">
        <f t="shared" si="125"/>
        <v>0</v>
      </c>
      <c r="DJ314">
        <f t="shared" si="134"/>
        <v>1150.47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ROW(Source!A292)</f>
        <v>292</v>
      </c>
      <c r="B315">
        <v>334399310</v>
      </c>
      <c r="C315">
        <v>334400769</v>
      </c>
      <c r="D315">
        <v>277896859</v>
      </c>
      <c r="E315">
        <v>1</v>
      </c>
      <c r="F315">
        <v>1</v>
      </c>
      <c r="G315">
        <v>1</v>
      </c>
      <c r="H315">
        <v>3</v>
      </c>
      <c r="I315" t="s">
        <v>780</v>
      </c>
      <c r="J315" t="s">
        <v>781</v>
      </c>
      <c r="K315" t="s">
        <v>782</v>
      </c>
      <c r="L315">
        <v>1346</v>
      </c>
      <c r="N315">
        <v>1009</v>
      </c>
      <c r="O315" t="s">
        <v>714</v>
      </c>
      <c r="P315" t="s">
        <v>714</v>
      </c>
      <c r="Q315">
        <v>1</v>
      </c>
      <c r="W315">
        <v>0</v>
      </c>
      <c r="X315">
        <v>-204136099</v>
      </c>
      <c r="Y315">
        <f t="shared" si="127"/>
        <v>0.03</v>
      </c>
      <c r="AA315">
        <v>67.87</v>
      </c>
      <c r="AB315">
        <v>0</v>
      </c>
      <c r="AC315">
        <v>0</v>
      </c>
      <c r="AD315">
        <v>0</v>
      </c>
      <c r="AE315">
        <v>60.6</v>
      </c>
      <c r="AF315">
        <v>0</v>
      </c>
      <c r="AG315">
        <v>0</v>
      </c>
      <c r="AH315">
        <v>0</v>
      </c>
      <c r="AI315">
        <v>1.1200000000000001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0.03</v>
      </c>
      <c r="AU315" t="s">
        <v>3</v>
      </c>
      <c r="AV315">
        <v>0</v>
      </c>
      <c r="AW315">
        <v>2</v>
      </c>
      <c r="AX315">
        <v>334400788</v>
      </c>
      <c r="AY315">
        <v>1</v>
      </c>
      <c r="AZ315">
        <v>0</v>
      </c>
      <c r="BA315">
        <v>399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1.8180000000000001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1.8180000000000001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1</v>
      </c>
      <c r="CV315">
        <v>0</v>
      </c>
      <c r="CW315">
        <v>0</v>
      </c>
      <c r="CX315">
        <f>ROUND(Y315*Source!I292,7)</f>
        <v>0.15</v>
      </c>
      <c r="CY315">
        <f t="shared" si="128"/>
        <v>67.87</v>
      </c>
      <c r="CZ315">
        <f t="shared" si="129"/>
        <v>60.6</v>
      </c>
      <c r="DA315">
        <f t="shared" si="130"/>
        <v>1.1200000000000001</v>
      </c>
      <c r="DB315">
        <f t="shared" si="131"/>
        <v>1.82</v>
      </c>
      <c r="DC315">
        <f t="shared" si="132"/>
        <v>0</v>
      </c>
      <c r="DD315" t="s">
        <v>3</v>
      </c>
      <c r="DE315" t="s">
        <v>3</v>
      </c>
      <c r="DF315">
        <f t="shared" si="133"/>
        <v>10.18</v>
      </c>
      <c r="DG315">
        <f t="shared" si="126"/>
        <v>0</v>
      </c>
      <c r="DH315">
        <f t="shared" si="106"/>
        <v>0</v>
      </c>
      <c r="DI315">
        <f t="shared" si="125"/>
        <v>0</v>
      </c>
      <c r="DJ315">
        <f t="shared" si="134"/>
        <v>10.18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ROW(Source!A292)</f>
        <v>292</v>
      </c>
      <c r="B316">
        <v>334399310</v>
      </c>
      <c r="C316">
        <v>334400769</v>
      </c>
      <c r="D316">
        <v>277907767</v>
      </c>
      <c r="E316">
        <v>1</v>
      </c>
      <c r="F316">
        <v>1</v>
      </c>
      <c r="G316">
        <v>1</v>
      </c>
      <c r="H316">
        <v>3</v>
      </c>
      <c r="I316" t="s">
        <v>783</v>
      </c>
      <c r="J316" t="s">
        <v>784</v>
      </c>
      <c r="K316" t="s">
        <v>785</v>
      </c>
      <c r="L316">
        <v>1371</v>
      </c>
      <c r="N316">
        <v>1013</v>
      </c>
      <c r="O316" t="s">
        <v>20</v>
      </c>
      <c r="P316" t="s">
        <v>20</v>
      </c>
      <c r="Q316">
        <v>1</v>
      </c>
      <c r="W316">
        <v>0</v>
      </c>
      <c r="X316">
        <v>263277535</v>
      </c>
      <c r="Y316">
        <f t="shared" si="127"/>
        <v>3.4</v>
      </c>
      <c r="AA316">
        <v>788.49</v>
      </c>
      <c r="AB316">
        <v>0</v>
      </c>
      <c r="AC316">
        <v>0</v>
      </c>
      <c r="AD316">
        <v>0</v>
      </c>
      <c r="AE316">
        <v>635.88</v>
      </c>
      <c r="AF316">
        <v>0</v>
      </c>
      <c r="AG316">
        <v>0</v>
      </c>
      <c r="AH316">
        <v>0</v>
      </c>
      <c r="AI316">
        <v>1.24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3.4</v>
      </c>
      <c r="AU316" t="s">
        <v>3</v>
      </c>
      <c r="AV316">
        <v>0</v>
      </c>
      <c r="AW316">
        <v>2</v>
      </c>
      <c r="AX316">
        <v>334400789</v>
      </c>
      <c r="AY316">
        <v>1</v>
      </c>
      <c r="AZ316">
        <v>0</v>
      </c>
      <c r="BA316">
        <v>400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2161.9919999999997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2161.9919999999997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1</v>
      </c>
      <c r="CV316">
        <v>0</v>
      </c>
      <c r="CW316">
        <v>0</v>
      </c>
      <c r="CX316">
        <f>ROUND(Y316*Source!I292,7)</f>
        <v>17</v>
      </c>
      <c r="CY316">
        <f t="shared" si="128"/>
        <v>788.49</v>
      </c>
      <c r="CZ316">
        <f t="shared" si="129"/>
        <v>635.88</v>
      </c>
      <c r="DA316">
        <f t="shared" si="130"/>
        <v>1.24</v>
      </c>
      <c r="DB316">
        <f t="shared" si="131"/>
        <v>2161.9899999999998</v>
      </c>
      <c r="DC316">
        <f t="shared" si="132"/>
        <v>0</v>
      </c>
      <c r="DD316" t="s">
        <v>3</v>
      </c>
      <c r="DE316" t="s">
        <v>3</v>
      </c>
      <c r="DF316">
        <f t="shared" si="133"/>
        <v>13404.33</v>
      </c>
      <c r="DG316">
        <f t="shared" si="126"/>
        <v>0</v>
      </c>
      <c r="DH316">
        <f t="shared" si="106"/>
        <v>0</v>
      </c>
      <c r="DI316">
        <f t="shared" si="125"/>
        <v>0</v>
      </c>
      <c r="DJ316">
        <f t="shared" si="134"/>
        <v>13404.33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ROW(Source!A293)</f>
        <v>293</v>
      </c>
      <c r="B317">
        <v>334399310</v>
      </c>
      <c r="C317">
        <v>334529043</v>
      </c>
      <c r="D317">
        <v>277560446</v>
      </c>
      <c r="E317">
        <v>109</v>
      </c>
      <c r="F317">
        <v>1</v>
      </c>
      <c r="G317">
        <v>1</v>
      </c>
      <c r="H317">
        <v>1</v>
      </c>
      <c r="I317" t="s">
        <v>751</v>
      </c>
      <c r="J317" t="s">
        <v>3</v>
      </c>
      <c r="K317" t="s">
        <v>752</v>
      </c>
      <c r="L317">
        <v>1369</v>
      </c>
      <c r="N317">
        <v>1013</v>
      </c>
      <c r="O317" t="s">
        <v>753</v>
      </c>
      <c r="P317" t="s">
        <v>753</v>
      </c>
      <c r="Q317">
        <v>1</v>
      </c>
      <c r="W317">
        <v>0</v>
      </c>
      <c r="X317">
        <v>-236928766</v>
      </c>
      <c r="Y317">
        <f>(AT317*ROUND(1.15,7))</f>
        <v>1.0465</v>
      </c>
      <c r="AA317">
        <v>0</v>
      </c>
      <c r="AB317">
        <v>0</v>
      </c>
      <c r="AC317">
        <v>0</v>
      </c>
      <c r="AD317">
        <v>388.8</v>
      </c>
      <c r="AE317">
        <v>0</v>
      </c>
      <c r="AF317">
        <v>0</v>
      </c>
      <c r="AG317">
        <v>0</v>
      </c>
      <c r="AH317">
        <v>388.8</v>
      </c>
      <c r="AI317">
        <v>1</v>
      </c>
      <c r="AJ317">
        <v>1</v>
      </c>
      <c r="AK317">
        <v>1</v>
      </c>
      <c r="AL317">
        <v>1</v>
      </c>
      <c r="AM317">
        <v>-2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0.91</v>
      </c>
      <c r="AU317" t="s">
        <v>413</v>
      </c>
      <c r="AV317">
        <v>1</v>
      </c>
      <c r="AW317">
        <v>2</v>
      </c>
      <c r="AX317">
        <v>334529057</v>
      </c>
      <c r="AY317">
        <v>1</v>
      </c>
      <c r="AZ317">
        <v>0</v>
      </c>
      <c r="BA317">
        <v>401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353.80800000000005</v>
      </c>
      <c r="BN317">
        <v>0.91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406.87920000000003</v>
      </c>
      <c r="BU317">
        <v>1.0465</v>
      </c>
      <c r="BV317">
        <v>0</v>
      </c>
      <c r="BW317">
        <v>1</v>
      </c>
      <c r="CU317">
        <f>ROUND(AT317*Source!I293*AH317*AL317,2)</f>
        <v>50.24</v>
      </c>
      <c r="CV317">
        <f>ROUND(Y317*Source!I293,7)</f>
        <v>0.14860300000000001</v>
      </c>
      <c r="CW317">
        <v>0</v>
      </c>
      <c r="CX317">
        <f>ROUND(Y317*Source!I293,7)</f>
        <v>0.14860300000000001</v>
      </c>
      <c r="CY317">
        <f>AD317</f>
        <v>388.8</v>
      </c>
      <c r="CZ317">
        <f>AH317</f>
        <v>388.8</v>
      </c>
      <c r="DA317">
        <f>AL317</f>
        <v>1</v>
      </c>
      <c r="DB317">
        <f>ROUND((ROUND(AT317*CZ317,2)*ROUND(1.15,7)),6)</f>
        <v>406.88150000000002</v>
      </c>
      <c r="DC317">
        <f>ROUND((ROUND(AT317*AG317,2)*ROUND(1.15,7)),6)</f>
        <v>0</v>
      </c>
      <c r="DD317" t="s">
        <v>3</v>
      </c>
      <c r="DE317" t="s">
        <v>3</v>
      </c>
      <c r="DF317">
        <f t="shared" ref="DF317:DF343" si="135">ROUND(ROUND(AE317,2)*CX317,2)</f>
        <v>0</v>
      </c>
      <c r="DG317">
        <f t="shared" si="126"/>
        <v>0</v>
      </c>
      <c r="DH317">
        <f t="shared" si="106"/>
        <v>0</v>
      </c>
      <c r="DI317">
        <f t="shared" si="125"/>
        <v>57.78</v>
      </c>
      <c r="DJ317">
        <f>DI317</f>
        <v>57.78</v>
      </c>
      <c r="DK317">
        <v>1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ROW(Source!A293)</f>
        <v>293</v>
      </c>
      <c r="B318">
        <v>334399310</v>
      </c>
      <c r="C318">
        <v>334529043</v>
      </c>
      <c r="D318">
        <v>277560448</v>
      </c>
      <c r="E318">
        <v>109</v>
      </c>
      <c r="F318">
        <v>1</v>
      </c>
      <c r="G318">
        <v>1</v>
      </c>
      <c r="H318">
        <v>1</v>
      </c>
      <c r="I318" t="s">
        <v>754</v>
      </c>
      <c r="J318" t="s">
        <v>3</v>
      </c>
      <c r="K318" t="s">
        <v>755</v>
      </c>
      <c r="L318">
        <v>1369</v>
      </c>
      <c r="N318">
        <v>1013</v>
      </c>
      <c r="O318" t="s">
        <v>753</v>
      </c>
      <c r="P318" t="s">
        <v>753</v>
      </c>
      <c r="Q318">
        <v>1</v>
      </c>
      <c r="W318">
        <v>0</v>
      </c>
      <c r="X318">
        <v>-587036825</v>
      </c>
      <c r="Y318">
        <f>(AT318*ROUND(1.15,7))</f>
        <v>44.723499999999994</v>
      </c>
      <c r="AA318">
        <v>0</v>
      </c>
      <c r="AB318">
        <v>0</v>
      </c>
      <c r="AC318">
        <v>0</v>
      </c>
      <c r="AD318">
        <v>424.47</v>
      </c>
      <c r="AE318">
        <v>0</v>
      </c>
      <c r="AF318">
        <v>0</v>
      </c>
      <c r="AG318">
        <v>0</v>
      </c>
      <c r="AH318">
        <v>424.47</v>
      </c>
      <c r="AI318">
        <v>1</v>
      </c>
      <c r="AJ318">
        <v>1</v>
      </c>
      <c r="AK318">
        <v>1</v>
      </c>
      <c r="AL318">
        <v>1</v>
      </c>
      <c r="AM318">
        <v>-2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38.89</v>
      </c>
      <c r="AU318" t="s">
        <v>413</v>
      </c>
      <c r="AV318">
        <v>1</v>
      </c>
      <c r="AW318">
        <v>2</v>
      </c>
      <c r="AX318">
        <v>334529058</v>
      </c>
      <c r="AY318">
        <v>1</v>
      </c>
      <c r="AZ318">
        <v>0</v>
      </c>
      <c r="BA318">
        <v>402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16507.638300000002</v>
      </c>
      <c r="BN318">
        <v>38.89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18983.784045</v>
      </c>
      <c r="BU318">
        <v>44.723499999999994</v>
      </c>
      <c r="BV318">
        <v>0</v>
      </c>
      <c r="BW318">
        <v>1</v>
      </c>
      <c r="CU318">
        <f>ROUND(AT318*Source!I293*AH318*AL318,2)</f>
        <v>2344.08</v>
      </c>
      <c r="CV318">
        <f>ROUND(Y318*Source!I293,7)</f>
        <v>6.3507369999999996</v>
      </c>
      <c r="CW318">
        <v>0</v>
      </c>
      <c r="CX318">
        <f>ROUND(Y318*Source!I293,7)</f>
        <v>6.3507369999999996</v>
      </c>
      <c r="CY318">
        <f>AD318</f>
        <v>424.47</v>
      </c>
      <c r="CZ318">
        <f>AH318</f>
        <v>424.47</v>
      </c>
      <c r="DA318">
        <f>AL318</f>
        <v>1</v>
      </c>
      <c r="DB318">
        <f>ROUND((ROUND(AT318*CZ318,2)*ROUND(1.15,7)),6)</f>
        <v>18983.786</v>
      </c>
      <c r="DC318">
        <f>ROUND((ROUND(AT318*AG318,2)*ROUND(1.15,7)),6)</f>
        <v>0</v>
      </c>
      <c r="DD318" t="s">
        <v>3</v>
      </c>
      <c r="DE318" t="s">
        <v>3</v>
      </c>
      <c r="DF318">
        <f t="shared" si="135"/>
        <v>0</v>
      </c>
      <c r="DG318">
        <f t="shared" si="126"/>
        <v>0</v>
      </c>
      <c r="DH318">
        <f t="shared" si="106"/>
        <v>0</v>
      </c>
      <c r="DI318">
        <f t="shared" si="125"/>
        <v>2695.7</v>
      </c>
      <c r="DJ318">
        <f>DI318</f>
        <v>2695.7</v>
      </c>
      <c r="DK318">
        <v>1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ROW(Source!A293)</f>
        <v>293</v>
      </c>
      <c r="B319">
        <v>334399310</v>
      </c>
      <c r="C319">
        <v>334529043</v>
      </c>
      <c r="D319">
        <v>277560452</v>
      </c>
      <c r="E319">
        <v>109</v>
      </c>
      <c r="F319">
        <v>1</v>
      </c>
      <c r="G319">
        <v>1</v>
      </c>
      <c r="H319">
        <v>1</v>
      </c>
      <c r="I319" t="s">
        <v>756</v>
      </c>
      <c r="J319" t="s">
        <v>3</v>
      </c>
      <c r="K319" t="s">
        <v>757</v>
      </c>
      <c r="L319">
        <v>1369</v>
      </c>
      <c r="N319">
        <v>1013</v>
      </c>
      <c r="O319" t="s">
        <v>753</v>
      </c>
      <c r="P319" t="s">
        <v>753</v>
      </c>
      <c r="Q319">
        <v>1</v>
      </c>
      <c r="W319">
        <v>0</v>
      </c>
      <c r="X319">
        <v>-512803540</v>
      </c>
      <c r="Y319">
        <f>(AT319*ROUND(1.15,7))</f>
        <v>22.125999999999998</v>
      </c>
      <c r="AA319">
        <v>0</v>
      </c>
      <c r="AB319">
        <v>0</v>
      </c>
      <c r="AC319">
        <v>0</v>
      </c>
      <c r="AD319">
        <v>477.98</v>
      </c>
      <c r="AE319">
        <v>0</v>
      </c>
      <c r="AF319">
        <v>0</v>
      </c>
      <c r="AG319">
        <v>0</v>
      </c>
      <c r="AH319">
        <v>477.98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19.239999999999998</v>
      </c>
      <c r="AU319" t="s">
        <v>413</v>
      </c>
      <c r="AV319">
        <v>1</v>
      </c>
      <c r="AW319">
        <v>2</v>
      </c>
      <c r="AX319">
        <v>334529059</v>
      </c>
      <c r="AY319">
        <v>1</v>
      </c>
      <c r="AZ319">
        <v>0</v>
      </c>
      <c r="BA319">
        <v>403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9196.3351999999995</v>
      </c>
      <c r="BN319">
        <v>19.239999999999998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10575.785479999999</v>
      </c>
      <c r="BU319">
        <v>22.125999999999998</v>
      </c>
      <c r="BV319">
        <v>0</v>
      </c>
      <c r="BW319">
        <v>1</v>
      </c>
      <c r="CU319">
        <f>ROUND(AT319*Source!I293*AH319*AL319,2)</f>
        <v>1305.8800000000001</v>
      </c>
      <c r="CV319">
        <f>ROUND(Y319*Source!I293,7)</f>
        <v>3.1418919999999999</v>
      </c>
      <c r="CW319">
        <v>0</v>
      </c>
      <c r="CX319">
        <f>ROUND(Y319*Source!I293,7)</f>
        <v>3.1418919999999999</v>
      </c>
      <c r="CY319">
        <f>AD319</f>
        <v>477.98</v>
      </c>
      <c r="CZ319">
        <f>AH319</f>
        <v>477.98</v>
      </c>
      <c r="DA319">
        <f>AL319</f>
        <v>1</v>
      </c>
      <c r="DB319">
        <f>ROUND((ROUND(AT319*CZ319,2)*ROUND(1.15,7)),6)</f>
        <v>10575.790999999999</v>
      </c>
      <c r="DC319">
        <f>ROUND((ROUND(AT319*AG319,2)*ROUND(1.15,7)),6)</f>
        <v>0</v>
      </c>
      <c r="DD319" t="s">
        <v>3</v>
      </c>
      <c r="DE319" t="s">
        <v>3</v>
      </c>
      <c r="DF319">
        <f t="shared" si="135"/>
        <v>0</v>
      </c>
      <c r="DG319">
        <f t="shared" si="126"/>
        <v>0</v>
      </c>
      <c r="DH319">
        <f t="shared" si="106"/>
        <v>0</v>
      </c>
      <c r="DI319">
        <f t="shared" si="125"/>
        <v>1501.76</v>
      </c>
      <c r="DJ319">
        <f>DI319</f>
        <v>1501.76</v>
      </c>
      <c r="DK319">
        <v>1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ROW(Source!A293)</f>
        <v>293</v>
      </c>
      <c r="B320">
        <v>334399310</v>
      </c>
      <c r="C320">
        <v>334529043</v>
      </c>
      <c r="D320">
        <v>277560455</v>
      </c>
      <c r="E320">
        <v>109</v>
      </c>
      <c r="F320">
        <v>1</v>
      </c>
      <c r="G320">
        <v>1</v>
      </c>
      <c r="H320">
        <v>1</v>
      </c>
      <c r="I320" t="s">
        <v>758</v>
      </c>
      <c r="J320" t="s">
        <v>3</v>
      </c>
      <c r="K320" t="s">
        <v>759</v>
      </c>
      <c r="L320">
        <v>1369</v>
      </c>
      <c r="N320">
        <v>1013</v>
      </c>
      <c r="O320" t="s">
        <v>753</v>
      </c>
      <c r="P320" t="s">
        <v>753</v>
      </c>
      <c r="Q320">
        <v>1</v>
      </c>
      <c r="W320">
        <v>0</v>
      </c>
      <c r="X320">
        <v>1518711480</v>
      </c>
      <c r="Y320">
        <f>(AT320*ROUND(1.15,7))</f>
        <v>22.125999999999998</v>
      </c>
      <c r="AA320">
        <v>0</v>
      </c>
      <c r="AB320">
        <v>0</v>
      </c>
      <c r="AC320">
        <v>0</v>
      </c>
      <c r="AD320">
        <v>549.32000000000005</v>
      </c>
      <c r="AE320">
        <v>0</v>
      </c>
      <c r="AF320">
        <v>0</v>
      </c>
      <c r="AG320">
        <v>0</v>
      </c>
      <c r="AH320">
        <v>549.32000000000005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19.239999999999998</v>
      </c>
      <c r="AU320" t="s">
        <v>413</v>
      </c>
      <c r="AV320">
        <v>1</v>
      </c>
      <c r="AW320">
        <v>2</v>
      </c>
      <c r="AX320">
        <v>334529060</v>
      </c>
      <c r="AY320">
        <v>1</v>
      </c>
      <c r="AZ320">
        <v>0</v>
      </c>
      <c r="BA320">
        <v>404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10568.916800000001</v>
      </c>
      <c r="BN320">
        <v>19.239999999999998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12154.25432</v>
      </c>
      <c r="BU320">
        <v>22.125999999999998</v>
      </c>
      <c r="BV320">
        <v>0</v>
      </c>
      <c r="BW320">
        <v>1</v>
      </c>
      <c r="CU320">
        <f>ROUND(AT320*Source!I293*AH320*AL320,2)</f>
        <v>1500.79</v>
      </c>
      <c r="CV320">
        <f>ROUND(Y320*Source!I293,7)</f>
        <v>3.1418919999999999</v>
      </c>
      <c r="CW320">
        <v>0</v>
      </c>
      <c r="CX320">
        <f>ROUND(Y320*Source!I293,7)</f>
        <v>3.1418919999999999</v>
      </c>
      <c r="CY320">
        <f>AD320</f>
        <v>549.32000000000005</v>
      </c>
      <c r="CZ320">
        <f>AH320</f>
        <v>549.32000000000005</v>
      </c>
      <c r="DA320">
        <f>AL320</f>
        <v>1</v>
      </c>
      <c r="DB320">
        <f>ROUND((ROUND(AT320*CZ320,2)*ROUND(1.15,7)),6)</f>
        <v>12154.258</v>
      </c>
      <c r="DC320">
        <f>ROUND((ROUND(AT320*AG320,2)*ROUND(1.15,7)),6)</f>
        <v>0</v>
      </c>
      <c r="DD320" t="s">
        <v>3</v>
      </c>
      <c r="DE320" t="s">
        <v>3</v>
      </c>
      <c r="DF320">
        <f t="shared" si="135"/>
        <v>0</v>
      </c>
      <c r="DG320">
        <f t="shared" si="126"/>
        <v>0</v>
      </c>
      <c r="DH320">
        <f t="shared" si="106"/>
        <v>0</v>
      </c>
      <c r="DI320">
        <f t="shared" si="125"/>
        <v>1725.9</v>
      </c>
      <c r="DJ320">
        <f>DI320</f>
        <v>1725.9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ROW(Source!A293)</f>
        <v>293</v>
      </c>
      <c r="B321">
        <v>334399310</v>
      </c>
      <c r="C321">
        <v>334529043</v>
      </c>
      <c r="D321">
        <v>75629607</v>
      </c>
      <c r="E321">
        <v>109</v>
      </c>
      <c r="F321">
        <v>1</v>
      </c>
      <c r="G321">
        <v>1</v>
      </c>
      <c r="H321">
        <v>1</v>
      </c>
      <c r="I321" t="s">
        <v>692</v>
      </c>
      <c r="J321" t="s">
        <v>3</v>
      </c>
      <c r="K321" t="s">
        <v>693</v>
      </c>
      <c r="L321">
        <v>1191</v>
      </c>
      <c r="N321">
        <v>1013</v>
      </c>
      <c r="O321" t="s">
        <v>691</v>
      </c>
      <c r="P321" t="s">
        <v>691</v>
      </c>
      <c r="Q321">
        <v>1</v>
      </c>
      <c r="W321">
        <v>0</v>
      </c>
      <c r="X321">
        <v>-1417349443</v>
      </c>
      <c r="Y321">
        <f t="shared" ref="Y321:Y326" si="136">(AT321*ROUND(1.25,7))</f>
        <v>27.799999999999997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22.24</v>
      </c>
      <c r="AU321" t="s">
        <v>412</v>
      </c>
      <c r="AV321">
        <v>2</v>
      </c>
      <c r="AW321">
        <v>2</v>
      </c>
      <c r="AX321">
        <v>334529061</v>
      </c>
      <c r="AY321">
        <v>1</v>
      </c>
      <c r="AZ321">
        <v>0</v>
      </c>
      <c r="BA321">
        <v>405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ROUND(Y321*Source!I293,7)</f>
        <v>3.9476</v>
      </c>
      <c r="CY321">
        <f>AD321</f>
        <v>0</v>
      </c>
      <c r="CZ321">
        <f>AH321</f>
        <v>0</v>
      </c>
      <c r="DA321">
        <f>AL321</f>
        <v>1</v>
      </c>
      <c r="DB321">
        <f t="shared" ref="DB321:DB326" si="137">ROUND((ROUND(AT321*CZ321,2)*ROUND(1.25,7)),6)</f>
        <v>0</v>
      </c>
      <c r="DC321">
        <f t="shared" ref="DC321:DC326" si="138">ROUND((ROUND(AT321*AG321,2)*ROUND(1.25,7)),6)</f>
        <v>0</v>
      </c>
      <c r="DD321" t="s">
        <v>3</v>
      </c>
      <c r="DE321" t="s">
        <v>3</v>
      </c>
      <c r="DF321">
        <f t="shared" si="135"/>
        <v>0</v>
      </c>
      <c r="DG321">
        <f t="shared" si="126"/>
        <v>0</v>
      </c>
      <c r="DH321">
        <f t="shared" ref="DH321:DH384" si="139">ROUND(ROUND(AG321,2)*CX321,2)</f>
        <v>0</v>
      </c>
      <c r="DI321">
        <f t="shared" si="125"/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ROW(Source!A293)</f>
        <v>293</v>
      </c>
      <c r="B322">
        <v>334399310</v>
      </c>
      <c r="C322">
        <v>334529043</v>
      </c>
      <c r="D322">
        <v>277944622</v>
      </c>
      <c r="E322">
        <v>1</v>
      </c>
      <c r="F322">
        <v>1</v>
      </c>
      <c r="G322">
        <v>1</v>
      </c>
      <c r="H322">
        <v>2</v>
      </c>
      <c r="I322" t="s">
        <v>705</v>
      </c>
      <c r="J322" t="s">
        <v>706</v>
      </c>
      <c r="K322" t="s">
        <v>707</v>
      </c>
      <c r="L322">
        <v>1368</v>
      </c>
      <c r="N322">
        <v>1011</v>
      </c>
      <c r="O322" t="s">
        <v>582</v>
      </c>
      <c r="P322" t="s">
        <v>582</v>
      </c>
      <c r="Q322">
        <v>1</v>
      </c>
      <c r="W322">
        <v>0</v>
      </c>
      <c r="X322">
        <v>-776243211</v>
      </c>
      <c r="Y322">
        <f t="shared" si="136"/>
        <v>0.8</v>
      </c>
      <c r="AA322">
        <v>0</v>
      </c>
      <c r="AB322">
        <v>1472.33</v>
      </c>
      <c r="AC322">
        <v>642.05999999999995</v>
      </c>
      <c r="AD322">
        <v>0</v>
      </c>
      <c r="AE322">
        <v>0</v>
      </c>
      <c r="AF322">
        <v>1472.33</v>
      </c>
      <c r="AG322">
        <v>642.05999999999995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0.64</v>
      </c>
      <c r="AU322" t="s">
        <v>412</v>
      </c>
      <c r="AV322">
        <v>1</v>
      </c>
      <c r="AW322">
        <v>2</v>
      </c>
      <c r="AX322">
        <v>334529062</v>
      </c>
      <c r="AY322">
        <v>1</v>
      </c>
      <c r="AZ322">
        <v>0</v>
      </c>
      <c r="BA322">
        <v>406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942.2912</v>
      </c>
      <c r="BL322">
        <v>410.91839999999996</v>
      </c>
      <c r="BM322">
        <v>0</v>
      </c>
      <c r="BN322">
        <v>0</v>
      </c>
      <c r="BO322">
        <v>0.64</v>
      </c>
      <c r="BP322">
        <v>1</v>
      </c>
      <c r="BQ322">
        <v>0</v>
      </c>
      <c r="BR322">
        <v>1177.864</v>
      </c>
      <c r="BS322">
        <v>513.64800000000002</v>
      </c>
      <c r="BT322">
        <v>0</v>
      </c>
      <c r="BU322">
        <v>0</v>
      </c>
      <c r="BV322">
        <v>0.8</v>
      </c>
      <c r="BW322">
        <v>1</v>
      </c>
      <c r="CV322">
        <v>0</v>
      </c>
      <c r="CW322">
        <f>ROUND(Y322*Source!I293*DO322,7)</f>
        <v>0.11360000000000001</v>
      </c>
      <c r="CX322">
        <f>ROUND(Y322*Source!I293,7)</f>
        <v>0.11360000000000001</v>
      </c>
      <c r="CY322">
        <f>AB322</f>
        <v>1472.33</v>
      </c>
      <c r="CZ322">
        <f>AF322</f>
        <v>1472.33</v>
      </c>
      <c r="DA322">
        <f>AJ322</f>
        <v>1</v>
      </c>
      <c r="DB322">
        <f t="shared" si="137"/>
        <v>1177.8625</v>
      </c>
      <c r="DC322">
        <f t="shared" si="138"/>
        <v>513.65</v>
      </c>
      <c r="DD322" t="s">
        <v>3</v>
      </c>
      <c r="DE322" t="s">
        <v>3</v>
      </c>
      <c r="DF322">
        <f t="shared" si="135"/>
        <v>0</v>
      </c>
      <c r="DG322">
        <f t="shared" si="126"/>
        <v>167.26</v>
      </c>
      <c r="DH322">
        <f t="shared" si="139"/>
        <v>72.94</v>
      </c>
      <c r="DI322">
        <f t="shared" si="125"/>
        <v>0</v>
      </c>
      <c r="DJ322">
        <f>DG322+DH322</f>
        <v>240.2</v>
      </c>
      <c r="DK322">
        <v>1</v>
      </c>
      <c r="DL322" t="s">
        <v>708</v>
      </c>
      <c r="DM322">
        <v>6</v>
      </c>
      <c r="DN322" t="s">
        <v>691</v>
      </c>
      <c r="DO322">
        <v>1</v>
      </c>
    </row>
    <row r="323" spans="1:119" x14ac:dyDescent="0.2">
      <c r="A323">
        <f>ROW(Source!A293)</f>
        <v>293</v>
      </c>
      <c r="B323">
        <v>334399310</v>
      </c>
      <c r="C323">
        <v>334529043</v>
      </c>
      <c r="D323">
        <v>277944809</v>
      </c>
      <c r="E323">
        <v>1</v>
      </c>
      <c r="F323">
        <v>1</v>
      </c>
      <c r="G323">
        <v>1</v>
      </c>
      <c r="H323">
        <v>2</v>
      </c>
      <c r="I323" t="s">
        <v>760</v>
      </c>
      <c r="J323" t="s">
        <v>761</v>
      </c>
      <c r="K323" t="s">
        <v>762</v>
      </c>
      <c r="L323">
        <v>1368</v>
      </c>
      <c r="N323">
        <v>1011</v>
      </c>
      <c r="O323" t="s">
        <v>582</v>
      </c>
      <c r="P323" t="s">
        <v>582</v>
      </c>
      <c r="Q323">
        <v>1</v>
      </c>
      <c r="W323">
        <v>0</v>
      </c>
      <c r="X323">
        <v>-1432554125</v>
      </c>
      <c r="Y323">
        <f t="shared" si="136"/>
        <v>3</v>
      </c>
      <c r="AA323">
        <v>0</v>
      </c>
      <c r="AB323">
        <v>15.14</v>
      </c>
      <c r="AC323">
        <v>0</v>
      </c>
      <c r="AD323">
        <v>0</v>
      </c>
      <c r="AE323">
        <v>0</v>
      </c>
      <c r="AF323">
        <v>15.14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2.4</v>
      </c>
      <c r="AU323" t="s">
        <v>412</v>
      </c>
      <c r="AV323">
        <v>1</v>
      </c>
      <c r="AW323">
        <v>2</v>
      </c>
      <c r="AX323">
        <v>334529063</v>
      </c>
      <c r="AY323">
        <v>1</v>
      </c>
      <c r="AZ323">
        <v>0</v>
      </c>
      <c r="BA323">
        <v>407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36.335999999999999</v>
      </c>
      <c r="BL323">
        <v>0</v>
      </c>
      <c r="BM323">
        <v>0</v>
      </c>
      <c r="BN323">
        <v>0</v>
      </c>
      <c r="BO323">
        <v>0</v>
      </c>
      <c r="BP323">
        <v>1</v>
      </c>
      <c r="BQ323">
        <v>0</v>
      </c>
      <c r="BR323">
        <v>45.42</v>
      </c>
      <c r="BS323">
        <v>0</v>
      </c>
      <c r="BT323">
        <v>0</v>
      </c>
      <c r="BU323">
        <v>0</v>
      </c>
      <c r="BV323">
        <v>0</v>
      </c>
      <c r="BW323">
        <v>1</v>
      </c>
      <c r="CV323">
        <v>0</v>
      </c>
      <c r="CW323">
        <f>ROUND(Y323*Source!I293*DO323,7)</f>
        <v>0</v>
      </c>
      <c r="CX323">
        <f>ROUND(Y323*Source!I293,7)</f>
        <v>0.42599999999999999</v>
      </c>
      <c r="CY323">
        <f>AB323</f>
        <v>15.14</v>
      </c>
      <c r="CZ323">
        <f>AF323</f>
        <v>15.14</v>
      </c>
      <c r="DA323">
        <f>AJ323</f>
        <v>1</v>
      </c>
      <c r="DB323">
        <f t="shared" si="137"/>
        <v>45.424999999999997</v>
      </c>
      <c r="DC323">
        <f t="shared" si="138"/>
        <v>0</v>
      </c>
      <c r="DD323" t="s">
        <v>3</v>
      </c>
      <c r="DE323" t="s">
        <v>3</v>
      </c>
      <c r="DF323">
        <f t="shared" si="135"/>
        <v>0</v>
      </c>
      <c r="DG323">
        <f t="shared" si="126"/>
        <v>6.45</v>
      </c>
      <c r="DH323">
        <f t="shared" si="139"/>
        <v>0</v>
      </c>
      <c r="DI323">
        <f t="shared" si="125"/>
        <v>0</v>
      </c>
      <c r="DJ323">
        <f>DG323+DH323</f>
        <v>6.45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ROW(Source!A293)</f>
        <v>293</v>
      </c>
      <c r="B324">
        <v>334399310</v>
      </c>
      <c r="C324">
        <v>334529043</v>
      </c>
      <c r="D324">
        <v>277944868</v>
      </c>
      <c r="E324">
        <v>1</v>
      </c>
      <c r="F324">
        <v>1</v>
      </c>
      <c r="G324">
        <v>1</v>
      </c>
      <c r="H324">
        <v>2</v>
      </c>
      <c r="I324" t="s">
        <v>694</v>
      </c>
      <c r="J324" t="s">
        <v>695</v>
      </c>
      <c r="K324" t="s">
        <v>696</v>
      </c>
      <c r="L324">
        <v>1368</v>
      </c>
      <c r="N324">
        <v>1011</v>
      </c>
      <c r="O324" t="s">
        <v>582</v>
      </c>
      <c r="P324" t="s">
        <v>582</v>
      </c>
      <c r="Q324">
        <v>1</v>
      </c>
      <c r="W324">
        <v>0</v>
      </c>
      <c r="X324">
        <v>412917512</v>
      </c>
      <c r="Y324">
        <f t="shared" si="136"/>
        <v>23.35</v>
      </c>
      <c r="AA324">
        <v>0</v>
      </c>
      <c r="AB324">
        <v>436.88</v>
      </c>
      <c r="AC324">
        <v>477.98</v>
      </c>
      <c r="AD324">
        <v>0</v>
      </c>
      <c r="AE324">
        <v>0</v>
      </c>
      <c r="AF324">
        <v>346.73</v>
      </c>
      <c r="AG324">
        <v>477.98</v>
      </c>
      <c r="AH324">
        <v>0</v>
      </c>
      <c r="AI324">
        <v>1</v>
      </c>
      <c r="AJ324">
        <v>1.26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18.68</v>
      </c>
      <c r="AU324" t="s">
        <v>412</v>
      </c>
      <c r="AV324">
        <v>1</v>
      </c>
      <c r="AW324">
        <v>2</v>
      </c>
      <c r="AX324">
        <v>334529064</v>
      </c>
      <c r="AY324">
        <v>1</v>
      </c>
      <c r="AZ324">
        <v>0</v>
      </c>
      <c r="BA324">
        <v>408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6476.9164000000001</v>
      </c>
      <c r="BL324">
        <v>8928.6664000000001</v>
      </c>
      <c r="BM324">
        <v>0</v>
      </c>
      <c r="BN324">
        <v>0</v>
      </c>
      <c r="BO324">
        <v>18.68</v>
      </c>
      <c r="BP324">
        <v>1</v>
      </c>
      <c r="BQ324">
        <v>0</v>
      </c>
      <c r="BR324">
        <v>8096.1455000000005</v>
      </c>
      <c r="BS324">
        <v>11160.833000000001</v>
      </c>
      <c r="BT324">
        <v>0</v>
      </c>
      <c r="BU324">
        <v>0</v>
      </c>
      <c r="BV324">
        <v>23.35</v>
      </c>
      <c r="BW324">
        <v>1</v>
      </c>
      <c r="CV324">
        <v>0</v>
      </c>
      <c r="CW324">
        <f>ROUND(Y324*Source!I293*DO324,7)</f>
        <v>3.3157000000000001</v>
      </c>
      <c r="CX324">
        <f>ROUND(Y324*Source!I293,7)</f>
        <v>3.3157000000000001</v>
      </c>
      <c r="CY324">
        <f>AB324</f>
        <v>436.88</v>
      </c>
      <c r="CZ324">
        <f>AF324</f>
        <v>346.73</v>
      </c>
      <c r="DA324">
        <f>AJ324</f>
        <v>1.26</v>
      </c>
      <c r="DB324">
        <f t="shared" si="137"/>
        <v>8096.15</v>
      </c>
      <c r="DC324">
        <f t="shared" si="138"/>
        <v>11160.8375</v>
      </c>
      <c r="DD324" t="s">
        <v>3</v>
      </c>
      <c r="DE324" t="s">
        <v>3</v>
      </c>
      <c r="DF324">
        <f t="shared" si="135"/>
        <v>0</v>
      </c>
      <c r="DG324">
        <f>ROUND(ROUND(AF324*AJ324,2)*CX324,2)</f>
        <v>1448.56</v>
      </c>
      <c r="DH324">
        <f t="shared" si="139"/>
        <v>1584.84</v>
      </c>
      <c r="DI324">
        <f t="shared" si="125"/>
        <v>0</v>
      </c>
      <c r="DJ324">
        <f>DG324+DH324</f>
        <v>3033.3999999999996</v>
      </c>
      <c r="DK324">
        <v>1</v>
      </c>
      <c r="DL324" t="s">
        <v>697</v>
      </c>
      <c r="DM324">
        <v>4</v>
      </c>
      <c r="DN324" t="s">
        <v>691</v>
      </c>
      <c r="DO324">
        <v>1</v>
      </c>
    </row>
    <row r="325" spans="1:119" x14ac:dyDescent="0.2">
      <c r="A325">
        <f>ROW(Source!A293)</f>
        <v>293</v>
      </c>
      <c r="B325">
        <v>334399310</v>
      </c>
      <c r="C325">
        <v>334529043</v>
      </c>
      <c r="D325">
        <v>277945805</v>
      </c>
      <c r="E325">
        <v>1</v>
      </c>
      <c r="F325">
        <v>1</v>
      </c>
      <c r="G325">
        <v>1</v>
      </c>
      <c r="H325">
        <v>2</v>
      </c>
      <c r="I325" t="s">
        <v>698</v>
      </c>
      <c r="J325" t="s">
        <v>699</v>
      </c>
      <c r="K325" t="s">
        <v>700</v>
      </c>
      <c r="L325">
        <v>1368</v>
      </c>
      <c r="N325">
        <v>1011</v>
      </c>
      <c r="O325" t="s">
        <v>582</v>
      </c>
      <c r="P325" t="s">
        <v>582</v>
      </c>
      <c r="Q325">
        <v>1</v>
      </c>
      <c r="W325">
        <v>0</v>
      </c>
      <c r="X325">
        <v>721652621</v>
      </c>
      <c r="Y325">
        <f t="shared" si="136"/>
        <v>0.65</v>
      </c>
      <c r="AA325">
        <v>0</v>
      </c>
      <c r="AB325">
        <v>544.70000000000005</v>
      </c>
      <c r="AC325">
        <v>477.98</v>
      </c>
      <c r="AD325">
        <v>0</v>
      </c>
      <c r="AE325">
        <v>0</v>
      </c>
      <c r="AF325">
        <v>544.70000000000005</v>
      </c>
      <c r="AG325">
        <v>477.98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0.52</v>
      </c>
      <c r="AU325" t="s">
        <v>412</v>
      </c>
      <c r="AV325">
        <v>1</v>
      </c>
      <c r="AW325">
        <v>2</v>
      </c>
      <c r="AX325">
        <v>334529065</v>
      </c>
      <c r="AY325">
        <v>1</v>
      </c>
      <c r="AZ325">
        <v>0</v>
      </c>
      <c r="BA325">
        <v>409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283.24400000000003</v>
      </c>
      <c r="BL325">
        <v>248.54960000000003</v>
      </c>
      <c r="BM325">
        <v>0</v>
      </c>
      <c r="BN325">
        <v>0</v>
      </c>
      <c r="BO325">
        <v>0.52</v>
      </c>
      <c r="BP325">
        <v>1</v>
      </c>
      <c r="BQ325">
        <v>0</v>
      </c>
      <c r="BR325">
        <v>354.05500000000006</v>
      </c>
      <c r="BS325">
        <v>310.68700000000001</v>
      </c>
      <c r="BT325">
        <v>0</v>
      </c>
      <c r="BU325">
        <v>0</v>
      </c>
      <c r="BV325">
        <v>0.65</v>
      </c>
      <c r="BW325">
        <v>1</v>
      </c>
      <c r="CV325">
        <v>0</v>
      </c>
      <c r="CW325">
        <f>ROUND(Y325*Source!I293*DO325,7)</f>
        <v>9.2299999999999993E-2</v>
      </c>
      <c r="CX325">
        <f>ROUND(Y325*Source!I293,7)</f>
        <v>9.2299999999999993E-2</v>
      </c>
      <c r="CY325">
        <f>AB325</f>
        <v>544.70000000000005</v>
      </c>
      <c r="CZ325">
        <f>AF325</f>
        <v>544.70000000000005</v>
      </c>
      <c r="DA325">
        <f>AJ325</f>
        <v>1</v>
      </c>
      <c r="DB325">
        <f t="shared" si="137"/>
        <v>354.05</v>
      </c>
      <c r="DC325">
        <f t="shared" si="138"/>
        <v>310.6875</v>
      </c>
      <c r="DD325" t="s">
        <v>3</v>
      </c>
      <c r="DE325" t="s">
        <v>3</v>
      </c>
      <c r="DF325">
        <f t="shared" si="135"/>
        <v>0</v>
      </c>
      <c r="DG325">
        <f t="shared" ref="DG325:DG335" si="140">ROUND(ROUND(AF325,2)*CX325,2)</f>
        <v>50.28</v>
      </c>
      <c r="DH325">
        <f t="shared" si="139"/>
        <v>44.12</v>
      </c>
      <c r="DI325">
        <f t="shared" si="125"/>
        <v>0</v>
      </c>
      <c r="DJ325">
        <f>DG325+DH325</f>
        <v>94.4</v>
      </c>
      <c r="DK325">
        <v>1</v>
      </c>
      <c r="DL325" t="s">
        <v>697</v>
      </c>
      <c r="DM325">
        <v>4</v>
      </c>
      <c r="DN325" t="s">
        <v>691</v>
      </c>
      <c r="DO325">
        <v>1</v>
      </c>
    </row>
    <row r="326" spans="1:119" x14ac:dyDescent="0.2">
      <c r="A326">
        <f>ROW(Source!A293)</f>
        <v>293</v>
      </c>
      <c r="B326">
        <v>334399310</v>
      </c>
      <c r="C326">
        <v>334529043</v>
      </c>
      <c r="D326">
        <v>277946074</v>
      </c>
      <c r="E326">
        <v>1</v>
      </c>
      <c r="F326">
        <v>1</v>
      </c>
      <c r="G326">
        <v>1</v>
      </c>
      <c r="H326">
        <v>2</v>
      </c>
      <c r="I326" t="s">
        <v>763</v>
      </c>
      <c r="J326" t="s">
        <v>764</v>
      </c>
      <c r="K326" t="s">
        <v>765</v>
      </c>
      <c r="L326">
        <v>1368</v>
      </c>
      <c r="N326">
        <v>1011</v>
      </c>
      <c r="O326" t="s">
        <v>582</v>
      </c>
      <c r="P326" t="s">
        <v>582</v>
      </c>
      <c r="Q326">
        <v>1</v>
      </c>
      <c r="W326">
        <v>0</v>
      </c>
      <c r="X326">
        <v>1125415823</v>
      </c>
      <c r="Y326">
        <f t="shared" si="136"/>
        <v>3</v>
      </c>
      <c r="AA326">
        <v>0</v>
      </c>
      <c r="AB326">
        <v>160.38</v>
      </c>
      <c r="AC326">
        <v>477.98</v>
      </c>
      <c r="AD326">
        <v>0</v>
      </c>
      <c r="AE326">
        <v>0</v>
      </c>
      <c r="AF326">
        <v>160.38</v>
      </c>
      <c r="AG326">
        <v>477.98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2.4</v>
      </c>
      <c r="AU326" t="s">
        <v>412</v>
      </c>
      <c r="AV326">
        <v>1</v>
      </c>
      <c r="AW326">
        <v>2</v>
      </c>
      <c r="AX326">
        <v>334529066</v>
      </c>
      <c r="AY326">
        <v>1</v>
      </c>
      <c r="AZ326">
        <v>0</v>
      </c>
      <c r="BA326">
        <v>410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384.91199999999998</v>
      </c>
      <c r="BL326">
        <v>1147.152</v>
      </c>
      <c r="BM326">
        <v>0</v>
      </c>
      <c r="BN326">
        <v>0</v>
      </c>
      <c r="BO326">
        <v>2.4</v>
      </c>
      <c r="BP326">
        <v>1</v>
      </c>
      <c r="BQ326">
        <v>0</v>
      </c>
      <c r="BR326">
        <v>481.14</v>
      </c>
      <c r="BS326">
        <v>1433.94</v>
      </c>
      <c r="BT326">
        <v>0</v>
      </c>
      <c r="BU326">
        <v>0</v>
      </c>
      <c r="BV326">
        <v>3</v>
      </c>
      <c r="BW326">
        <v>1</v>
      </c>
      <c r="CV326">
        <v>0</v>
      </c>
      <c r="CW326">
        <f>ROUND(Y326*Source!I293*DO326,7)</f>
        <v>0.42599999999999999</v>
      </c>
      <c r="CX326">
        <f>ROUND(Y326*Source!I293,7)</f>
        <v>0.42599999999999999</v>
      </c>
      <c r="CY326">
        <f>AB326</f>
        <v>160.38</v>
      </c>
      <c r="CZ326">
        <f>AF326</f>
        <v>160.38</v>
      </c>
      <c r="DA326">
        <f>AJ326</f>
        <v>1</v>
      </c>
      <c r="DB326">
        <f t="shared" si="137"/>
        <v>481.13749999999999</v>
      </c>
      <c r="DC326">
        <f t="shared" si="138"/>
        <v>1433.9375</v>
      </c>
      <c r="DD326" t="s">
        <v>3</v>
      </c>
      <c r="DE326" t="s">
        <v>3</v>
      </c>
      <c r="DF326">
        <f t="shared" si="135"/>
        <v>0</v>
      </c>
      <c r="DG326">
        <f t="shared" si="140"/>
        <v>68.319999999999993</v>
      </c>
      <c r="DH326">
        <f t="shared" si="139"/>
        <v>203.62</v>
      </c>
      <c r="DI326">
        <f t="shared" si="125"/>
        <v>0</v>
      </c>
      <c r="DJ326">
        <f>DG326+DH326</f>
        <v>271.94</v>
      </c>
      <c r="DK326">
        <v>1</v>
      </c>
      <c r="DL326" t="s">
        <v>697</v>
      </c>
      <c r="DM326">
        <v>4</v>
      </c>
      <c r="DN326" t="s">
        <v>691</v>
      </c>
      <c r="DO326">
        <v>1</v>
      </c>
    </row>
    <row r="327" spans="1:119" x14ac:dyDescent="0.2">
      <c r="A327">
        <f>ROW(Source!A293)</f>
        <v>293</v>
      </c>
      <c r="B327">
        <v>334399310</v>
      </c>
      <c r="C327">
        <v>334529043</v>
      </c>
      <c r="D327">
        <v>277565242</v>
      </c>
      <c r="E327">
        <v>109</v>
      </c>
      <c r="F327">
        <v>1</v>
      </c>
      <c r="G327">
        <v>1</v>
      </c>
      <c r="H327">
        <v>3</v>
      </c>
      <c r="I327" t="s">
        <v>766</v>
      </c>
      <c r="J327" t="s">
        <v>3</v>
      </c>
      <c r="K327" t="s">
        <v>767</v>
      </c>
      <c r="L327">
        <v>1371</v>
      </c>
      <c r="N327">
        <v>1013</v>
      </c>
      <c r="O327" t="s">
        <v>20</v>
      </c>
      <c r="P327" t="s">
        <v>20</v>
      </c>
      <c r="Q327">
        <v>1</v>
      </c>
      <c r="W327">
        <v>0</v>
      </c>
      <c r="X327">
        <v>1249585591</v>
      </c>
      <c r="Y327">
        <f>AT327</f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1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0</v>
      </c>
      <c r="AU327" t="s">
        <v>3</v>
      </c>
      <c r="AV327">
        <v>0</v>
      </c>
      <c r="AW327">
        <v>2</v>
      </c>
      <c r="AX327">
        <v>334529067</v>
      </c>
      <c r="AY327">
        <v>1</v>
      </c>
      <c r="AZ327">
        <v>0</v>
      </c>
      <c r="BA327">
        <v>411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ROUND(Y327*Source!I293,7)</f>
        <v>0</v>
      </c>
      <c r="CY327">
        <f>AA327</f>
        <v>0</v>
      </c>
      <c r="CZ327">
        <f>AE327</f>
        <v>0</v>
      </c>
      <c r="DA327">
        <f>AI327</f>
        <v>1</v>
      </c>
      <c r="DB327">
        <f>ROUND(ROUND(AT327*CZ327,2),6)</f>
        <v>0</v>
      </c>
      <c r="DC327">
        <f>ROUND(ROUND(AT327*AG327,2),6)</f>
        <v>0</v>
      </c>
      <c r="DD327" t="s">
        <v>3</v>
      </c>
      <c r="DE327" t="s">
        <v>3</v>
      </c>
      <c r="DF327">
        <f t="shared" si="135"/>
        <v>0</v>
      </c>
      <c r="DG327">
        <f t="shared" si="140"/>
        <v>0</v>
      </c>
      <c r="DH327">
        <f t="shared" si="139"/>
        <v>0</v>
      </c>
      <c r="DI327">
        <f t="shared" si="125"/>
        <v>0</v>
      </c>
      <c r="DJ327">
        <f>DF327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ROW(Source!A293)</f>
        <v>293</v>
      </c>
      <c r="B328">
        <v>334399310</v>
      </c>
      <c r="C328">
        <v>334529043</v>
      </c>
      <c r="D328">
        <v>277565256</v>
      </c>
      <c r="E328">
        <v>109</v>
      </c>
      <c r="F328">
        <v>1</v>
      </c>
      <c r="G328">
        <v>1</v>
      </c>
      <c r="H328">
        <v>3</v>
      </c>
      <c r="I328" t="s">
        <v>768</v>
      </c>
      <c r="J328" t="s">
        <v>3</v>
      </c>
      <c r="K328" t="s">
        <v>769</v>
      </c>
      <c r="L328">
        <v>1371</v>
      </c>
      <c r="N328">
        <v>1013</v>
      </c>
      <c r="O328" t="s">
        <v>20</v>
      </c>
      <c r="P328" t="s">
        <v>20</v>
      </c>
      <c r="Q328">
        <v>1</v>
      </c>
      <c r="W328">
        <v>0</v>
      </c>
      <c r="X328">
        <v>-363412765</v>
      </c>
      <c r="Y328">
        <f>AT328</f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1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</v>
      </c>
      <c r="AU328" t="s">
        <v>3</v>
      </c>
      <c r="AV328">
        <v>0</v>
      </c>
      <c r="AW328">
        <v>2</v>
      </c>
      <c r="AX328">
        <v>334529068</v>
      </c>
      <c r="AY328">
        <v>1</v>
      </c>
      <c r="AZ328">
        <v>0</v>
      </c>
      <c r="BA328">
        <v>412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ROUND(Y328*Source!I293,7)</f>
        <v>0</v>
      </c>
      <c r="CY328">
        <f>AA328</f>
        <v>0</v>
      </c>
      <c r="CZ328">
        <f>AE328</f>
        <v>0</v>
      </c>
      <c r="DA328">
        <f>AI328</f>
        <v>1</v>
      </c>
      <c r="DB328">
        <f>ROUND(ROUND(AT328*CZ328,2),6)</f>
        <v>0</v>
      </c>
      <c r="DC328">
        <f>ROUND(ROUND(AT328*AG328,2),6)</f>
        <v>0</v>
      </c>
      <c r="DD328" t="s">
        <v>3</v>
      </c>
      <c r="DE328" t="s">
        <v>3</v>
      </c>
      <c r="DF328">
        <f t="shared" si="135"/>
        <v>0</v>
      </c>
      <c r="DG328">
        <f t="shared" si="140"/>
        <v>0</v>
      </c>
      <c r="DH328">
        <f t="shared" si="139"/>
        <v>0</v>
      </c>
      <c r="DI328">
        <f t="shared" si="125"/>
        <v>0</v>
      </c>
      <c r="DJ328">
        <f>DF328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ROW(Source!A293)</f>
        <v>293</v>
      </c>
      <c r="B329">
        <v>334399310</v>
      </c>
      <c r="C329">
        <v>334529043</v>
      </c>
      <c r="D329">
        <v>277565415</v>
      </c>
      <c r="E329">
        <v>109</v>
      </c>
      <c r="F329">
        <v>1</v>
      </c>
      <c r="G329">
        <v>1</v>
      </c>
      <c r="H329">
        <v>3</v>
      </c>
      <c r="I329" t="s">
        <v>770</v>
      </c>
      <c r="J329" t="s">
        <v>3</v>
      </c>
      <c r="K329" t="s">
        <v>771</v>
      </c>
      <c r="L329">
        <v>1477</v>
      </c>
      <c r="N329">
        <v>1013</v>
      </c>
      <c r="O329" t="s">
        <v>430</v>
      </c>
      <c r="P329" t="s">
        <v>432</v>
      </c>
      <c r="Q329">
        <v>1</v>
      </c>
      <c r="W329">
        <v>0</v>
      </c>
      <c r="X329">
        <v>-1470222029</v>
      </c>
      <c r="Y329">
        <f>AT329</f>
        <v>3.06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3.06</v>
      </c>
      <c r="AU329" t="s">
        <v>3</v>
      </c>
      <c r="AV329">
        <v>0</v>
      </c>
      <c r="AW329">
        <v>2</v>
      </c>
      <c r="AX329">
        <v>334529069</v>
      </c>
      <c r="AY329">
        <v>1</v>
      </c>
      <c r="AZ329">
        <v>0</v>
      </c>
      <c r="BA329">
        <v>413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ROUND(Y329*Source!I293,7)</f>
        <v>0.43452000000000002</v>
      </c>
      <c r="CY329">
        <f>AA329</f>
        <v>0</v>
      </c>
      <c r="CZ329">
        <f>AE329</f>
        <v>0</v>
      </c>
      <c r="DA329">
        <f>AI329</f>
        <v>1</v>
      </c>
      <c r="DB329">
        <f>ROUND(ROUND(AT329*CZ329,2),6)</f>
        <v>0</v>
      </c>
      <c r="DC329">
        <f>ROUND(ROUND(AT329*AG329,2),6)</f>
        <v>0</v>
      </c>
      <c r="DD329" t="s">
        <v>3</v>
      </c>
      <c r="DE329" t="s">
        <v>3</v>
      </c>
      <c r="DF329">
        <f t="shared" si="135"/>
        <v>0</v>
      </c>
      <c r="DG329">
        <f t="shared" si="140"/>
        <v>0</v>
      </c>
      <c r="DH329">
        <f t="shared" si="139"/>
        <v>0</v>
      </c>
      <c r="DI329">
        <f t="shared" si="125"/>
        <v>0</v>
      </c>
      <c r="DJ329">
        <f>DF329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ROW(Source!A294)</f>
        <v>294</v>
      </c>
      <c r="B330">
        <v>334399310</v>
      </c>
      <c r="C330">
        <v>334529070</v>
      </c>
      <c r="D330">
        <v>277560446</v>
      </c>
      <c r="E330">
        <v>109</v>
      </c>
      <c r="F330">
        <v>1</v>
      </c>
      <c r="G330">
        <v>1</v>
      </c>
      <c r="H330">
        <v>1</v>
      </c>
      <c r="I330" t="s">
        <v>751</v>
      </c>
      <c r="J330" t="s">
        <v>3</v>
      </c>
      <c r="K330" t="s">
        <v>752</v>
      </c>
      <c r="L330">
        <v>1369</v>
      </c>
      <c r="N330">
        <v>1013</v>
      </c>
      <c r="O330" t="s">
        <v>753</v>
      </c>
      <c r="P330" t="s">
        <v>753</v>
      </c>
      <c r="Q330">
        <v>1</v>
      </c>
      <c r="W330">
        <v>0</v>
      </c>
      <c r="X330">
        <v>-236928766</v>
      </c>
      <c r="Y330">
        <f>(AT330*ROUND(1.15,7))</f>
        <v>4.5999999999999999E-2</v>
      </c>
      <c r="AA330">
        <v>0</v>
      </c>
      <c r="AB330">
        <v>0</v>
      </c>
      <c r="AC330">
        <v>0</v>
      </c>
      <c r="AD330">
        <v>388.8</v>
      </c>
      <c r="AE330">
        <v>0</v>
      </c>
      <c r="AF330">
        <v>0</v>
      </c>
      <c r="AG330">
        <v>0</v>
      </c>
      <c r="AH330">
        <v>388.8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0.04</v>
      </c>
      <c r="AU330" t="s">
        <v>413</v>
      </c>
      <c r="AV330">
        <v>1</v>
      </c>
      <c r="AW330">
        <v>2</v>
      </c>
      <c r="AX330">
        <v>334529080</v>
      </c>
      <c r="AY330">
        <v>1</v>
      </c>
      <c r="AZ330">
        <v>0</v>
      </c>
      <c r="BA330">
        <v>414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15.552000000000001</v>
      </c>
      <c r="BN330">
        <v>0.04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17.884799999999998</v>
      </c>
      <c r="BU330">
        <v>4.5999999999999999E-2</v>
      </c>
      <c r="BV330">
        <v>0</v>
      </c>
      <c r="BW330">
        <v>1</v>
      </c>
      <c r="CU330">
        <f>ROUND(AT330*Source!I294*AH330*AL330,2)</f>
        <v>15.55</v>
      </c>
      <c r="CV330">
        <f>ROUND(Y330*Source!I294,7)</f>
        <v>4.5999999999999999E-2</v>
      </c>
      <c r="CW330">
        <v>0</v>
      </c>
      <c r="CX330">
        <f>ROUND(Y330*Source!I294,7)</f>
        <v>4.5999999999999999E-2</v>
      </c>
      <c r="CY330">
        <f>AD330</f>
        <v>388.8</v>
      </c>
      <c r="CZ330">
        <f>AH330</f>
        <v>388.8</v>
      </c>
      <c r="DA330">
        <f>AL330</f>
        <v>1</v>
      </c>
      <c r="DB330">
        <f>ROUND((ROUND(AT330*CZ330,2)*ROUND(1.15,7)),6)</f>
        <v>17.8825</v>
      </c>
      <c r="DC330">
        <f>ROUND((ROUND(AT330*AG330,2)*ROUND(1.15,7)),6)</f>
        <v>0</v>
      </c>
      <c r="DD330" t="s">
        <v>3</v>
      </c>
      <c r="DE330" t="s">
        <v>3</v>
      </c>
      <c r="DF330">
        <f t="shared" si="135"/>
        <v>0</v>
      </c>
      <c r="DG330">
        <f t="shared" si="140"/>
        <v>0</v>
      </c>
      <c r="DH330">
        <f t="shared" si="139"/>
        <v>0</v>
      </c>
      <c r="DI330">
        <f t="shared" si="125"/>
        <v>17.88</v>
      </c>
      <c r="DJ330">
        <f>DI330</f>
        <v>17.88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ROW(Source!A294)</f>
        <v>294</v>
      </c>
      <c r="B331">
        <v>334399310</v>
      </c>
      <c r="C331">
        <v>334529070</v>
      </c>
      <c r="D331">
        <v>277560448</v>
      </c>
      <c r="E331">
        <v>109</v>
      </c>
      <c r="F331">
        <v>1</v>
      </c>
      <c r="G331">
        <v>1</v>
      </c>
      <c r="H331">
        <v>1</v>
      </c>
      <c r="I331" t="s">
        <v>754</v>
      </c>
      <c r="J331" t="s">
        <v>3</v>
      </c>
      <c r="K331" t="s">
        <v>755</v>
      </c>
      <c r="L331">
        <v>1369</v>
      </c>
      <c r="N331">
        <v>1013</v>
      </c>
      <c r="O331" t="s">
        <v>753</v>
      </c>
      <c r="P331" t="s">
        <v>753</v>
      </c>
      <c r="Q331">
        <v>1</v>
      </c>
      <c r="W331">
        <v>0</v>
      </c>
      <c r="X331">
        <v>-587036825</v>
      </c>
      <c r="Y331">
        <f>(AT331*ROUND(1.15,7))</f>
        <v>4.5539999999999994</v>
      </c>
      <c r="AA331">
        <v>0</v>
      </c>
      <c r="AB331">
        <v>0</v>
      </c>
      <c r="AC331">
        <v>0</v>
      </c>
      <c r="AD331">
        <v>424.47</v>
      </c>
      <c r="AE331">
        <v>0</v>
      </c>
      <c r="AF331">
        <v>0</v>
      </c>
      <c r="AG331">
        <v>0</v>
      </c>
      <c r="AH331">
        <v>424.47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3.96</v>
      </c>
      <c r="AU331" t="s">
        <v>413</v>
      </c>
      <c r="AV331">
        <v>1</v>
      </c>
      <c r="AW331">
        <v>2</v>
      </c>
      <c r="AX331">
        <v>334529081</v>
      </c>
      <c r="AY331">
        <v>1</v>
      </c>
      <c r="AZ331">
        <v>0</v>
      </c>
      <c r="BA331">
        <v>415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1680.9012</v>
      </c>
      <c r="BN331">
        <v>3.96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1933.0363799999998</v>
      </c>
      <c r="BU331">
        <v>4.5539999999999994</v>
      </c>
      <c r="BV331">
        <v>0</v>
      </c>
      <c r="BW331">
        <v>1</v>
      </c>
      <c r="CU331">
        <f>ROUND(AT331*Source!I294*AH331*AL331,2)</f>
        <v>1680.9</v>
      </c>
      <c r="CV331">
        <f>ROUND(Y331*Source!I294,7)</f>
        <v>4.5540000000000003</v>
      </c>
      <c r="CW331">
        <v>0</v>
      </c>
      <c r="CX331">
        <f>ROUND(Y331*Source!I294,7)</f>
        <v>4.5540000000000003</v>
      </c>
      <c r="CY331">
        <f>AD331</f>
        <v>424.47</v>
      </c>
      <c r="CZ331">
        <f>AH331</f>
        <v>424.47</v>
      </c>
      <c r="DA331">
        <f>AL331</f>
        <v>1</v>
      </c>
      <c r="DB331">
        <f>ROUND((ROUND(AT331*CZ331,2)*ROUND(1.15,7)),6)</f>
        <v>1933.0350000000001</v>
      </c>
      <c r="DC331">
        <f>ROUND((ROUND(AT331*AG331,2)*ROUND(1.15,7)),6)</f>
        <v>0</v>
      </c>
      <c r="DD331" t="s">
        <v>3</v>
      </c>
      <c r="DE331" t="s">
        <v>3</v>
      </c>
      <c r="DF331">
        <f t="shared" si="135"/>
        <v>0</v>
      </c>
      <c r="DG331">
        <f t="shared" si="140"/>
        <v>0</v>
      </c>
      <c r="DH331">
        <f t="shared" si="139"/>
        <v>0</v>
      </c>
      <c r="DI331">
        <f t="shared" si="125"/>
        <v>1933.04</v>
      </c>
      <c r="DJ331">
        <f>DI331</f>
        <v>1933.04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ROW(Source!A294)</f>
        <v>294</v>
      </c>
      <c r="B332">
        <v>334399310</v>
      </c>
      <c r="C332">
        <v>334529070</v>
      </c>
      <c r="D332">
        <v>277560452</v>
      </c>
      <c r="E332">
        <v>109</v>
      </c>
      <c r="F332">
        <v>1</v>
      </c>
      <c r="G332">
        <v>1</v>
      </c>
      <c r="H332">
        <v>1</v>
      </c>
      <c r="I332" t="s">
        <v>756</v>
      </c>
      <c r="J332" t="s">
        <v>3</v>
      </c>
      <c r="K332" t="s">
        <v>757</v>
      </c>
      <c r="L332">
        <v>1369</v>
      </c>
      <c r="N332">
        <v>1013</v>
      </c>
      <c r="O332" t="s">
        <v>753</v>
      </c>
      <c r="P332" t="s">
        <v>753</v>
      </c>
      <c r="Q332">
        <v>1</v>
      </c>
      <c r="W332">
        <v>0</v>
      </c>
      <c r="X332">
        <v>-512803540</v>
      </c>
      <c r="Y332">
        <f>(AT332*ROUND(1.15,7))</f>
        <v>2.3689999999999998</v>
      </c>
      <c r="AA332">
        <v>0</v>
      </c>
      <c r="AB332">
        <v>0</v>
      </c>
      <c r="AC332">
        <v>0</v>
      </c>
      <c r="AD332">
        <v>477.98</v>
      </c>
      <c r="AE332">
        <v>0</v>
      </c>
      <c r="AF332">
        <v>0</v>
      </c>
      <c r="AG332">
        <v>0</v>
      </c>
      <c r="AH332">
        <v>477.98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2.06</v>
      </c>
      <c r="AU332" t="s">
        <v>413</v>
      </c>
      <c r="AV332">
        <v>1</v>
      </c>
      <c r="AW332">
        <v>2</v>
      </c>
      <c r="AX332">
        <v>334529082</v>
      </c>
      <c r="AY332">
        <v>1</v>
      </c>
      <c r="AZ332">
        <v>0</v>
      </c>
      <c r="BA332">
        <v>416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984.63880000000006</v>
      </c>
      <c r="BN332">
        <v>2.06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1132.3346199999999</v>
      </c>
      <c r="BU332">
        <v>2.3689999999999998</v>
      </c>
      <c r="BV332">
        <v>0</v>
      </c>
      <c r="BW332">
        <v>1</v>
      </c>
      <c r="CU332">
        <f>ROUND(AT332*Source!I294*AH332*AL332,2)</f>
        <v>984.64</v>
      </c>
      <c r="CV332">
        <f>ROUND(Y332*Source!I294,7)</f>
        <v>2.3690000000000002</v>
      </c>
      <c r="CW332">
        <v>0</v>
      </c>
      <c r="CX332">
        <f>ROUND(Y332*Source!I294,7)</f>
        <v>2.3690000000000002</v>
      </c>
      <c r="CY332">
        <f>AD332</f>
        <v>477.98</v>
      </c>
      <c r="CZ332">
        <f>AH332</f>
        <v>477.98</v>
      </c>
      <c r="DA332">
        <f>AL332</f>
        <v>1</v>
      </c>
      <c r="DB332">
        <f>ROUND((ROUND(AT332*CZ332,2)*ROUND(1.15,7)),6)</f>
        <v>1132.336</v>
      </c>
      <c r="DC332">
        <f>ROUND((ROUND(AT332*AG332,2)*ROUND(1.15,7)),6)</f>
        <v>0</v>
      </c>
      <c r="DD332" t="s">
        <v>3</v>
      </c>
      <c r="DE332" t="s">
        <v>3</v>
      </c>
      <c r="DF332">
        <f t="shared" si="135"/>
        <v>0</v>
      </c>
      <c r="DG332">
        <f t="shared" si="140"/>
        <v>0</v>
      </c>
      <c r="DH332">
        <f t="shared" si="139"/>
        <v>0</v>
      </c>
      <c r="DI332">
        <f t="shared" si="125"/>
        <v>1132.33</v>
      </c>
      <c r="DJ332">
        <f>DI332</f>
        <v>1132.33</v>
      </c>
      <c r="DK332">
        <v>1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ROW(Source!A294)</f>
        <v>294</v>
      </c>
      <c r="B333">
        <v>334399310</v>
      </c>
      <c r="C333">
        <v>334529070</v>
      </c>
      <c r="D333">
        <v>277560455</v>
      </c>
      <c r="E333">
        <v>109</v>
      </c>
      <c r="F333">
        <v>1</v>
      </c>
      <c r="G333">
        <v>1</v>
      </c>
      <c r="H333">
        <v>1</v>
      </c>
      <c r="I333" t="s">
        <v>758</v>
      </c>
      <c r="J333" t="s">
        <v>3</v>
      </c>
      <c r="K333" t="s">
        <v>759</v>
      </c>
      <c r="L333">
        <v>1369</v>
      </c>
      <c r="N333">
        <v>1013</v>
      </c>
      <c r="O333" t="s">
        <v>753</v>
      </c>
      <c r="P333" t="s">
        <v>753</v>
      </c>
      <c r="Q333">
        <v>1</v>
      </c>
      <c r="W333">
        <v>0</v>
      </c>
      <c r="X333">
        <v>1518711480</v>
      </c>
      <c r="Y333">
        <f>(AT333*ROUND(1.15,7))</f>
        <v>2.3689999999999998</v>
      </c>
      <c r="AA333">
        <v>0</v>
      </c>
      <c r="AB333">
        <v>0</v>
      </c>
      <c r="AC333">
        <v>0</v>
      </c>
      <c r="AD333">
        <v>549.32000000000005</v>
      </c>
      <c r="AE333">
        <v>0</v>
      </c>
      <c r="AF333">
        <v>0</v>
      </c>
      <c r="AG333">
        <v>0</v>
      </c>
      <c r="AH333">
        <v>549.32000000000005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2.06</v>
      </c>
      <c r="AU333" t="s">
        <v>413</v>
      </c>
      <c r="AV333">
        <v>1</v>
      </c>
      <c r="AW333">
        <v>2</v>
      </c>
      <c r="AX333">
        <v>334529083</v>
      </c>
      <c r="AY333">
        <v>1</v>
      </c>
      <c r="AZ333">
        <v>0</v>
      </c>
      <c r="BA333">
        <v>417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1131.5992000000001</v>
      </c>
      <c r="BN333">
        <v>2.06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1301.33908</v>
      </c>
      <c r="BU333">
        <v>2.3689999999999998</v>
      </c>
      <c r="BV333">
        <v>0</v>
      </c>
      <c r="BW333">
        <v>1</v>
      </c>
      <c r="CU333">
        <f>ROUND(AT333*Source!I294*AH333*AL333,2)</f>
        <v>1131.5999999999999</v>
      </c>
      <c r="CV333">
        <f>ROUND(Y333*Source!I294,7)</f>
        <v>2.3690000000000002</v>
      </c>
      <c r="CW333">
        <v>0</v>
      </c>
      <c r="CX333">
        <f>ROUND(Y333*Source!I294,7)</f>
        <v>2.3690000000000002</v>
      </c>
      <c r="CY333">
        <f>AD333</f>
        <v>549.32000000000005</v>
      </c>
      <c r="CZ333">
        <f>AH333</f>
        <v>549.32000000000005</v>
      </c>
      <c r="DA333">
        <f>AL333</f>
        <v>1</v>
      </c>
      <c r="DB333">
        <f>ROUND((ROUND(AT333*CZ333,2)*ROUND(1.15,7)),6)</f>
        <v>1301.3399999999999</v>
      </c>
      <c r="DC333">
        <f>ROUND((ROUND(AT333*AG333,2)*ROUND(1.15,7)),6)</f>
        <v>0</v>
      </c>
      <c r="DD333" t="s">
        <v>3</v>
      </c>
      <c r="DE333" t="s">
        <v>3</v>
      </c>
      <c r="DF333">
        <f t="shared" si="135"/>
        <v>0</v>
      </c>
      <c r="DG333">
        <f t="shared" si="140"/>
        <v>0</v>
      </c>
      <c r="DH333">
        <f t="shared" si="139"/>
        <v>0</v>
      </c>
      <c r="DI333">
        <f t="shared" si="125"/>
        <v>1301.3399999999999</v>
      </c>
      <c r="DJ333">
        <f>DI333</f>
        <v>1301.3399999999999</v>
      </c>
      <c r="DK333">
        <v>1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ROW(Source!A294)</f>
        <v>294</v>
      </c>
      <c r="B334">
        <v>334399310</v>
      </c>
      <c r="C334">
        <v>334529070</v>
      </c>
      <c r="D334">
        <v>75629607</v>
      </c>
      <c r="E334">
        <v>109</v>
      </c>
      <c r="F334">
        <v>1</v>
      </c>
      <c r="G334">
        <v>1</v>
      </c>
      <c r="H334">
        <v>1</v>
      </c>
      <c r="I334" t="s">
        <v>692</v>
      </c>
      <c r="J334" t="s">
        <v>3</v>
      </c>
      <c r="K334" t="s">
        <v>693</v>
      </c>
      <c r="L334">
        <v>1191</v>
      </c>
      <c r="N334">
        <v>1013</v>
      </c>
      <c r="O334" t="s">
        <v>691</v>
      </c>
      <c r="P334" t="s">
        <v>691</v>
      </c>
      <c r="Q334">
        <v>1</v>
      </c>
      <c r="W334">
        <v>0</v>
      </c>
      <c r="X334">
        <v>-1417349443</v>
      </c>
      <c r="Y334">
        <f>(AT334*ROUND(1.25,7))</f>
        <v>2.5499999999999998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2.04</v>
      </c>
      <c r="AU334" t="s">
        <v>412</v>
      </c>
      <c r="AV334">
        <v>2</v>
      </c>
      <c r="AW334">
        <v>2</v>
      </c>
      <c r="AX334">
        <v>334529084</v>
      </c>
      <c r="AY334">
        <v>1</v>
      </c>
      <c r="AZ334">
        <v>0</v>
      </c>
      <c r="BA334">
        <v>418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ROUND(Y334*Source!I294,7)</f>
        <v>2.5499999999999998</v>
      </c>
      <c r="CY334">
        <f>AD334</f>
        <v>0</v>
      </c>
      <c r="CZ334">
        <f>AH334</f>
        <v>0</v>
      </c>
      <c r="DA334">
        <f>AL334</f>
        <v>1</v>
      </c>
      <c r="DB334">
        <f>ROUND((ROUND(AT334*CZ334,2)*ROUND(1.25,7)),6)</f>
        <v>0</v>
      </c>
      <c r="DC334">
        <f>ROUND((ROUND(AT334*AG334,2)*ROUND(1.25,7)),6)</f>
        <v>0</v>
      </c>
      <c r="DD334" t="s">
        <v>3</v>
      </c>
      <c r="DE334" t="s">
        <v>3</v>
      </c>
      <c r="DF334">
        <f t="shared" si="135"/>
        <v>0</v>
      </c>
      <c r="DG334">
        <f t="shared" si="140"/>
        <v>0</v>
      </c>
      <c r="DH334">
        <f t="shared" si="139"/>
        <v>0</v>
      </c>
      <c r="DI334">
        <f t="shared" si="125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ROW(Source!A294)</f>
        <v>294</v>
      </c>
      <c r="B335">
        <v>334399310</v>
      </c>
      <c r="C335">
        <v>334529070</v>
      </c>
      <c r="D335">
        <v>277944622</v>
      </c>
      <c r="E335">
        <v>1</v>
      </c>
      <c r="F335">
        <v>1</v>
      </c>
      <c r="G335">
        <v>1</v>
      </c>
      <c r="H335">
        <v>2</v>
      </c>
      <c r="I335" t="s">
        <v>705</v>
      </c>
      <c r="J335" t="s">
        <v>706</v>
      </c>
      <c r="K335" t="s">
        <v>707</v>
      </c>
      <c r="L335">
        <v>1368</v>
      </c>
      <c r="N335">
        <v>1011</v>
      </c>
      <c r="O335" t="s">
        <v>582</v>
      </c>
      <c r="P335" t="s">
        <v>582</v>
      </c>
      <c r="Q335">
        <v>1</v>
      </c>
      <c r="W335">
        <v>0</v>
      </c>
      <c r="X335">
        <v>-776243211</v>
      </c>
      <c r="Y335">
        <f>(AT335*ROUND(1.25,7))</f>
        <v>2.5000000000000001E-2</v>
      </c>
      <c r="AA335">
        <v>0</v>
      </c>
      <c r="AB335">
        <v>1472.33</v>
      </c>
      <c r="AC335">
        <v>642.05999999999995</v>
      </c>
      <c r="AD335">
        <v>0</v>
      </c>
      <c r="AE335">
        <v>0</v>
      </c>
      <c r="AF335">
        <v>1472.33</v>
      </c>
      <c r="AG335">
        <v>642.05999999999995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0.02</v>
      </c>
      <c r="AU335" t="s">
        <v>412</v>
      </c>
      <c r="AV335">
        <v>1</v>
      </c>
      <c r="AW335">
        <v>2</v>
      </c>
      <c r="AX335">
        <v>334529085</v>
      </c>
      <c r="AY335">
        <v>1</v>
      </c>
      <c r="AZ335">
        <v>0</v>
      </c>
      <c r="BA335">
        <v>419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29.4466</v>
      </c>
      <c r="BL335">
        <v>12.841199999999999</v>
      </c>
      <c r="BM335">
        <v>0</v>
      </c>
      <c r="BN335">
        <v>0</v>
      </c>
      <c r="BO335">
        <v>0.02</v>
      </c>
      <c r="BP335">
        <v>1</v>
      </c>
      <c r="BQ335">
        <v>0</v>
      </c>
      <c r="BR335">
        <v>36.808250000000001</v>
      </c>
      <c r="BS335">
        <v>16.051500000000001</v>
      </c>
      <c r="BT335">
        <v>0</v>
      </c>
      <c r="BU335">
        <v>0</v>
      </c>
      <c r="BV335">
        <v>2.5000000000000001E-2</v>
      </c>
      <c r="BW335">
        <v>1</v>
      </c>
      <c r="CV335">
        <v>0</v>
      </c>
      <c r="CW335">
        <f>ROUND(Y335*Source!I294*DO335,7)</f>
        <v>2.5000000000000001E-2</v>
      </c>
      <c r="CX335">
        <f>ROUND(Y335*Source!I294,7)</f>
        <v>2.5000000000000001E-2</v>
      </c>
      <c r="CY335">
        <f>AB335</f>
        <v>1472.33</v>
      </c>
      <c r="CZ335">
        <f>AF335</f>
        <v>1472.33</v>
      </c>
      <c r="DA335">
        <f>AJ335</f>
        <v>1</v>
      </c>
      <c r="DB335">
        <f>ROUND((ROUND(AT335*CZ335,2)*ROUND(1.25,7)),6)</f>
        <v>36.8125</v>
      </c>
      <c r="DC335">
        <f>ROUND((ROUND(AT335*AG335,2)*ROUND(1.25,7)),6)</f>
        <v>16.05</v>
      </c>
      <c r="DD335" t="s">
        <v>3</v>
      </c>
      <c r="DE335" t="s">
        <v>3</v>
      </c>
      <c r="DF335">
        <f t="shared" si="135"/>
        <v>0</v>
      </c>
      <c r="DG335">
        <f t="shared" si="140"/>
        <v>36.81</v>
      </c>
      <c r="DH335">
        <f t="shared" si="139"/>
        <v>16.05</v>
      </c>
      <c r="DI335">
        <f t="shared" si="125"/>
        <v>0</v>
      </c>
      <c r="DJ335">
        <f>DG335+DH335</f>
        <v>52.86</v>
      </c>
      <c r="DK335">
        <v>1</v>
      </c>
      <c r="DL335" t="s">
        <v>708</v>
      </c>
      <c r="DM335">
        <v>6</v>
      </c>
      <c r="DN335" t="s">
        <v>691</v>
      </c>
      <c r="DO335">
        <v>1</v>
      </c>
    </row>
    <row r="336" spans="1:119" x14ac:dyDescent="0.2">
      <c r="A336">
        <f>ROW(Source!A294)</f>
        <v>294</v>
      </c>
      <c r="B336">
        <v>334399310</v>
      </c>
      <c r="C336">
        <v>334529070</v>
      </c>
      <c r="D336">
        <v>277944868</v>
      </c>
      <c r="E336">
        <v>1</v>
      </c>
      <c r="F336">
        <v>1</v>
      </c>
      <c r="G336">
        <v>1</v>
      </c>
      <c r="H336">
        <v>2</v>
      </c>
      <c r="I336" t="s">
        <v>694</v>
      </c>
      <c r="J336" t="s">
        <v>695</v>
      </c>
      <c r="K336" t="s">
        <v>696</v>
      </c>
      <c r="L336">
        <v>1368</v>
      </c>
      <c r="N336">
        <v>1011</v>
      </c>
      <c r="O336" t="s">
        <v>582</v>
      </c>
      <c r="P336" t="s">
        <v>582</v>
      </c>
      <c r="Q336">
        <v>1</v>
      </c>
      <c r="W336">
        <v>0</v>
      </c>
      <c r="X336">
        <v>412917512</v>
      </c>
      <c r="Y336">
        <f>(AT336*ROUND(1.25,7))</f>
        <v>2.5</v>
      </c>
      <c r="AA336">
        <v>0</v>
      </c>
      <c r="AB336">
        <v>436.88</v>
      </c>
      <c r="AC336">
        <v>477.98</v>
      </c>
      <c r="AD336">
        <v>0</v>
      </c>
      <c r="AE336">
        <v>0</v>
      </c>
      <c r="AF336">
        <v>346.73</v>
      </c>
      <c r="AG336">
        <v>477.98</v>
      </c>
      <c r="AH336">
        <v>0</v>
      </c>
      <c r="AI336">
        <v>1</v>
      </c>
      <c r="AJ336">
        <v>1.26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2</v>
      </c>
      <c r="AU336" t="s">
        <v>412</v>
      </c>
      <c r="AV336">
        <v>1</v>
      </c>
      <c r="AW336">
        <v>2</v>
      </c>
      <c r="AX336">
        <v>334529086</v>
      </c>
      <c r="AY336">
        <v>1</v>
      </c>
      <c r="AZ336">
        <v>0</v>
      </c>
      <c r="BA336">
        <v>420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693.46</v>
      </c>
      <c r="BL336">
        <v>955.96</v>
      </c>
      <c r="BM336">
        <v>0</v>
      </c>
      <c r="BN336">
        <v>0</v>
      </c>
      <c r="BO336">
        <v>2</v>
      </c>
      <c r="BP336">
        <v>1</v>
      </c>
      <c r="BQ336">
        <v>0</v>
      </c>
      <c r="BR336">
        <v>866.82500000000005</v>
      </c>
      <c r="BS336">
        <v>1194.95</v>
      </c>
      <c r="BT336">
        <v>0</v>
      </c>
      <c r="BU336">
        <v>0</v>
      </c>
      <c r="BV336">
        <v>2.5</v>
      </c>
      <c r="BW336">
        <v>1</v>
      </c>
      <c r="CV336">
        <v>0</v>
      </c>
      <c r="CW336">
        <f>ROUND(Y336*Source!I294*DO336,7)</f>
        <v>2.5</v>
      </c>
      <c r="CX336">
        <f>ROUND(Y336*Source!I294,7)</f>
        <v>2.5</v>
      </c>
      <c r="CY336">
        <f>AB336</f>
        <v>436.88</v>
      </c>
      <c r="CZ336">
        <f>AF336</f>
        <v>346.73</v>
      </c>
      <c r="DA336">
        <f>AJ336</f>
        <v>1.26</v>
      </c>
      <c r="DB336">
        <f>ROUND((ROUND(AT336*CZ336,2)*ROUND(1.25,7)),6)</f>
        <v>866.82500000000005</v>
      </c>
      <c r="DC336">
        <f>ROUND((ROUND(AT336*AG336,2)*ROUND(1.25,7)),6)</f>
        <v>1194.95</v>
      </c>
      <c r="DD336" t="s">
        <v>3</v>
      </c>
      <c r="DE336" t="s">
        <v>3</v>
      </c>
      <c r="DF336">
        <f t="shared" si="135"/>
        <v>0</v>
      </c>
      <c r="DG336">
        <f>ROUND(ROUND(AF336*AJ336,2)*CX336,2)</f>
        <v>1092.2</v>
      </c>
      <c r="DH336">
        <f t="shared" si="139"/>
        <v>1194.95</v>
      </c>
      <c r="DI336">
        <f t="shared" si="125"/>
        <v>0</v>
      </c>
      <c r="DJ336">
        <f>DG336+DH336</f>
        <v>2287.15</v>
      </c>
      <c r="DK336">
        <v>1</v>
      </c>
      <c r="DL336" t="s">
        <v>697</v>
      </c>
      <c r="DM336">
        <v>4</v>
      </c>
      <c r="DN336" t="s">
        <v>691</v>
      </c>
      <c r="DO336">
        <v>1</v>
      </c>
    </row>
    <row r="337" spans="1:119" x14ac:dyDescent="0.2">
      <c r="A337">
        <f>ROW(Source!A294)</f>
        <v>294</v>
      </c>
      <c r="B337">
        <v>334399310</v>
      </c>
      <c r="C337">
        <v>334529070</v>
      </c>
      <c r="D337">
        <v>277945805</v>
      </c>
      <c r="E337">
        <v>1</v>
      </c>
      <c r="F337">
        <v>1</v>
      </c>
      <c r="G337">
        <v>1</v>
      </c>
      <c r="H337">
        <v>2</v>
      </c>
      <c r="I337" t="s">
        <v>698</v>
      </c>
      <c r="J337" t="s">
        <v>699</v>
      </c>
      <c r="K337" t="s">
        <v>700</v>
      </c>
      <c r="L337">
        <v>1368</v>
      </c>
      <c r="N337">
        <v>1011</v>
      </c>
      <c r="O337" t="s">
        <v>582</v>
      </c>
      <c r="P337" t="s">
        <v>582</v>
      </c>
      <c r="Q337">
        <v>1</v>
      </c>
      <c r="W337">
        <v>0</v>
      </c>
      <c r="X337">
        <v>721652621</v>
      </c>
      <c r="Y337">
        <f>(AT337*ROUND(1.25,7))</f>
        <v>2.5000000000000001E-2</v>
      </c>
      <c r="AA337">
        <v>0</v>
      </c>
      <c r="AB337">
        <v>544.70000000000005</v>
      </c>
      <c r="AC337">
        <v>477.98</v>
      </c>
      <c r="AD337">
        <v>0</v>
      </c>
      <c r="AE337">
        <v>0</v>
      </c>
      <c r="AF337">
        <v>544.70000000000005</v>
      </c>
      <c r="AG337">
        <v>477.98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0.02</v>
      </c>
      <c r="AU337" t="s">
        <v>412</v>
      </c>
      <c r="AV337">
        <v>1</v>
      </c>
      <c r="AW337">
        <v>2</v>
      </c>
      <c r="AX337">
        <v>334529087</v>
      </c>
      <c r="AY337">
        <v>1</v>
      </c>
      <c r="AZ337">
        <v>0</v>
      </c>
      <c r="BA337">
        <v>421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10.894000000000002</v>
      </c>
      <c r="BL337">
        <v>9.5596000000000014</v>
      </c>
      <c r="BM337">
        <v>0</v>
      </c>
      <c r="BN337">
        <v>0</v>
      </c>
      <c r="BO337">
        <v>0.02</v>
      </c>
      <c r="BP337">
        <v>1</v>
      </c>
      <c r="BQ337">
        <v>0</v>
      </c>
      <c r="BR337">
        <v>13.617500000000001</v>
      </c>
      <c r="BS337">
        <v>11.9495</v>
      </c>
      <c r="BT337">
        <v>0</v>
      </c>
      <c r="BU337">
        <v>0</v>
      </c>
      <c r="BV337">
        <v>2.5000000000000001E-2</v>
      </c>
      <c r="BW337">
        <v>1</v>
      </c>
      <c r="CV337">
        <v>0</v>
      </c>
      <c r="CW337">
        <f>ROUND(Y337*Source!I294*DO337,7)</f>
        <v>2.5000000000000001E-2</v>
      </c>
      <c r="CX337">
        <f>ROUND(Y337*Source!I294,7)</f>
        <v>2.5000000000000001E-2</v>
      </c>
      <c r="CY337">
        <f>AB337</f>
        <v>544.70000000000005</v>
      </c>
      <c r="CZ337">
        <f>AF337</f>
        <v>544.70000000000005</v>
      </c>
      <c r="DA337">
        <f>AJ337</f>
        <v>1</v>
      </c>
      <c r="DB337">
        <f>ROUND((ROUND(AT337*CZ337,2)*ROUND(1.25,7)),6)</f>
        <v>13.612500000000001</v>
      </c>
      <c r="DC337">
        <f>ROUND((ROUND(AT337*AG337,2)*ROUND(1.25,7)),6)</f>
        <v>11.95</v>
      </c>
      <c r="DD337" t="s">
        <v>3</v>
      </c>
      <c r="DE337" t="s">
        <v>3</v>
      </c>
      <c r="DF337">
        <f t="shared" si="135"/>
        <v>0</v>
      </c>
      <c r="DG337">
        <f>ROUND(ROUND(AF337,2)*CX337,2)</f>
        <v>13.62</v>
      </c>
      <c r="DH337">
        <f t="shared" si="139"/>
        <v>11.95</v>
      </c>
      <c r="DI337">
        <f t="shared" si="125"/>
        <v>0</v>
      </c>
      <c r="DJ337">
        <f>DG337+DH337</f>
        <v>25.57</v>
      </c>
      <c r="DK337">
        <v>1</v>
      </c>
      <c r="DL337" t="s">
        <v>697</v>
      </c>
      <c r="DM337">
        <v>4</v>
      </c>
      <c r="DN337" t="s">
        <v>691</v>
      </c>
      <c r="DO337">
        <v>1</v>
      </c>
    </row>
    <row r="338" spans="1:119" x14ac:dyDescent="0.2">
      <c r="A338">
        <f>ROW(Source!A294)</f>
        <v>294</v>
      </c>
      <c r="B338">
        <v>334399310</v>
      </c>
      <c r="C338">
        <v>334529070</v>
      </c>
      <c r="D338">
        <v>277565256</v>
      </c>
      <c r="E338">
        <v>109</v>
      </c>
      <c r="F338">
        <v>1</v>
      </c>
      <c r="G338">
        <v>1</v>
      </c>
      <c r="H338">
        <v>3</v>
      </c>
      <c r="I338" t="s">
        <v>768</v>
      </c>
      <c r="J338" t="s">
        <v>3</v>
      </c>
      <c r="K338" t="s">
        <v>769</v>
      </c>
      <c r="L338">
        <v>1371</v>
      </c>
      <c r="N338">
        <v>1013</v>
      </c>
      <c r="O338" t="s">
        <v>20</v>
      </c>
      <c r="P338" t="s">
        <v>20</v>
      </c>
      <c r="Q338">
        <v>1</v>
      </c>
      <c r="W338">
        <v>0</v>
      </c>
      <c r="X338">
        <v>-363412765</v>
      </c>
      <c r="Y338">
        <f>AT338</f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1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</v>
      </c>
      <c r="AU338" t="s">
        <v>3</v>
      </c>
      <c r="AV338">
        <v>0</v>
      </c>
      <c r="AW338">
        <v>2</v>
      </c>
      <c r="AX338">
        <v>334529088</v>
      </c>
      <c r="AY338">
        <v>1</v>
      </c>
      <c r="AZ338">
        <v>0</v>
      </c>
      <c r="BA338">
        <v>422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ROUND(Y338*Source!I294,7)</f>
        <v>0</v>
      </c>
      <c r="CY338">
        <f>AA338</f>
        <v>0</v>
      </c>
      <c r="CZ338">
        <f>AE338</f>
        <v>0</v>
      </c>
      <c r="DA338">
        <f>AI338</f>
        <v>1</v>
      </c>
      <c r="DB338">
        <f>ROUND(ROUND(AT338*CZ338,2),6)</f>
        <v>0</v>
      </c>
      <c r="DC338">
        <f>ROUND(ROUND(AT338*AG338,2),6)</f>
        <v>0</v>
      </c>
      <c r="DD338" t="s">
        <v>3</v>
      </c>
      <c r="DE338" t="s">
        <v>3</v>
      </c>
      <c r="DF338">
        <f t="shared" si="135"/>
        <v>0</v>
      </c>
      <c r="DG338">
        <f>ROUND(ROUND(AF338,2)*CX338,2)</f>
        <v>0</v>
      </c>
      <c r="DH338">
        <f t="shared" si="139"/>
        <v>0</v>
      </c>
      <c r="DI338">
        <f t="shared" si="125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ROW(Source!A295)</f>
        <v>295</v>
      </c>
      <c r="B339">
        <v>334399310</v>
      </c>
      <c r="C339">
        <v>334400790</v>
      </c>
      <c r="D339">
        <v>277560301</v>
      </c>
      <c r="E339">
        <v>109</v>
      </c>
      <c r="F339">
        <v>1</v>
      </c>
      <c r="G339">
        <v>1</v>
      </c>
      <c r="H339">
        <v>1</v>
      </c>
      <c r="I339" t="s">
        <v>772</v>
      </c>
      <c r="J339" t="s">
        <v>3</v>
      </c>
      <c r="K339" t="s">
        <v>773</v>
      </c>
      <c r="L339">
        <v>1191</v>
      </c>
      <c r="N339">
        <v>1013</v>
      </c>
      <c r="O339" t="s">
        <v>691</v>
      </c>
      <c r="P339" t="s">
        <v>691</v>
      </c>
      <c r="Q339">
        <v>1</v>
      </c>
      <c r="W339">
        <v>0</v>
      </c>
      <c r="X339">
        <v>1608048003</v>
      </c>
      <c r="Y339">
        <f>(AT339*ROUND(((1.2*1.15)*1.1),7))</f>
        <v>77.569800000000001</v>
      </c>
      <c r="AA339">
        <v>0</v>
      </c>
      <c r="AB339">
        <v>0</v>
      </c>
      <c r="AC339">
        <v>0</v>
      </c>
      <c r="AD339">
        <v>472.63</v>
      </c>
      <c r="AE339">
        <v>0</v>
      </c>
      <c r="AF339">
        <v>0</v>
      </c>
      <c r="AG339">
        <v>0</v>
      </c>
      <c r="AH339">
        <v>472.63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51.1</v>
      </c>
      <c r="AU339" t="s">
        <v>448</v>
      </c>
      <c r="AV339">
        <v>1</v>
      </c>
      <c r="AW339">
        <v>2</v>
      </c>
      <c r="AX339">
        <v>334400802</v>
      </c>
      <c r="AY339">
        <v>1</v>
      </c>
      <c r="AZ339">
        <v>0</v>
      </c>
      <c r="BA339">
        <v>423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24151.393</v>
      </c>
      <c r="BN339">
        <v>51.1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36661.814574000004</v>
      </c>
      <c r="BU339">
        <v>77.569800000000001</v>
      </c>
      <c r="BV339">
        <v>0</v>
      </c>
      <c r="BW339">
        <v>1</v>
      </c>
      <c r="CU339">
        <f>ROUND(AT339*Source!I295*AH339*AL339,2)</f>
        <v>3429.5</v>
      </c>
      <c r="CV339">
        <f>ROUND(Y339*Source!I295,7)</f>
        <v>11.0149116</v>
      </c>
      <c r="CW339">
        <v>0</v>
      </c>
      <c r="CX339">
        <f>ROUND(Y339*Source!I295,7)</f>
        <v>11.0149116</v>
      </c>
      <c r="CY339">
        <f>AD339</f>
        <v>472.63</v>
      </c>
      <c r="CZ339">
        <f>AH339</f>
        <v>472.63</v>
      </c>
      <c r="DA339">
        <f>AL339</f>
        <v>1</v>
      </c>
      <c r="DB339">
        <f>ROUND((ROUND(AT339*CZ339,2)*ROUND(((1.2*1.15)*1.1),7)),6)</f>
        <v>36661.810019999997</v>
      </c>
      <c r="DC339">
        <f>ROUND((ROUND(AT339*AG339,2)*ROUND(((1.2*1.15)*1.1),7)),6)</f>
        <v>0</v>
      </c>
      <c r="DD339" t="s">
        <v>3</v>
      </c>
      <c r="DE339" t="s">
        <v>3</v>
      </c>
      <c r="DF339">
        <f t="shared" si="135"/>
        <v>0</v>
      </c>
      <c r="DG339">
        <f>ROUND(ROUND(AF339,2)*CX339,2)</f>
        <v>0</v>
      </c>
      <c r="DH339">
        <f t="shared" si="139"/>
        <v>0</v>
      </c>
      <c r="DI339">
        <f t="shared" si="125"/>
        <v>5205.9799999999996</v>
      </c>
      <c r="DJ339">
        <f>DI339</f>
        <v>5205.9799999999996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ROW(Source!A295)</f>
        <v>295</v>
      </c>
      <c r="B340">
        <v>334399310</v>
      </c>
      <c r="C340">
        <v>334400790</v>
      </c>
      <c r="D340">
        <v>277560491</v>
      </c>
      <c r="E340">
        <v>109</v>
      </c>
      <c r="F340">
        <v>1</v>
      </c>
      <c r="G340">
        <v>1</v>
      </c>
      <c r="H340">
        <v>1</v>
      </c>
      <c r="I340" t="s">
        <v>692</v>
      </c>
      <c r="J340" t="s">
        <v>3</v>
      </c>
      <c r="K340" t="s">
        <v>693</v>
      </c>
      <c r="L340">
        <v>1191</v>
      </c>
      <c r="N340">
        <v>1013</v>
      </c>
      <c r="O340" t="s">
        <v>691</v>
      </c>
      <c r="P340" t="s">
        <v>691</v>
      </c>
      <c r="Q340">
        <v>1</v>
      </c>
      <c r="W340">
        <v>0</v>
      </c>
      <c r="X340">
        <v>-1417349443</v>
      </c>
      <c r="Y340">
        <f>(AT340*ROUND(((1.2*1.25)*1.1),7))</f>
        <v>37.5045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22.73</v>
      </c>
      <c r="AU340" t="s">
        <v>447</v>
      </c>
      <c r="AV340">
        <v>2</v>
      </c>
      <c r="AW340">
        <v>2</v>
      </c>
      <c r="AX340">
        <v>334400803</v>
      </c>
      <c r="AY340">
        <v>1</v>
      </c>
      <c r="AZ340">
        <v>0</v>
      </c>
      <c r="BA340">
        <v>424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ROUND(Y340*Source!I295,7)</f>
        <v>5.3256389999999998</v>
      </c>
      <c r="CY340">
        <f>AD340</f>
        <v>0</v>
      </c>
      <c r="CZ340">
        <f>AH340</f>
        <v>0</v>
      </c>
      <c r="DA340">
        <f>AL340</f>
        <v>1</v>
      </c>
      <c r="DB340">
        <f>ROUND((ROUND(AT340*CZ340,2)*ROUND(((1.2*1.25)*1.1),7)),6)</f>
        <v>0</v>
      </c>
      <c r="DC340">
        <f>ROUND((ROUND(AT340*AG340,2)*ROUND(((1.2*1.25)*1.1),7)),6)</f>
        <v>0</v>
      </c>
      <c r="DD340" t="s">
        <v>3</v>
      </c>
      <c r="DE340" t="s">
        <v>3</v>
      </c>
      <c r="DF340">
        <f t="shared" si="135"/>
        <v>0</v>
      </c>
      <c r="DG340">
        <f>ROUND(ROUND(AF340,2)*CX340,2)</f>
        <v>0</v>
      </c>
      <c r="DH340">
        <f t="shared" si="139"/>
        <v>0</v>
      </c>
      <c r="DI340">
        <f t="shared" si="125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ROW(Source!A295)</f>
        <v>295</v>
      </c>
      <c r="B341">
        <v>334399310</v>
      </c>
      <c r="C341">
        <v>334400790</v>
      </c>
      <c r="D341">
        <v>277944868</v>
      </c>
      <c r="E341">
        <v>1</v>
      </c>
      <c r="F341">
        <v>1</v>
      </c>
      <c r="G341">
        <v>1</v>
      </c>
      <c r="H341">
        <v>2</v>
      </c>
      <c r="I341" t="s">
        <v>694</v>
      </c>
      <c r="J341" t="s">
        <v>695</v>
      </c>
      <c r="K341" t="s">
        <v>696</v>
      </c>
      <c r="L341">
        <v>1368</v>
      </c>
      <c r="N341">
        <v>1011</v>
      </c>
      <c r="O341" t="s">
        <v>582</v>
      </c>
      <c r="P341" t="s">
        <v>582</v>
      </c>
      <c r="Q341">
        <v>1</v>
      </c>
      <c r="W341">
        <v>0</v>
      </c>
      <c r="X341">
        <v>412917512</v>
      </c>
      <c r="Y341">
        <f>(AT341*ROUND(((1.2*1.25)*1.1),7))</f>
        <v>21.45</v>
      </c>
      <c r="AA341">
        <v>0</v>
      </c>
      <c r="AB341">
        <v>436.88</v>
      </c>
      <c r="AC341">
        <v>477.98</v>
      </c>
      <c r="AD341">
        <v>0</v>
      </c>
      <c r="AE341">
        <v>0</v>
      </c>
      <c r="AF341">
        <v>346.73</v>
      </c>
      <c r="AG341">
        <v>477.98</v>
      </c>
      <c r="AH341">
        <v>0</v>
      </c>
      <c r="AI341">
        <v>1</v>
      </c>
      <c r="AJ341">
        <v>1.26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13</v>
      </c>
      <c r="AU341" t="s">
        <v>447</v>
      </c>
      <c r="AV341">
        <v>1</v>
      </c>
      <c r="AW341">
        <v>2</v>
      </c>
      <c r="AX341">
        <v>334400804</v>
      </c>
      <c r="AY341">
        <v>1</v>
      </c>
      <c r="AZ341">
        <v>0</v>
      </c>
      <c r="BA341">
        <v>425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4507.49</v>
      </c>
      <c r="BL341">
        <v>6213.74</v>
      </c>
      <c r="BM341">
        <v>0</v>
      </c>
      <c r="BN341">
        <v>0</v>
      </c>
      <c r="BO341">
        <v>13</v>
      </c>
      <c r="BP341">
        <v>1</v>
      </c>
      <c r="BQ341">
        <v>0</v>
      </c>
      <c r="BR341">
        <v>7437.3585000000012</v>
      </c>
      <c r="BS341">
        <v>10252.671000000002</v>
      </c>
      <c r="BT341">
        <v>0</v>
      </c>
      <c r="BU341">
        <v>0</v>
      </c>
      <c r="BV341">
        <v>21.450000000000003</v>
      </c>
      <c r="BW341">
        <v>1</v>
      </c>
      <c r="CV341">
        <v>0</v>
      </c>
      <c r="CW341">
        <f>ROUND(Y341*Source!I295*DO341,7)</f>
        <v>3.0459000000000001</v>
      </c>
      <c r="CX341">
        <f>ROUND(Y341*Source!I295,7)</f>
        <v>3.0459000000000001</v>
      </c>
      <c r="CY341">
        <f>AB341</f>
        <v>436.88</v>
      </c>
      <c r="CZ341">
        <f>AF341</f>
        <v>346.73</v>
      </c>
      <c r="DA341">
        <f>AJ341</f>
        <v>1.26</v>
      </c>
      <c r="DB341">
        <f>ROUND((ROUND(AT341*CZ341,2)*ROUND(((1.2*1.25)*1.1),7)),6)</f>
        <v>7437.3585000000003</v>
      </c>
      <c r="DC341">
        <f>ROUND((ROUND(AT341*AG341,2)*ROUND(((1.2*1.25)*1.1),7)),6)</f>
        <v>10252.671</v>
      </c>
      <c r="DD341" t="s">
        <v>3</v>
      </c>
      <c r="DE341" t="s">
        <v>3</v>
      </c>
      <c r="DF341">
        <f t="shared" si="135"/>
        <v>0</v>
      </c>
      <c r="DG341">
        <f>ROUND(ROUND(AF341*AJ341,2)*CX341,2)</f>
        <v>1330.69</v>
      </c>
      <c r="DH341">
        <f t="shared" si="139"/>
        <v>1455.88</v>
      </c>
      <c r="DI341">
        <f t="shared" ref="DI341:DI372" si="141">ROUND(ROUND(AH341,2)*CX341,2)</f>
        <v>0</v>
      </c>
      <c r="DJ341">
        <f>DG341+DH341</f>
        <v>2786.57</v>
      </c>
      <c r="DK341">
        <v>1</v>
      </c>
      <c r="DL341" t="s">
        <v>697</v>
      </c>
      <c r="DM341">
        <v>4</v>
      </c>
      <c r="DN341" t="s">
        <v>691</v>
      </c>
      <c r="DO341">
        <v>1</v>
      </c>
    </row>
    <row r="342" spans="1:119" x14ac:dyDescent="0.2">
      <c r="A342">
        <f>ROW(Source!A295)</f>
        <v>295</v>
      </c>
      <c r="B342">
        <v>334399310</v>
      </c>
      <c r="C342">
        <v>334400790</v>
      </c>
      <c r="D342">
        <v>277945805</v>
      </c>
      <c r="E342">
        <v>1</v>
      </c>
      <c r="F342">
        <v>1</v>
      </c>
      <c r="G342">
        <v>1</v>
      </c>
      <c r="H342">
        <v>2</v>
      </c>
      <c r="I342" t="s">
        <v>698</v>
      </c>
      <c r="J342" t="s">
        <v>699</v>
      </c>
      <c r="K342" t="s">
        <v>700</v>
      </c>
      <c r="L342">
        <v>1368</v>
      </c>
      <c r="N342">
        <v>1011</v>
      </c>
      <c r="O342" t="s">
        <v>582</v>
      </c>
      <c r="P342" t="s">
        <v>582</v>
      </c>
      <c r="Q342">
        <v>1</v>
      </c>
      <c r="W342">
        <v>0</v>
      </c>
      <c r="X342">
        <v>721652621</v>
      </c>
      <c r="Y342">
        <f>(AT342*ROUND(((1.2*1.25)*1.1),7))</f>
        <v>4.7189999999999994</v>
      </c>
      <c r="AA342">
        <v>0</v>
      </c>
      <c r="AB342">
        <v>544.70000000000005</v>
      </c>
      <c r="AC342">
        <v>477.98</v>
      </c>
      <c r="AD342">
        <v>0</v>
      </c>
      <c r="AE342">
        <v>0</v>
      </c>
      <c r="AF342">
        <v>544.70000000000005</v>
      </c>
      <c r="AG342">
        <v>477.98</v>
      </c>
      <c r="AH342">
        <v>0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2.86</v>
      </c>
      <c r="AU342" t="s">
        <v>447</v>
      </c>
      <c r="AV342">
        <v>1</v>
      </c>
      <c r="AW342">
        <v>2</v>
      </c>
      <c r="AX342">
        <v>334400805</v>
      </c>
      <c r="AY342">
        <v>1</v>
      </c>
      <c r="AZ342">
        <v>0</v>
      </c>
      <c r="BA342">
        <v>426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1557.8420000000001</v>
      </c>
      <c r="BL342">
        <v>1367.0228</v>
      </c>
      <c r="BM342">
        <v>0</v>
      </c>
      <c r="BN342">
        <v>0</v>
      </c>
      <c r="BO342">
        <v>2.86</v>
      </c>
      <c r="BP342">
        <v>1</v>
      </c>
      <c r="BQ342">
        <v>0</v>
      </c>
      <c r="BR342">
        <v>2570.4393000000005</v>
      </c>
      <c r="BS342">
        <v>2255.5876200000002</v>
      </c>
      <c r="BT342">
        <v>0</v>
      </c>
      <c r="BU342">
        <v>0</v>
      </c>
      <c r="BV342">
        <v>4.7190000000000003</v>
      </c>
      <c r="BW342">
        <v>1</v>
      </c>
      <c r="CV342">
        <v>0</v>
      </c>
      <c r="CW342">
        <f>ROUND(Y342*Source!I295*DO342,7)</f>
        <v>0.67009799999999997</v>
      </c>
      <c r="CX342">
        <f>ROUND(Y342*Source!I295,7)</f>
        <v>0.67009799999999997</v>
      </c>
      <c r="CY342">
        <f>AB342</f>
        <v>544.70000000000005</v>
      </c>
      <c r="CZ342">
        <f>AF342</f>
        <v>544.70000000000005</v>
      </c>
      <c r="DA342">
        <f>AJ342</f>
        <v>1</v>
      </c>
      <c r="DB342">
        <f>ROUND((ROUND(AT342*CZ342,2)*ROUND(((1.2*1.25)*1.1),7)),6)</f>
        <v>2570.4360000000001</v>
      </c>
      <c r="DC342">
        <f>ROUND((ROUND(AT342*AG342,2)*ROUND(((1.2*1.25)*1.1),7)),6)</f>
        <v>2255.5830000000001</v>
      </c>
      <c r="DD342" t="s">
        <v>3</v>
      </c>
      <c r="DE342" t="s">
        <v>3</v>
      </c>
      <c r="DF342">
        <f t="shared" si="135"/>
        <v>0</v>
      </c>
      <c r="DG342">
        <f t="shared" ref="DG342:DG351" si="142">ROUND(ROUND(AF342,2)*CX342,2)</f>
        <v>365</v>
      </c>
      <c r="DH342">
        <f t="shared" si="139"/>
        <v>320.29000000000002</v>
      </c>
      <c r="DI342">
        <f t="shared" si="141"/>
        <v>0</v>
      </c>
      <c r="DJ342">
        <f>DG342+DH342</f>
        <v>685.29</v>
      </c>
      <c r="DK342">
        <v>1</v>
      </c>
      <c r="DL342" t="s">
        <v>697</v>
      </c>
      <c r="DM342">
        <v>4</v>
      </c>
      <c r="DN342" t="s">
        <v>691</v>
      </c>
      <c r="DO342">
        <v>1</v>
      </c>
    </row>
    <row r="343" spans="1:119" x14ac:dyDescent="0.2">
      <c r="A343">
        <f>ROW(Source!A295)</f>
        <v>295</v>
      </c>
      <c r="B343">
        <v>334399310</v>
      </c>
      <c r="C343">
        <v>334400790</v>
      </c>
      <c r="D343">
        <v>277945921</v>
      </c>
      <c r="E343">
        <v>1</v>
      </c>
      <c r="F343">
        <v>1</v>
      </c>
      <c r="G343">
        <v>1</v>
      </c>
      <c r="H343">
        <v>2</v>
      </c>
      <c r="I343" t="s">
        <v>720</v>
      </c>
      <c r="J343" t="s">
        <v>721</v>
      </c>
      <c r="K343" t="s">
        <v>722</v>
      </c>
      <c r="L343">
        <v>1368</v>
      </c>
      <c r="N343">
        <v>1011</v>
      </c>
      <c r="O343" t="s">
        <v>582</v>
      </c>
      <c r="P343" t="s">
        <v>582</v>
      </c>
      <c r="Q343">
        <v>1</v>
      </c>
      <c r="W343">
        <v>0</v>
      </c>
      <c r="X343">
        <v>495072614</v>
      </c>
      <c r="Y343">
        <f>(AT343*ROUND(((1.2*1.25)*1.1),7))</f>
        <v>11.3355</v>
      </c>
      <c r="AA343">
        <v>0</v>
      </c>
      <c r="AB343">
        <v>560.73</v>
      </c>
      <c r="AC343">
        <v>477.98</v>
      </c>
      <c r="AD343">
        <v>0</v>
      </c>
      <c r="AE343">
        <v>0</v>
      </c>
      <c r="AF343">
        <v>560.73</v>
      </c>
      <c r="AG343">
        <v>477.98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6.87</v>
      </c>
      <c r="AU343" t="s">
        <v>447</v>
      </c>
      <c r="AV343">
        <v>1</v>
      </c>
      <c r="AW343">
        <v>2</v>
      </c>
      <c r="AX343">
        <v>334400806</v>
      </c>
      <c r="AY343">
        <v>1</v>
      </c>
      <c r="AZ343">
        <v>0</v>
      </c>
      <c r="BA343">
        <v>427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3852.2151000000003</v>
      </c>
      <c r="BL343">
        <v>3283.7226000000001</v>
      </c>
      <c r="BM343">
        <v>0</v>
      </c>
      <c r="BN343">
        <v>0</v>
      </c>
      <c r="BO343">
        <v>6.87</v>
      </c>
      <c r="BP343">
        <v>1</v>
      </c>
      <c r="BQ343">
        <v>0</v>
      </c>
      <c r="BR343">
        <v>6356.154915000001</v>
      </c>
      <c r="BS343">
        <v>5418.1422900000007</v>
      </c>
      <c r="BT343">
        <v>0</v>
      </c>
      <c r="BU343">
        <v>0</v>
      </c>
      <c r="BV343">
        <v>11.335500000000001</v>
      </c>
      <c r="BW343">
        <v>1</v>
      </c>
      <c r="CV343">
        <v>0</v>
      </c>
      <c r="CW343">
        <f>ROUND(Y343*Source!I295*DO343,7)</f>
        <v>1.6096410000000001</v>
      </c>
      <c r="CX343">
        <f>ROUND(Y343*Source!I295,7)</f>
        <v>1.6096410000000001</v>
      </c>
      <c r="CY343">
        <f>AB343</f>
        <v>560.73</v>
      </c>
      <c r="CZ343">
        <f>AF343</f>
        <v>560.73</v>
      </c>
      <c r="DA343">
        <f>AJ343</f>
        <v>1</v>
      </c>
      <c r="DB343">
        <f>ROUND((ROUND(AT343*CZ343,2)*ROUND(((1.2*1.25)*1.1),7)),6)</f>
        <v>6356.1629999999996</v>
      </c>
      <c r="DC343">
        <f>ROUND((ROUND(AT343*AG343,2)*ROUND(((1.2*1.25)*1.1),7)),6)</f>
        <v>5418.1379999999999</v>
      </c>
      <c r="DD343" t="s">
        <v>3</v>
      </c>
      <c r="DE343" t="s">
        <v>3</v>
      </c>
      <c r="DF343">
        <f t="shared" si="135"/>
        <v>0</v>
      </c>
      <c r="DG343">
        <f t="shared" si="142"/>
        <v>902.57</v>
      </c>
      <c r="DH343">
        <f t="shared" si="139"/>
        <v>769.38</v>
      </c>
      <c r="DI343">
        <f t="shared" si="141"/>
        <v>0</v>
      </c>
      <c r="DJ343">
        <f>DG343+DH343</f>
        <v>1671.95</v>
      </c>
      <c r="DK343">
        <v>1</v>
      </c>
      <c r="DL343" t="s">
        <v>697</v>
      </c>
      <c r="DM343">
        <v>4</v>
      </c>
      <c r="DN343" t="s">
        <v>691</v>
      </c>
      <c r="DO343">
        <v>1</v>
      </c>
    </row>
    <row r="344" spans="1:119" x14ac:dyDescent="0.2">
      <c r="A344">
        <f>ROW(Source!A295)</f>
        <v>295</v>
      </c>
      <c r="B344">
        <v>334399310</v>
      </c>
      <c r="C344">
        <v>334400790</v>
      </c>
      <c r="D344">
        <v>277862504</v>
      </c>
      <c r="E344">
        <v>1</v>
      </c>
      <c r="F344">
        <v>1</v>
      </c>
      <c r="G344">
        <v>1</v>
      </c>
      <c r="H344">
        <v>3</v>
      </c>
      <c r="I344" t="s">
        <v>774</v>
      </c>
      <c r="J344" t="s">
        <v>775</v>
      </c>
      <c r="K344" t="s">
        <v>776</v>
      </c>
      <c r="L344">
        <v>1346</v>
      </c>
      <c r="N344">
        <v>1009</v>
      </c>
      <c r="O344" t="s">
        <v>714</v>
      </c>
      <c r="P344" t="s">
        <v>714</v>
      </c>
      <c r="Q344">
        <v>1</v>
      </c>
      <c r="W344">
        <v>0</v>
      </c>
      <c r="X344">
        <v>1484945919</v>
      </c>
      <c r="Y344">
        <f t="shared" ref="Y344:Y349" si="143">AT344</f>
        <v>0.06</v>
      </c>
      <c r="AA344">
        <v>171.49</v>
      </c>
      <c r="AB344">
        <v>0</v>
      </c>
      <c r="AC344">
        <v>0</v>
      </c>
      <c r="AD344">
        <v>0</v>
      </c>
      <c r="AE344">
        <v>160.27000000000001</v>
      </c>
      <c r="AF344">
        <v>0</v>
      </c>
      <c r="AG344">
        <v>0</v>
      </c>
      <c r="AH344">
        <v>0</v>
      </c>
      <c r="AI344">
        <v>1.07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0.06</v>
      </c>
      <c r="AU344" t="s">
        <v>3</v>
      </c>
      <c r="AV344">
        <v>0</v>
      </c>
      <c r="AW344">
        <v>2</v>
      </c>
      <c r="AX344">
        <v>334400807</v>
      </c>
      <c r="AY344">
        <v>1</v>
      </c>
      <c r="AZ344">
        <v>0</v>
      </c>
      <c r="BA344">
        <v>428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9.616200000000001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9.616200000000001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1</v>
      </c>
      <c r="CV344">
        <v>0</v>
      </c>
      <c r="CW344">
        <v>0</v>
      </c>
      <c r="CX344">
        <f>ROUND(Y344*Source!I295,7)</f>
        <v>8.5199999999999998E-3</v>
      </c>
      <c r="CY344">
        <f t="shared" ref="CY344:CY349" si="144">AA344</f>
        <v>171.49</v>
      </c>
      <c r="CZ344">
        <f t="shared" ref="CZ344:CZ349" si="145">AE344</f>
        <v>160.27000000000001</v>
      </c>
      <c r="DA344">
        <f t="shared" ref="DA344:DA349" si="146">AI344</f>
        <v>1.07</v>
      </c>
      <c r="DB344">
        <f t="shared" ref="DB344:DB349" si="147">ROUND(ROUND(AT344*CZ344,2),6)</f>
        <v>9.6199999999999992</v>
      </c>
      <c r="DC344">
        <f t="shared" ref="DC344:DC349" si="148">ROUND(ROUND(AT344*AG344,2),6)</f>
        <v>0</v>
      </c>
      <c r="DD344" t="s">
        <v>3</v>
      </c>
      <c r="DE344" t="s">
        <v>3</v>
      </c>
      <c r="DF344">
        <f t="shared" ref="DF344:DF349" si="149">ROUND(ROUND(AE344*AI344,2)*CX344,2)</f>
        <v>1.46</v>
      </c>
      <c r="DG344">
        <f t="shared" si="142"/>
        <v>0</v>
      </c>
      <c r="DH344">
        <f t="shared" si="139"/>
        <v>0</v>
      </c>
      <c r="DI344">
        <f t="shared" si="141"/>
        <v>0</v>
      </c>
      <c r="DJ344">
        <f t="shared" ref="DJ344:DJ349" si="150">DF344</f>
        <v>1.46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ROW(Source!A295)</f>
        <v>295</v>
      </c>
      <c r="B345">
        <v>334399310</v>
      </c>
      <c r="C345">
        <v>334400790</v>
      </c>
      <c r="D345">
        <v>277862533</v>
      </c>
      <c r="E345">
        <v>1</v>
      </c>
      <c r="F345">
        <v>1</v>
      </c>
      <c r="G345">
        <v>1</v>
      </c>
      <c r="H345">
        <v>3</v>
      </c>
      <c r="I345" t="s">
        <v>731</v>
      </c>
      <c r="J345" t="s">
        <v>732</v>
      </c>
      <c r="K345" t="s">
        <v>733</v>
      </c>
      <c r="L345">
        <v>1346</v>
      </c>
      <c r="N345">
        <v>1009</v>
      </c>
      <c r="O345" t="s">
        <v>714</v>
      </c>
      <c r="P345" t="s">
        <v>714</v>
      </c>
      <c r="Q345">
        <v>1</v>
      </c>
      <c r="W345">
        <v>0</v>
      </c>
      <c r="X345">
        <v>1685208048</v>
      </c>
      <c r="Y345">
        <f t="shared" si="143"/>
        <v>0.1</v>
      </c>
      <c r="AA345">
        <v>493.26</v>
      </c>
      <c r="AB345">
        <v>0</v>
      </c>
      <c r="AC345">
        <v>0</v>
      </c>
      <c r="AD345">
        <v>0</v>
      </c>
      <c r="AE345">
        <v>238.29</v>
      </c>
      <c r="AF345">
        <v>0</v>
      </c>
      <c r="AG345">
        <v>0</v>
      </c>
      <c r="AH345">
        <v>0</v>
      </c>
      <c r="AI345">
        <v>2.0699999999999998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0.1</v>
      </c>
      <c r="AU345" t="s">
        <v>3</v>
      </c>
      <c r="AV345">
        <v>0</v>
      </c>
      <c r="AW345">
        <v>2</v>
      </c>
      <c r="AX345">
        <v>334400808</v>
      </c>
      <c r="AY345">
        <v>1</v>
      </c>
      <c r="AZ345">
        <v>0</v>
      </c>
      <c r="BA345">
        <v>429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23.829000000000001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23.829000000000001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v>0</v>
      </c>
      <c r="CX345">
        <f>ROUND(Y345*Source!I295,7)</f>
        <v>1.4200000000000001E-2</v>
      </c>
      <c r="CY345">
        <f t="shared" si="144"/>
        <v>493.26</v>
      </c>
      <c r="CZ345">
        <f t="shared" si="145"/>
        <v>238.29</v>
      </c>
      <c r="DA345">
        <f t="shared" si="146"/>
        <v>2.0699999999999998</v>
      </c>
      <c r="DB345">
        <f t="shared" si="147"/>
        <v>23.83</v>
      </c>
      <c r="DC345">
        <f t="shared" si="148"/>
        <v>0</v>
      </c>
      <c r="DD345" t="s">
        <v>3</v>
      </c>
      <c r="DE345" t="s">
        <v>3</v>
      </c>
      <c r="DF345">
        <f t="shared" si="149"/>
        <v>7</v>
      </c>
      <c r="DG345">
        <f t="shared" si="142"/>
        <v>0</v>
      </c>
      <c r="DH345">
        <f t="shared" si="139"/>
        <v>0</v>
      </c>
      <c r="DI345">
        <f t="shared" si="141"/>
        <v>0</v>
      </c>
      <c r="DJ345">
        <f t="shared" si="150"/>
        <v>7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ROW(Source!A295)</f>
        <v>295</v>
      </c>
      <c r="B346">
        <v>334399310</v>
      </c>
      <c r="C346">
        <v>334400790</v>
      </c>
      <c r="D346">
        <v>277869627</v>
      </c>
      <c r="E346">
        <v>1</v>
      </c>
      <c r="F346">
        <v>1</v>
      </c>
      <c r="G346">
        <v>1</v>
      </c>
      <c r="H346">
        <v>3</v>
      </c>
      <c r="I346" t="s">
        <v>737</v>
      </c>
      <c r="J346" t="s">
        <v>738</v>
      </c>
      <c r="K346" t="s">
        <v>739</v>
      </c>
      <c r="L346">
        <v>1346</v>
      </c>
      <c r="N346">
        <v>1009</v>
      </c>
      <c r="O346" t="s">
        <v>714</v>
      </c>
      <c r="P346" t="s">
        <v>714</v>
      </c>
      <c r="Q346">
        <v>1</v>
      </c>
      <c r="W346">
        <v>0</v>
      </c>
      <c r="X346">
        <v>1111106736</v>
      </c>
      <c r="Y346">
        <f t="shared" si="143"/>
        <v>0.05</v>
      </c>
      <c r="AA346">
        <v>88.65</v>
      </c>
      <c r="AB346">
        <v>0</v>
      </c>
      <c r="AC346">
        <v>0</v>
      </c>
      <c r="AD346">
        <v>0</v>
      </c>
      <c r="AE346">
        <v>56.11</v>
      </c>
      <c r="AF346">
        <v>0</v>
      </c>
      <c r="AG346">
        <v>0</v>
      </c>
      <c r="AH346">
        <v>0</v>
      </c>
      <c r="AI346">
        <v>1.58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0.05</v>
      </c>
      <c r="AU346" t="s">
        <v>3</v>
      </c>
      <c r="AV346">
        <v>0</v>
      </c>
      <c r="AW346">
        <v>2</v>
      </c>
      <c r="AX346">
        <v>334400809</v>
      </c>
      <c r="AY346">
        <v>1</v>
      </c>
      <c r="AZ346">
        <v>0</v>
      </c>
      <c r="BA346">
        <v>430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2.8055000000000003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2.8055000000000003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1</v>
      </c>
      <c r="CV346">
        <v>0</v>
      </c>
      <c r="CW346">
        <v>0</v>
      </c>
      <c r="CX346">
        <f>ROUND(Y346*Source!I295,7)</f>
        <v>7.1000000000000004E-3</v>
      </c>
      <c r="CY346">
        <f t="shared" si="144"/>
        <v>88.65</v>
      </c>
      <c r="CZ346">
        <f t="shared" si="145"/>
        <v>56.11</v>
      </c>
      <c r="DA346">
        <f t="shared" si="146"/>
        <v>1.58</v>
      </c>
      <c r="DB346">
        <f t="shared" si="147"/>
        <v>2.81</v>
      </c>
      <c r="DC346">
        <f t="shared" si="148"/>
        <v>0</v>
      </c>
      <c r="DD346" t="s">
        <v>3</v>
      </c>
      <c r="DE346" t="s">
        <v>3</v>
      </c>
      <c r="DF346">
        <f t="shared" si="149"/>
        <v>0.63</v>
      </c>
      <c r="DG346">
        <f t="shared" si="142"/>
        <v>0</v>
      </c>
      <c r="DH346">
        <f t="shared" si="139"/>
        <v>0</v>
      </c>
      <c r="DI346">
        <f t="shared" si="141"/>
        <v>0</v>
      </c>
      <c r="DJ346">
        <f t="shared" si="150"/>
        <v>0.63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ROW(Source!A295)</f>
        <v>295</v>
      </c>
      <c r="B347">
        <v>334399310</v>
      </c>
      <c r="C347">
        <v>334400790</v>
      </c>
      <c r="D347">
        <v>277881237</v>
      </c>
      <c r="E347">
        <v>1</v>
      </c>
      <c r="F347">
        <v>1</v>
      </c>
      <c r="G347">
        <v>1</v>
      </c>
      <c r="H347">
        <v>3</v>
      </c>
      <c r="I347" t="s">
        <v>777</v>
      </c>
      <c r="J347" t="s">
        <v>778</v>
      </c>
      <c r="K347" t="s">
        <v>779</v>
      </c>
      <c r="L347">
        <v>1348</v>
      </c>
      <c r="N347">
        <v>1009</v>
      </c>
      <c r="O347" t="s">
        <v>231</v>
      </c>
      <c r="P347" t="s">
        <v>231</v>
      </c>
      <c r="Q347">
        <v>1000</v>
      </c>
      <c r="W347">
        <v>0</v>
      </c>
      <c r="X347">
        <v>490295496</v>
      </c>
      <c r="Y347">
        <f t="shared" si="143"/>
        <v>3.5000000000000001E-3</v>
      </c>
      <c r="AA347">
        <v>575236.35</v>
      </c>
      <c r="AB347">
        <v>0</v>
      </c>
      <c r="AC347">
        <v>0</v>
      </c>
      <c r="AD347">
        <v>0</v>
      </c>
      <c r="AE347">
        <v>625256.9</v>
      </c>
      <c r="AF347">
        <v>0</v>
      </c>
      <c r="AG347">
        <v>0</v>
      </c>
      <c r="AH347">
        <v>0</v>
      </c>
      <c r="AI347">
        <v>0.92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3.5000000000000001E-3</v>
      </c>
      <c r="AU347" t="s">
        <v>3</v>
      </c>
      <c r="AV347">
        <v>0</v>
      </c>
      <c r="AW347">
        <v>2</v>
      </c>
      <c r="AX347">
        <v>334400810</v>
      </c>
      <c r="AY347">
        <v>1</v>
      </c>
      <c r="AZ347">
        <v>0</v>
      </c>
      <c r="BA347">
        <v>431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2188.3991500000002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2188.3991500000002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v>0</v>
      </c>
      <c r="CX347">
        <f>ROUND(Y347*Source!I295,7)</f>
        <v>4.9700000000000005E-4</v>
      </c>
      <c r="CY347">
        <f t="shared" si="144"/>
        <v>575236.35</v>
      </c>
      <c r="CZ347">
        <f t="shared" si="145"/>
        <v>625256.9</v>
      </c>
      <c r="DA347">
        <f t="shared" si="146"/>
        <v>0.92</v>
      </c>
      <c r="DB347">
        <f t="shared" si="147"/>
        <v>2188.4</v>
      </c>
      <c r="DC347">
        <f t="shared" si="148"/>
        <v>0</v>
      </c>
      <c r="DD347" t="s">
        <v>3</v>
      </c>
      <c r="DE347" t="s">
        <v>3</v>
      </c>
      <c r="DF347">
        <f t="shared" si="149"/>
        <v>285.89</v>
      </c>
      <c r="DG347">
        <f t="shared" si="142"/>
        <v>0</v>
      </c>
      <c r="DH347">
        <f t="shared" si="139"/>
        <v>0</v>
      </c>
      <c r="DI347">
        <f t="shared" si="141"/>
        <v>0</v>
      </c>
      <c r="DJ347">
        <f t="shared" si="150"/>
        <v>285.89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ROW(Source!A295)</f>
        <v>295</v>
      </c>
      <c r="B348">
        <v>334399310</v>
      </c>
      <c r="C348">
        <v>334400790</v>
      </c>
      <c r="D348">
        <v>277896859</v>
      </c>
      <c r="E348">
        <v>1</v>
      </c>
      <c r="F348">
        <v>1</v>
      </c>
      <c r="G348">
        <v>1</v>
      </c>
      <c r="H348">
        <v>3</v>
      </c>
      <c r="I348" t="s">
        <v>780</v>
      </c>
      <c r="J348" t="s">
        <v>781</v>
      </c>
      <c r="K348" t="s">
        <v>782</v>
      </c>
      <c r="L348">
        <v>1346</v>
      </c>
      <c r="N348">
        <v>1009</v>
      </c>
      <c r="O348" t="s">
        <v>714</v>
      </c>
      <c r="P348" t="s">
        <v>714</v>
      </c>
      <c r="Q348">
        <v>1</v>
      </c>
      <c r="W348">
        <v>0</v>
      </c>
      <c r="X348">
        <v>-204136099</v>
      </c>
      <c r="Y348">
        <f t="shared" si="143"/>
        <v>0.22</v>
      </c>
      <c r="AA348">
        <v>67.87</v>
      </c>
      <c r="AB348">
        <v>0</v>
      </c>
      <c r="AC348">
        <v>0</v>
      </c>
      <c r="AD348">
        <v>0</v>
      </c>
      <c r="AE348">
        <v>60.6</v>
      </c>
      <c r="AF348">
        <v>0</v>
      </c>
      <c r="AG348">
        <v>0</v>
      </c>
      <c r="AH348">
        <v>0</v>
      </c>
      <c r="AI348">
        <v>1.1200000000000001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0.22</v>
      </c>
      <c r="AU348" t="s">
        <v>3</v>
      </c>
      <c r="AV348">
        <v>0</v>
      </c>
      <c r="AW348">
        <v>2</v>
      </c>
      <c r="AX348">
        <v>334400811</v>
      </c>
      <c r="AY348">
        <v>1</v>
      </c>
      <c r="AZ348">
        <v>0</v>
      </c>
      <c r="BA348">
        <v>432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13.332000000000001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13.332000000000001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1</v>
      </c>
      <c r="CV348">
        <v>0</v>
      </c>
      <c r="CW348">
        <v>0</v>
      </c>
      <c r="CX348">
        <f>ROUND(Y348*Source!I295,7)</f>
        <v>3.124E-2</v>
      </c>
      <c r="CY348">
        <f t="shared" si="144"/>
        <v>67.87</v>
      </c>
      <c r="CZ348">
        <f t="shared" si="145"/>
        <v>60.6</v>
      </c>
      <c r="DA348">
        <f t="shared" si="146"/>
        <v>1.1200000000000001</v>
      </c>
      <c r="DB348">
        <f t="shared" si="147"/>
        <v>13.33</v>
      </c>
      <c r="DC348">
        <f t="shared" si="148"/>
        <v>0</v>
      </c>
      <c r="DD348" t="s">
        <v>3</v>
      </c>
      <c r="DE348" t="s">
        <v>3</v>
      </c>
      <c r="DF348">
        <f t="shared" si="149"/>
        <v>2.12</v>
      </c>
      <c r="DG348">
        <f t="shared" si="142"/>
        <v>0</v>
      </c>
      <c r="DH348">
        <f t="shared" si="139"/>
        <v>0</v>
      </c>
      <c r="DI348">
        <f t="shared" si="141"/>
        <v>0</v>
      </c>
      <c r="DJ348">
        <f t="shared" si="150"/>
        <v>2.12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ROW(Source!A295)</f>
        <v>295</v>
      </c>
      <c r="B349">
        <v>334399310</v>
      </c>
      <c r="C349">
        <v>334400790</v>
      </c>
      <c r="D349">
        <v>277907767</v>
      </c>
      <c r="E349">
        <v>1</v>
      </c>
      <c r="F349">
        <v>1</v>
      </c>
      <c r="G349">
        <v>1</v>
      </c>
      <c r="H349">
        <v>3</v>
      </c>
      <c r="I349" t="s">
        <v>783</v>
      </c>
      <c r="J349" t="s">
        <v>784</v>
      </c>
      <c r="K349" t="s">
        <v>785</v>
      </c>
      <c r="L349">
        <v>1371</v>
      </c>
      <c r="N349">
        <v>1013</v>
      </c>
      <c r="O349" t="s">
        <v>20</v>
      </c>
      <c r="P349" t="s">
        <v>20</v>
      </c>
      <c r="Q349">
        <v>1</v>
      </c>
      <c r="W349">
        <v>0</v>
      </c>
      <c r="X349">
        <v>263277535</v>
      </c>
      <c r="Y349">
        <f t="shared" si="143"/>
        <v>3.4</v>
      </c>
      <c r="AA349">
        <v>788.49</v>
      </c>
      <c r="AB349">
        <v>0</v>
      </c>
      <c r="AC349">
        <v>0</v>
      </c>
      <c r="AD349">
        <v>0</v>
      </c>
      <c r="AE349">
        <v>635.88</v>
      </c>
      <c r="AF349">
        <v>0</v>
      </c>
      <c r="AG349">
        <v>0</v>
      </c>
      <c r="AH349">
        <v>0</v>
      </c>
      <c r="AI349">
        <v>1.24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3.4</v>
      </c>
      <c r="AU349" t="s">
        <v>3</v>
      </c>
      <c r="AV349">
        <v>0</v>
      </c>
      <c r="AW349">
        <v>2</v>
      </c>
      <c r="AX349">
        <v>334400812</v>
      </c>
      <c r="AY349">
        <v>1</v>
      </c>
      <c r="AZ349">
        <v>0</v>
      </c>
      <c r="BA349">
        <v>433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2161.9919999999997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2161.9919999999997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1</v>
      </c>
      <c r="CV349">
        <v>0</v>
      </c>
      <c r="CW349">
        <v>0</v>
      </c>
      <c r="CX349">
        <f>ROUND(Y349*Source!I295,7)</f>
        <v>0.48280000000000001</v>
      </c>
      <c r="CY349">
        <f t="shared" si="144"/>
        <v>788.49</v>
      </c>
      <c r="CZ349">
        <f t="shared" si="145"/>
        <v>635.88</v>
      </c>
      <c r="DA349">
        <f t="shared" si="146"/>
        <v>1.24</v>
      </c>
      <c r="DB349">
        <f t="shared" si="147"/>
        <v>2161.9899999999998</v>
      </c>
      <c r="DC349">
        <f t="shared" si="148"/>
        <v>0</v>
      </c>
      <c r="DD349" t="s">
        <v>3</v>
      </c>
      <c r="DE349" t="s">
        <v>3</v>
      </c>
      <c r="DF349">
        <f t="shared" si="149"/>
        <v>380.68</v>
      </c>
      <c r="DG349">
        <f t="shared" si="142"/>
        <v>0</v>
      </c>
      <c r="DH349">
        <f t="shared" si="139"/>
        <v>0</v>
      </c>
      <c r="DI349">
        <f t="shared" si="141"/>
        <v>0</v>
      </c>
      <c r="DJ349">
        <f t="shared" si="150"/>
        <v>380.68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ROW(Source!A302)</f>
        <v>302</v>
      </c>
      <c r="B350">
        <v>334399310</v>
      </c>
      <c r="C350">
        <v>334400822</v>
      </c>
      <c r="D350">
        <v>277560305</v>
      </c>
      <c r="E350">
        <v>109</v>
      </c>
      <c r="F350">
        <v>1</v>
      </c>
      <c r="G350">
        <v>1</v>
      </c>
      <c r="H350">
        <v>1</v>
      </c>
      <c r="I350" t="s">
        <v>709</v>
      </c>
      <c r="J350" t="s">
        <v>3</v>
      </c>
      <c r="K350" t="s">
        <v>710</v>
      </c>
      <c r="L350">
        <v>1191</v>
      </c>
      <c r="N350">
        <v>1013</v>
      </c>
      <c r="O350" t="s">
        <v>691</v>
      </c>
      <c r="P350" t="s">
        <v>691</v>
      </c>
      <c r="Q350">
        <v>1</v>
      </c>
      <c r="W350">
        <v>0</v>
      </c>
      <c r="X350">
        <v>-1111239348</v>
      </c>
      <c r="Y350">
        <f>(AT350*ROUND((1.2*1.1),7))</f>
        <v>2.7984000000000004</v>
      </c>
      <c r="AA350">
        <v>0</v>
      </c>
      <c r="AB350">
        <v>0</v>
      </c>
      <c r="AC350">
        <v>0</v>
      </c>
      <c r="AD350">
        <v>477.98</v>
      </c>
      <c r="AE350">
        <v>0</v>
      </c>
      <c r="AF350">
        <v>0</v>
      </c>
      <c r="AG350">
        <v>0</v>
      </c>
      <c r="AH350">
        <v>477.98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2.12</v>
      </c>
      <c r="AU350" t="s">
        <v>36</v>
      </c>
      <c r="AV350">
        <v>1</v>
      </c>
      <c r="AW350">
        <v>2</v>
      </c>
      <c r="AX350">
        <v>334400833</v>
      </c>
      <c r="AY350">
        <v>1</v>
      </c>
      <c r="AZ350">
        <v>0</v>
      </c>
      <c r="BA350">
        <v>437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1013.3176000000001</v>
      </c>
      <c r="BN350">
        <v>2.12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1337.5792320000003</v>
      </c>
      <c r="BU350">
        <v>2.7984000000000004</v>
      </c>
      <c r="BV350">
        <v>0</v>
      </c>
      <c r="BW350">
        <v>1</v>
      </c>
      <c r="CU350">
        <f>ROUND(AT350*Source!I302*AH350*AL350,2)</f>
        <v>1013.32</v>
      </c>
      <c r="CV350">
        <f>ROUND(Y350*Source!I302,7)</f>
        <v>2.7984</v>
      </c>
      <c r="CW350">
        <v>0</v>
      </c>
      <c r="CX350">
        <f>ROUND(Y350*Source!I302,7)</f>
        <v>2.7984</v>
      </c>
      <c r="CY350">
        <f>AD350</f>
        <v>477.98</v>
      </c>
      <c r="CZ350">
        <f>AH350</f>
        <v>477.98</v>
      </c>
      <c r="DA350">
        <f>AL350</f>
        <v>1</v>
      </c>
      <c r="DB350">
        <f>ROUND((ROUND(AT350*CZ350,2)*ROUND((1.2*1.1),7)),6)</f>
        <v>1337.5824</v>
      </c>
      <c r="DC350">
        <f>ROUND((ROUND(AT350*AG350,2)*ROUND((1.2*1.1),7)),6)</f>
        <v>0</v>
      </c>
      <c r="DD350" t="s">
        <v>3</v>
      </c>
      <c r="DE350" t="s">
        <v>3</v>
      </c>
      <c r="DF350">
        <f>ROUND(ROUND(AE350,2)*CX350,2)</f>
        <v>0</v>
      </c>
      <c r="DG350">
        <f t="shared" si="142"/>
        <v>0</v>
      </c>
      <c r="DH350">
        <f t="shared" si="139"/>
        <v>0</v>
      </c>
      <c r="DI350">
        <f t="shared" si="141"/>
        <v>1337.58</v>
      </c>
      <c r="DJ350">
        <f>DI350</f>
        <v>1337.58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ROW(Source!A302)</f>
        <v>302</v>
      </c>
      <c r="B351">
        <v>334399310</v>
      </c>
      <c r="C351">
        <v>334400822</v>
      </c>
      <c r="D351">
        <v>277560491</v>
      </c>
      <c r="E351">
        <v>109</v>
      </c>
      <c r="F351">
        <v>1</v>
      </c>
      <c r="G351">
        <v>1</v>
      </c>
      <c r="H351">
        <v>1</v>
      </c>
      <c r="I351" t="s">
        <v>692</v>
      </c>
      <c r="J351" t="s">
        <v>3</v>
      </c>
      <c r="K351" t="s">
        <v>693</v>
      </c>
      <c r="L351">
        <v>1191</v>
      </c>
      <c r="N351">
        <v>1013</v>
      </c>
      <c r="O351" t="s">
        <v>691</v>
      </c>
      <c r="P351" t="s">
        <v>691</v>
      </c>
      <c r="Q351">
        <v>1</v>
      </c>
      <c r="W351">
        <v>0</v>
      </c>
      <c r="X351">
        <v>-1417349443</v>
      </c>
      <c r="Y351">
        <f>(AT351*ROUND((1.2*1.1),7))</f>
        <v>1.5311999999999999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1.1599999999999999</v>
      </c>
      <c r="AU351" t="s">
        <v>36</v>
      </c>
      <c r="AV351">
        <v>2</v>
      </c>
      <c r="AW351">
        <v>2</v>
      </c>
      <c r="AX351">
        <v>334400834</v>
      </c>
      <c r="AY351">
        <v>1</v>
      </c>
      <c r="AZ351">
        <v>0</v>
      </c>
      <c r="BA351">
        <v>438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ROUND(Y351*Source!I302,7)</f>
        <v>1.5311999999999999</v>
      </c>
      <c r="CY351">
        <f>AD351</f>
        <v>0</v>
      </c>
      <c r="CZ351">
        <f>AH351</f>
        <v>0</v>
      </c>
      <c r="DA351">
        <f>AL351</f>
        <v>1</v>
      </c>
      <c r="DB351">
        <f>ROUND((ROUND(AT351*CZ351,2)*ROUND((1.2*1.1),7)),6)</f>
        <v>0</v>
      </c>
      <c r="DC351">
        <f>ROUND((ROUND(AT351*AG351,2)*ROUND((1.2*1.1),7)),6)</f>
        <v>0</v>
      </c>
      <c r="DD351" t="s">
        <v>3</v>
      </c>
      <c r="DE351" t="s">
        <v>3</v>
      </c>
      <c r="DF351">
        <f>ROUND(ROUND(AE351,2)*CX351,2)</f>
        <v>0</v>
      </c>
      <c r="DG351">
        <f t="shared" si="142"/>
        <v>0</v>
      </c>
      <c r="DH351">
        <f t="shared" si="139"/>
        <v>0</v>
      </c>
      <c r="DI351">
        <f t="shared" si="141"/>
        <v>0</v>
      </c>
      <c r="DJ351">
        <f>DI351</f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ROW(Source!A302)</f>
        <v>302</v>
      </c>
      <c r="B352">
        <v>334399310</v>
      </c>
      <c r="C352">
        <v>334400822</v>
      </c>
      <c r="D352">
        <v>277944868</v>
      </c>
      <c r="E352">
        <v>1</v>
      </c>
      <c r="F352">
        <v>1</v>
      </c>
      <c r="G352">
        <v>1</v>
      </c>
      <c r="H352">
        <v>2</v>
      </c>
      <c r="I352" t="s">
        <v>694</v>
      </c>
      <c r="J352" t="s">
        <v>695</v>
      </c>
      <c r="K352" t="s">
        <v>696</v>
      </c>
      <c r="L352">
        <v>1368</v>
      </c>
      <c r="N352">
        <v>1011</v>
      </c>
      <c r="O352" t="s">
        <v>582</v>
      </c>
      <c r="P352" t="s">
        <v>582</v>
      </c>
      <c r="Q352">
        <v>1</v>
      </c>
      <c r="W352">
        <v>0</v>
      </c>
      <c r="X352">
        <v>412917512</v>
      </c>
      <c r="Y352">
        <f>(AT352*ROUND((1.2*1.1),7))</f>
        <v>1.3728</v>
      </c>
      <c r="AA352">
        <v>0</v>
      </c>
      <c r="AB352">
        <v>436.88</v>
      </c>
      <c r="AC352">
        <v>477.98</v>
      </c>
      <c r="AD352">
        <v>0</v>
      </c>
      <c r="AE352">
        <v>0</v>
      </c>
      <c r="AF352">
        <v>346.73</v>
      </c>
      <c r="AG352">
        <v>477.98</v>
      </c>
      <c r="AH352">
        <v>0</v>
      </c>
      <c r="AI352">
        <v>1</v>
      </c>
      <c r="AJ352">
        <v>1.26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1.04</v>
      </c>
      <c r="AU352" t="s">
        <v>36</v>
      </c>
      <c r="AV352">
        <v>1</v>
      </c>
      <c r="AW352">
        <v>2</v>
      </c>
      <c r="AX352">
        <v>334400835</v>
      </c>
      <c r="AY352">
        <v>1</v>
      </c>
      <c r="AZ352">
        <v>0</v>
      </c>
      <c r="BA352">
        <v>439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360.59920000000005</v>
      </c>
      <c r="BL352">
        <v>497.09920000000005</v>
      </c>
      <c r="BM352">
        <v>0</v>
      </c>
      <c r="BN352">
        <v>0</v>
      </c>
      <c r="BO352">
        <v>1.04</v>
      </c>
      <c r="BP352">
        <v>1</v>
      </c>
      <c r="BQ352">
        <v>0</v>
      </c>
      <c r="BR352">
        <v>475.99094400000001</v>
      </c>
      <c r="BS352">
        <v>656.17094400000008</v>
      </c>
      <c r="BT352">
        <v>0</v>
      </c>
      <c r="BU352">
        <v>0</v>
      </c>
      <c r="BV352">
        <v>1.3728</v>
      </c>
      <c r="BW352">
        <v>1</v>
      </c>
      <c r="CV352">
        <v>0</v>
      </c>
      <c r="CW352">
        <f>ROUND(Y352*Source!I302*DO352,7)</f>
        <v>1.3728</v>
      </c>
      <c r="CX352">
        <f>ROUND(Y352*Source!I302,7)</f>
        <v>1.3728</v>
      </c>
      <c r="CY352">
        <f>AB352</f>
        <v>436.88</v>
      </c>
      <c r="CZ352">
        <f>AF352</f>
        <v>346.73</v>
      </c>
      <c r="DA352">
        <f>AJ352</f>
        <v>1.26</v>
      </c>
      <c r="DB352">
        <f>ROUND((ROUND(AT352*CZ352,2)*ROUND((1.2*1.1),7)),6)</f>
        <v>475.99200000000002</v>
      </c>
      <c r="DC352">
        <f>ROUND((ROUND(AT352*AG352,2)*ROUND((1.2*1.1),7)),6)</f>
        <v>656.17200000000003</v>
      </c>
      <c r="DD352" t="s">
        <v>3</v>
      </c>
      <c r="DE352" t="s">
        <v>3</v>
      </c>
      <c r="DF352">
        <f>ROUND(ROUND(AE352,2)*CX352,2)</f>
        <v>0</v>
      </c>
      <c r="DG352">
        <f>ROUND(ROUND(AF352*AJ352,2)*CX352,2)</f>
        <v>599.75</v>
      </c>
      <c r="DH352">
        <f t="shared" si="139"/>
        <v>656.17</v>
      </c>
      <c r="DI352">
        <f t="shared" si="141"/>
        <v>0</v>
      </c>
      <c r="DJ352">
        <f>DG352+DH352</f>
        <v>1255.92</v>
      </c>
      <c r="DK352">
        <v>1</v>
      </c>
      <c r="DL352" t="s">
        <v>697</v>
      </c>
      <c r="DM352">
        <v>4</v>
      </c>
      <c r="DN352" t="s">
        <v>691</v>
      </c>
      <c r="DO352">
        <v>1</v>
      </c>
    </row>
    <row r="353" spans="1:119" x14ac:dyDescent="0.2">
      <c r="A353">
        <f>ROW(Source!A302)</f>
        <v>302</v>
      </c>
      <c r="B353">
        <v>334399310</v>
      </c>
      <c r="C353">
        <v>334400822</v>
      </c>
      <c r="D353">
        <v>277945805</v>
      </c>
      <c r="E353">
        <v>1</v>
      </c>
      <c r="F353">
        <v>1</v>
      </c>
      <c r="G353">
        <v>1</v>
      </c>
      <c r="H353">
        <v>2</v>
      </c>
      <c r="I353" t="s">
        <v>698</v>
      </c>
      <c r="J353" t="s">
        <v>699</v>
      </c>
      <c r="K353" t="s">
        <v>700</v>
      </c>
      <c r="L353">
        <v>1368</v>
      </c>
      <c r="N353">
        <v>1011</v>
      </c>
      <c r="O353" t="s">
        <v>582</v>
      </c>
      <c r="P353" t="s">
        <v>582</v>
      </c>
      <c r="Q353">
        <v>1</v>
      </c>
      <c r="W353">
        <v>0</v>
      </c>
      <c r="X353">
        <v>721652621</v>
      </c>
      <c r="Y353">
        <f>(AT353*ROUND((1.2*1.1),7))</f>
        <v>0.15840000000000001</v>
      </c>
      <c r="AA353">
        <v>0</v>
      </c>
      <c r="AB353">
        <v>544.70000000000005</v>
      </c>
      <c r="AC353">
        <v>477.98</v>
      </c>
      <c r="AD353">
        <v>0</v>
      </c>
      <c r="AE353">
        <v>0</v>
      </c>
      <c r="AF353">
        <v>544.70000000000005</v>
      </c>
      <c r="AG353">
        <v>477.98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0.12</v>
      </c>
      <c r="AU353" t="s">
        <v>36</v>
      </c>
      <c r="AV353">
        <v>1</v>
      </c>
      <c r="AW353">
        <v>2</v>
      </c>
      <c r="AX353">
        <v>334400836</v>
      </c>
      <c r="AY353">
        <v>1</v>
      </c>
      <c r="AZ353">
        <v>0</v>
      </c>
      <c r="BA353">
        <v>440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65.364000000000004</v>
      </c>
      <c r="BL353">
        <v>57.357599999999998</v>
      </c>
      <c r="BM353">
        <v>0</v>
      </c>
      <c r="BN353">
        <v>0</v>
      </c>
      <c r="BO353">
        <v>0.12</v>
      </c>
      <c r="BP353">
        <v>1</v>
      </c>
      <c r="BQ353">
        <v>0</v>
      </c>
      <c r="BR353">
        <v>86.280480000000011</v>
      </c>
      <c r="BS353">
        <v>75.712032000000008</v>
      </c>
      <c r="BT353">
        <v>0</v>
      </c>
      <c r="BU353">
        <v>0</v>
      </c>
      <c r="BV353">
        <v>0.15840000000000001</v>
      </c>
      <c r="BW353">
        <v>1</v>
      </c>
      <c r="CV353">
        <v>0</v>
      </c>
      <c r="CW353">
        <f>ROUND(Y353*Source!I302*DO353,7)</f>
        <v>0.15840000000000001</v>
      </c>
      <c r="CX353">
        <f>ROUND(Y353*Source!I302,7)</f>
        <v>0.15840000000000001</v>
      </c>
      <c r="CY353">
        <f>AB353</f>
        <v>544.70000000000005</v>
      </c>
      <c r="CZ353">
        <f>AF353</f>
        <v>544.70000000000005</v>
      </c>
      <c r="DA353">
        <f>AJ353</f>
        <v>1</v>
      </c>
      <c r="DB353">
        <f>ROUND((ROUND(AT353*CZ353,2)*ROUND((1.2*1.1),7)),6)</f>
        <v>86.275199999999998</v>
      </c>
      <c r="DC353">
        <f>ROUND((ROUND(AT353*AG353,2)*ROUND((1.2*1.1),7)),6)</f>
        <v>75.715199999999996</v>
      </c>
      <c r="DD353" t="s">
        <v>3</v>
      </c>
      <c r="DE353" t="s">
        <v>3</v>
      </c>
      <c r="DF353">
        <f>ROUND(ROUND(AE353,2)*CX353,2)</f>
        <v>0</v>
      </c>
      <c r="DG353">
        <f t="shared" ref="DG353:DG369" si="151">ROUND(ROUND(AF353,2)*CX353,2)</f>
        <v>86.28</v>
      </c>
      <c r="DH353">
        <f t="shared" si="139"/>
        <v>75.709999999999994</v>
      </c>
      <c r="DI353">
        <f t="shared" si="141"/>
        <v>0</v>
      </c>
      <c r="DJ353">
        <f>DG353+DH353</f>
        <v>161.99</v>
      </c>
      <c r="DK353">
        <v>1</v>
      </c>
      <c r="DL353" t="s">
        <v>697</v>
      </c>
      <c r="DM353">
        <v>4</v>
      </c>
      <c r="DN353" t="s">
        <v>691</v>
      </c>
      <c r="DO353">
        <v>1</v>
      </c>
    </row>
    <row r="354" spans="1:119" x14ac:dyDescent="0.2">
      <c r="A354">
        <f>ROW(Source!A302)</f>
        <v>302</v>
      </c>
      <c r="B354">
        <v>334399310</v>
      </c>
      <c r="C354">
        <v>334400822</v>
      </c>
      <c r="D354">
        <v>277862504</v>
      </c>
      <c r="E354">
        <v>1</v>
      </c>
      <c r="F354">
        <v>1</v>
      </c>
      <c r="G354">
        <v>1</v>
      </c>
      <c r="H354">
        <v>3</v>
      </c>
      <c r="I354" t="s">
        <v>774</v>
      </c>
      <c r="J354" t="s">
        <v>775</v>
      </c>
      <c r="K354" t="s">
        <v>776</v>
      </c>
      <c r="L354">
        <v>1346</v>
      </c>
      <c r="N354">
        <v>1009</v>
      </c>
      <c r="O354" t="s">
        <v>714</v>
      </c>
      <c r="P354" t="s">
        <v>714</v>
      </c>
      <c r="Q354">
        <v>1</v>
      </c>
      <c r="W354">
        <v>0</v>
      </c>
      <c r="X354">
        <v>1484945919</v>
      </c>
      <c r="Y354">
        <f t="shared" ref="Y354:Y359" si="152">AT354</f>
        <v>0.06</v>
      </c>
      <c r="AA354">
        <v>171.49</v>
      </c>
      <c r="AB354">
        <v>0</v>
      </c>
      <c r="AC354">
        <v>0</v>
      </c>
      <c r="AD354">
        <v>0</v>
      </c>
      <c r="AE354">
        <v>160.27000000000001</v>
      </c>
      <c r="AF354">
        <v>0</v>
      </c>
      <c r="AG354">
        <v>0</v>
      </c>
      <c r="AH354">
        <v>0</v>
      </c>
      <c r="AI354">
        <v>1.07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0.06</v>
      </c>
      <c r="AU354" t="s">
        <v>3</v>
      </c>
      <c r="AV354">
        <v>0</v>
      </c>
      <c r="AW354">
        <v>2</v>
      </c>
      <c r="AX354">
        <v>334400837</v>
      </c>
      <c r="AY354">
        <v>1</v>
      </c>
      <c r="AZ354">
        <v>0</v>
      </c>
      <c r="BA354">
        <v>441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9.616200000000001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9.616200000000001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1</v>
      </c>
      <c r="CV354">
        <v>0</v>
      </c>
      <c r="CW354">
        <v>0</v>
      </c>
      <c r="CX354">
        <f>ROUND(Y354*Source!I302,7)</f>
        <v>0.06</v>
      </c>
      <c r="CY354">
        <f t="shared" ref="CY354:CY359" si="153">AA354</f>
        <v>171.49</v>
      </c>
      <c r="CZ354">
        <f t="shared" ref="CZ354:CZ359" si="154">AE354</f>
        <v>160.27000000000001</v>
      </c>
      <c r="DA354">
        <f t="shared" ref="DA354:DA359" si="155">AI354</f>
        <v>1.07</v>
      </c>
      <c r="DB354">
        <f t="shared" ref="DB354:DB359" si="156">ROUND(ROUND(AT354*CZ354,2),6)</f>
        <v>9.6199999999999992</v>
      </c>
      <c r="DC354">
        <f t="shared" ref="DC354:DC359" si="157">ROUND(ROUND(AT354*AG354,2),6)</f>
        <v>0</v>
      </c>
      <c r="DD354" t="s">
        <v>3</v>
      </c>
      <c r="DE354" t="s">
        <v>3</v>
      </c>
      <c r="DF354">
        <f t="shared" ref="DF354:DF359" si="158">ROUND(ROUND(AE354*AI354,2)*CX354,2)</f>
        <v>10.29</v>
      </c>
      <c r="DG354">
        <f t="shared" si="151"/>
        <v>0</v>
      </c>
      <c r="DH354">
        <f t="shared" si="139"/>
        <v>0</v>
      </c>
      <c r="DI354">
        <f t="shared" si="141"/>
        <v>0</v>
      </c>
      <c r="DJ354">
        <f t="shared" ref="DJ354:DJ359" si="159">DF354</f>
        <v>10.29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ROW(Source!A302)</f>
        <v>302</v>
      </c>
      <c r="B355">
        <v>334399310</v>
      </c>
      <c r="C355">
        <v>334400822</v>
      </c>
      <c r="D355">
        <v>277862533</v>
      </c>
      <c r="E355">
        <v>1</v>
      </c>
      <c r="F355">
        <v>1</v>
      </c>
      <c r="G355">
        <v>1</v>
      </c>
      <c r="H355">
        <v>3</v>
      </c>
      <c r="I355" t="s">
        <v>731</v>
      </c>
      <c r="J355" t="s">
        <v>732</v>
      </c>
      <c r="K355" t="s">
        <v>733</v>
      </c>
      <c r="L355">
        <v>1346</v>
      </c>
      <c r="N355">
        <v>1009</v>
      </c>
      <c r="O355" t="s">
        <v>714</v>
      </c>
      <c r="P355" t="s">
        <v>714</v>
      </c>
      <c r="Q355">
        <v>1</v>
      </c>
      <c r="W355">
        <v>0</v>
      </c>
      <c r="X355">
        <v>1685208048</v>
      </c>
      <c r="Y355">
        <f t="shared" si="152"/>
        <v>0.1</v>
      </c>
      <c r="AA355">
        <v>493.26</v>
      </c>
      <c r="AB355">
        <v>0</v>
      </c>
      <c r="AC355">
        <v>0</v>
      </c>
      <c r="AD355">
        <v>0</v>
      </c>
      <c r="AE355">
        <v>238.29</v>
      </c>
      <c r="AF355">
        <v>0</v>
      </c>
      <c r="AG355">
        <v>0</v>
      </c>
      <c r="AH355">
        <v>0</v>
      </c>
      <c r="AI355">
        <v>2.0699999999999998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0.1</v>
      </c>
      <c r="AU355" t="s">
        <v>3</v>
      </c>
      <c r="AV355">
        <v>0</v>
      </c>
      <c r="AW355">
        <v>2</v>
      </c>
      <c r="AX355">
        <v>334400838</v>
      </c>
      <c r="AY355">
        <v>1</v>
      </c>
      <c r="AZ355">
        <v>0</v>
      </c>
      <c r="BA355">
        <v>442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23.829000000000001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23.829000000000001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v>0</v>
      </c>
      <c r="CX355">
        <f>ROUND(Y355*Source!I302,7)</f>
        <v>0.1</v>
      </c>
      <c r="CY355">
        <f t="shared" si="153"/>
        <v>493.26</v>
      </c>
      <c r="CZ355">
        <f t="shared" si="154"/>
        <v>238.29</v>
      </c>
      <c r="DA355">
        <f t="shared" si="155"/>
        <v>2.0699999999999998</v>
      </c>
      <c r="DB355">
        <f t="shared" si="156"/>
        <v>23.83</v>
      </c>
      <c r="DC355">
        <f t="shared" si="157"/>
        <v>0</v>
      </c>
      <c r="DD355" t="s">
        <v>3</v>
      </c>
      <c r="DE355" t="s">
        <v>3</v>
      </c>
      <c r="DF355">
        <f t="shared" si="158"/>
        <v>49.33</v>
      </c>
      <c r="DG355">
        <f t="shared" si="151"/>
        <v>0</v>
      </c>
      <c r="DH355">
        <f t="shared" si="139"/>
        <v>0</v>
      </c>
      <c r="DI355">
        <f t="shared" si="141"/>
        <v>0</v>
      </c>
      <c r="DJ355">
        <f t="shared" si="159"/>
        <v>49.33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ROW(Source!A302)</f>
        <v>302</v>
      </c>
      <c r="B356">
        <v>334399310</v>
      </c>
      <c r="C356">
        <v>334400822</v>
      </c>
      <c r="D356">
        <v>277869627</v>
      </c>
      <c r="E356">
        <v>1</v>
      </c>
      <c r="F356">
        <v>1</v>
      </c>
      <c r="G356">
        <v>1</v>
      </c>
      <c r="H356">
        <v>3</v>
      </c>
      <c r="I356" t="s">
        <v>737</v>
      </c>
      <c r="J356" t="s">
        <v>738</v>
      </c>
      <c r="K356" t="s">
        <v>739</v>
      </c>
      <c r="L356">
        <v>1346</v>
      </c>
      <c r="N356">
        <v>1009</v>
      </c>
      <c r="O356" t="s">
        <v>714</v>
      </c>
      <c r="P356" t="s">
        <v>714</v>
      </c>
      <c r="Q356">
        <v>1</v>
      </c>
      <c r="W356">
        <v>0</v>
      </c>
      <c r="X356">
        <v>1111106736</v>
      </c>
      <c r="Y356">
        <f t="shared" si="152"/>
        <v>0.05</v>
      </c>
      <c r="AA356">
        <v>88.65</v>
      </c>
      <c r="AB356">
        <v>0</v>
      </c>
      <c r="AC356">
        <v>0</v>
      </c>
      <c r="AD356">
        <v>0</v>
      </c>
      <c r="AE356">
        <v>56.11</v>
      </c>
      <c r="AF356">
        <v>0</v>
      </c>
      <c r="AG356">
        <v>0</v>
      </c>
      <c r="AH356">
        <v>0</v>
      </c>
      <c r="AI356">
        <v>1.58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0.05</v>
      </c>
      <c r="AU356" t="s">
        <v>3</v>
      </c>
      <c r="AV356">
        <v>0</v>
      </c>
      <c r="AW356">
        <v>2</v>
      </c>
      <c r="AX356">
        <v>334400839</v>
      </c>
      <c r="AY356">
        <v>1</v>
      </c>
      <c r="AZ356">
        <v>0</v>
      </c>
      <c r="BA356">
        <v>443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2.8055000000000003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2.8055000000000003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1</v>
      </c>
      <c r="CV356">
        <v>0</v>
      </c>
      <c r="CW356">
        <v>0</v>
      </c>
      <c r="CX356">
        <f>ROUND(Y356*Source!I302,7)</f>
        <v>0.05</v>
      </c>
      <c r="CY356">
        <f t="shared" si="153"/>
        <v>88.65</v>
      </c>
      <c r="CZ356">
        <f t="shared" si="154"/>
        <v>56.11</v>
      </c>
      <c r="DA356">
        <f t="shared" si="155"/>
        <v>1.58</v>
      </c>
      <c r="DB356">
        <f t="shared" si="156"/>
        <v>2.81</v>
      </c>
      <c r="DC356">
        <f t="shared" si="157"/>
        <v>0</v>
      </c>
      <c r="DD356" t="s">
        <v>3</v>
      </c>
      <c r="DE356" t="s">
        <v>3</v>
      </c>
      <c r="DF356">
        <f t="shared" si="158"/>
        <v>4.43</v>
      </c>
      <c r="DG356">
        <f t="shared" si="151"/>
        <v>0</v>
      </c>
      <c r="DH356">
        <f t="shared" si="139"/>
        <v>0</v>
      </c>
      <c r="DI356">
        <f t="shared" si="141"/>
        <v>0</v>
      </c>
      <c r="DJ356">
        <f t="shared" si="159"/>
        <v>4.43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ROW(Source!A302)</f>
        <v>302</v>
      </c>
      <c r="B357">
        <v>334399310</v>
      </c>
      <c r="C357">
        <v>334400822</v>
      </c>
      <c r="D357">
        <v>277881237</v>
      </c>
      <c r="E357">
        <v>1</v>
      </c>
      <c r="F357">
        <v>1</v>
      </c>
      <c r="G357">
        <v>1</v>
      </c>
      <c r="H357">
        <v>3</v>
      </c>
      <c r="I357" t="s">
        <v>777</v>
      </c>
      <c r="J357" t="s">
        <v>778</v>
      </c>
      <c r="K357" t="s">
        <v>779</v>
      </c>
      <c r="L357">
        <v>1348</v>
      </c>
      <c r="N357">
        <v>1009</v>
      </c>
      <c r="O357" t="s">
        <v>231</v>
      </c>
      <c r="P357" t="s">
        <v>231</v>
      </c>
      <c r="Q357">
        <v>1000</v>
      </c>
      <c r="W357">
        <v>0</v>
      </c>
      <c r="X357">
        <v>490295496</v>
      </c>
      <c r="Y357">
        <f t="shared" si="152"/>
        <v>4.0000000000000002E-4</v>
      </c>
      <c r="AA357">
        <v>575236.35</v>
      </c>
      <c r="AB357">
        <v>0</v>
      </c>
      <c r="AC357">
        <v>0</v>
      </c>
      <c r="AD357">
        <v>0</v>
      </c>
      <c r="AE357">
        <v>625256.9</v>
      </c>
      <c r="AF357">
        <v>0</v>
      </c>
      <c r="AG357">
        <v>0</v>
      </c>
      <c r="AH357">
        <v>0</v>
      </c>
      <c r="AI357">
        <v>0.92</v>
      </c>
      <c r="AJ357">
        <v>1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4.0000000000000002E-4</v>
      </c>
      <c r="AU357" t="s">
        <v>3</v>
      </c>
      <c r="AV357">
        <v>0</v>
      </c>
      <c r="AW357">
        <v>2</v>
      </c>
      <c r="AX357">
        <v>334400840</v>
      </c>
      <c r="AY357">
        <v>1</v>
      </c>
      <c r="AZ357">
        <v>0</v>
      </c>
      <c r="BA357">
        <v>444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250.10276000000002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250.10276000000002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v>0</v>
      </c>
      <c r="CX357">
        <f>ROUND(Y357*Source!I302,7)</f>
        <v>4.0000000000000002E-4</v>
      </c>
      <c r="CY357">
        <f t="shared" si="153"/>
        <v>575236.35</v>
      </c>
      <c r="CZ357">
        <f t="shared" si="154"/>
        <v>625256.9</v>
      </c>
      <c r="DA357">
        <f t="shared" si="155"/>
        <v>0.92</v>
      </c>
      <c r="DB357">
        <f t="shared" si="156"/>
        <v>250.1</v>
      </c>
      <c r="DC357">
        <f t="shared" si="157"/>
        <v>0</v>
      </c>
      <c r="DD357" t="s">
        <v>3</v>
      </c>
      <c r="DE357" t="s">
        <v>3</v>
      </c>
      <c r="DF357">
        <f t="shared" si="158"/>
        <v>230.09</v>
      </c>
      <c r="DG357">
        <f t="shared" si="151"/>
        <v>0</v>
      </c>
      <c r="DH357">
        <f t="shared" si="139"/>
        <v>0</v>
      </c>
      <c r="DI357">
        <f t="shared" si="141"/>
        <v>0</v>
      </c>
      <c r="DJ357">
        <f t="shared" si="159"/>
        <v>230.09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ROW(Source!A302)</f>
        <v>302</v>
      </c>
      <c r="B358">
        <v>334399310</v>
      </c>
      <c r="C358">
        <v>334400822</v>
      </c>
      <c r="D358">
        <v>277896859</v>
      </c>
      <c r="E358">
        <v>1</v>
      </c>
      <c r="F358">
        <v>1</v>
      </c>
      <c r="G358">
        <v>1</v>
      </c>
      <c r="H358">
        <v>3</v>
      </c>
      <c r="I358" t="s">
        <v>780</v>
      </c>
      <c r="J358" t="s">
        <v>781</v>
      </c>
      <c r="K358" t="s">
        <v>782</v>
      </c>
      <c r="L358">
        <v>1346</v>
      </c>
      <c r="N358">
        <v>1009</v>
      </c>
      <c r="O358" t="s">
        <v>714</v>
      </c>
      <c r="P358" t="s">
        <v>714</v>
      </c>
      <c r="Q358">
        <v>1</v>
      </c>
      <c r="W358">
        <v>0</v>
      </c>
      <c r="X358">
        <v>-204136099</v>
      </c>
      <c r="Y358">
        <f t="shared" si="152"/>
        <v>0.03</v>
      </c>
      <c r="AA358">
        <v>67.87</v>
      </c>
      <c r="AB358">
        <v>0</v>
      </c>
      <c r="AC358">
        <v>0</v>
      </c>
      <c r="AD358">
        <v>0</v>
      </c>
      <c r="AE358">
        <v>60.6</v>
      </c>
      <c r="AF358">
        <v>0</v>
      </c>
      <c r="AG358">
        <v>0</v>
      </c>
      <c r="AH358">
        <v>0</v>
      </c>
      <c r="AI358">
        <v>1.1200000000000001</v>
      </c>
      <c r="AJ358">
        <v>1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0.03</v>
      </c>
      <c r="AU358" t="s">
        <v>3</v>
      </c>
      <c r="AV358">
        <v>0</v>
      </c>
      <c r="AW358">
        <v>2</v>
      </c>
      <c r="AX358">
        <v>334400841</v>
      </c>
      <c r="AY358">
        <v>1</v>
      </c>
      <c r="AZ358">
        <v>0</v>
      </c>
      <c r="BA358">
        <v>445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1.8180000000000001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1</v>
      </c>
      <c r="BQ358">
        <v>1.8180000000000001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1</v>
      </c>
      <c r="CV358">
        <v>0</v>
      </c>
      <c r="CW358">
        <v>0</v>
      </c>
      <c r="CX358">
        <f>ROUND(Y358*Source!I302,7)</f>
        <v>0.03</v>
      </c>
      <c r="CY358">
        <f t="shared" si="153"/>
        <v>67.87</v>
      </c>
      <c r="CZ358">
        <f t="shared" si="154"/>
        <v>60.6</v>
      </c>
      <c r="DA358">
        <f t="shared" si="155"/>
        <v>1.1200000000000001</v>
      </c>
      <c r="DB358">
        <f t="shared" si="156"/>
        <v>1.82</v>
      </c>
      <c r="DC358">
        <f t="shared" si="157"/>
        <v>0</v>
      </c>
      <c r="DD358" t="s">
        <v>3</v>
      </c>
      <c r="DE358" t="s">
        <v>3</v>
      </c>
      <c r="DF358">
        <f t="shared" si="158"/>
        <v>2.04</v>
      </c>
      <c r="DG358">
        <f t="shared" si="151"/>
        <v>0</v>
      </c>
      <c r="DH358">
        <f t="shared" si="139"/>
        <v>0</v>
      </c>
      <c r="DI358">
        <f t="shared" si="141"/>
        <v>0</v>
      </c>
      <c r="DJ358">
        <f t="shared" si="159"/>
        <v>2.04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ROW(Source!A302)</f>
        <v>302</v>
      </c>
      <c r="B359">
        <v>334399310</v>
      </c>
      <c r="C359">
        <v>334400822</v>
      </c>
      <c r="D359">
        <v>277907767</v>
      </c>
      <c r="E359">
        <v>1</v>
      </c>
      <c r="F359">
        <v>1</v>
      </c>
      <c r="G359">
        <v>1</v>
      </c>
      <c r="H359">
        <v>3</v>
      </c>
      <c r="I359" t="s">
        <v>783</v>
      </c>
      <c r="J359" t="s">
        <v>784</v>
      </c>
      <c r="K359" t="s">
        <v>785</v>
      </c>
      <c r="L359">
        <v>1371</v>
      </c>
      <c r="N359">
        <v>1013</v>
      </c>
      <c r="O359" t="s">
        <v>20</v>
      </c>
      <c r="P359" t="s">
        <v>20</v>
      </c>
      <c r="Q359">
        <v>1</v>
      </c>
      <c r="W359">
        <v>0</v>
      </c>
      <c r="X359">
        <v>263277535</v>
      </c>
      <c r="Y359">
        <f t="shared" si="152"/>
        <v>3.4</v>
      </c>
      <c r="AA359">
        <v>788.49</v>
      </c>
      <c r="AB359">
        <v>0</v>
      </c>
      <c r="AC359">
        <v>0</v>
      </c>
      <c r="AD359">
        <v>0</v>
      </c>
      <c r="AE359">
        <v>635.88</v>
      </c>
      <c r="AF359">
        <v>0</v>
      </c>
      <c r="AG359">
        <v>0</v>
      </c>
      <c r="AH359">
        <v>0</v>
      </c>
      <c r="AI359">
        <v>1.24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3.4</v>
      </c>
      <c r="AU359" t="s">
        <v>3</v>
      </c>
      <c r="AV359">
        <v>0</v>
      </c>
      <c r="AW359">
        <v>2</v>
      </c>
      <c r="AX359">
        <v>334400842</v>
      </c>
      <c r="AY359">
        <v>1</v>
      </c>
      <c r="AZ359">
        <v>0</v>
      </c>
      <c r="BA359">
        <v>446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2161.9919999999997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1</v>
      </c>
      <c r="BQ359">
        <v>2161.9919999999997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1</v>
      </c>
      <c r="CV359">
        <v>0</v>
      </c>
      <c r="CW359">
        <v>0</v>
      </c>
      <c r="CX359">
        <f>ROUND(Y359*Source!I302,7)</f>
        <v>3.4</v>
      </c>
      <c r="CY359">
        <f t="shared" si="153"/>
        <v>788.49</v>
      </c>
      <c r="CZ359">
        <f t="shared" si="154"/>
        <v>635.88</v>
      </c>
      <c r="DA359">
        <f t="shared" si="155"/>
        <v>1.24</v>
      </c>
      <c r="DB359">
        <f t="shared" si="156"/>
        <v>2161.9899999999998</v>
      </c>
      <c r="DC359">
        <f t="shared" si="157"/>
        <v>0</v>
      </c>
      <c r="DD359" t="s">
        <v>3</v>
      </c>
      <c r="DE359" t="s">
        <v>3</v>
      </c>
      <c r="DF359">
        <f t="shared" si="158"/>
        <v>2680.87</v>
      </c>
      <c r="DG359">
        <f t="shared" si="151"/>
        <v>0</v>
      </c>
      <c r="DH359">
        <f t="shared" si="139"/>
        <v>0</v>
      </c>
      <c r="DI359">
        <f t="shared" si="141"/>
        <v>0</v>
      </c>
      <c r="DJ359">
        <f t="shared" si="159"/>
        <v>2680.87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ROW(Source!A303)</f>
        <v>303</v>
      </c>
      <c r="B360">
        <v>334399310</v>
      </c>
      <c r="C360">
        <v>334400843</v>
      </c>
      <c r="D360">
        <v>277560291</v>
      </c>
      <c r="E360">
        <v>109</v>
      </c>
      <c r="F360">
        <v>1</v>
      </c>
      <c r="G360">
        <v>1</v>
      </c>
      <c r="H360">
        <v>1</v>
      </c>
      <c r="I360" t="s">
        <v>703</v>
      </c>
      <c r="J360" t="s">
        <v>3</v>
      </c>
      <c r="K360" t="s">
        <v>704</v>
      </c>
      <c r="L360">
        <v>1191</v>
      </c>
      <c r="N360">
        <v>1013</v>
      </c>
      <c r="O360" t="s">
        <v>691</v>
      </c>
      <c r="P360" t="s">
        <v>691</v>
      </c>
      <c r="Q360">
        <v>1</v>
      </c>
      <c r="W360">
        <v>0</v>
      </c>
      <c r="X360">
        <v>-1810713292</v>
      </c>
      <c r="Y360">
        <f>(AT360*ROUND((1.2*1.15),7))</f>
        <v>27.738</v>
      </c>
      <c r="AA360">
        <v>0</v>
      </c>
      <c r="AB360">
        <v>0</v>
      </c>
      <c r="AC360">
        <v>0</v>
      </c>
      <c r="AD360">
        <v>456.58</v>
      </c>
      <c r="AE360">
        <v>0</v>
      </c>
      <c r="AF360">
        <v>0</v>
      </c>
      <c r="AG360">
        <v>0</v>
      </c>
      <c r="AH360">
        <v>456.58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20.100000000000001</v>
      </c>
      <c r="AU360" t="s">
        <v>30</v>
      </c>
      <c r="AV360">
        <v>1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9177.2579999999998</v>
      </c>
      <c r="BN360">
        <v>20.100000000000001</v>
      </c>
      <c r="BO360">
        <v>0</v>
      </c>
      <c r="BP360">
        <v>1</v>
      </c>
      <c r="BQ360">
        <v>0</v>
      </c>
      <c r="BR360">
        <v>0</v>
      </c>
      <c r="BS360">
        <v>0</v>
      </c>
      <c r="BT360">
        <v>12664.616039999999</v>
      </c>
      <c r="BU360">
        <v>27.738</v>
      </c>
      <c r="BV360">
        <v>0</v>
      </c>
      <c r="BW360">
        <v>1</v>
      </c>
      <c r="CU360">
        <f>ROUND(AT360*Source!I303*AH360*AL360,2)</f>
        <v>3661.73</v>
      </c>
      <c r="CV360">
        <f>ROUND(Y360*Source!I303,7)</f>
        <v>11.067462000000001</v>
      </c>
      <c r="CW360">
        <v>0</v>
      </c>
      <c r="CX360">
        <f>ROUND(Y360*Source!I303,7)</f>
        <v>11.067462000000001</v>
      </c>
      <c r="CY360">
        <f>AD360</f>
        <v>456.58</v>
      </c>
      <c r="CZ360">
        <f>AH360</f>
        <v>456.58</v>
      </c>
      <c r="DA360">
        <f>AL360</f>
        <v>1</v>
      </c>
      <c r="DB360">
        <f>ROUND((ROUND(AT360*CZ360,2)*ROUND((1.2*1.15),7)),6)</f>
        <v>12664.6188</v>
      </c>
      <c r="DC360">
        <f>ROUND((ROUND(AT360*AG360,2)*ROUND((1.2*1.15),7)),6)</f>
        <v>0</v>
      </c>
      <c r="DD360" t="s">
        <v>3</v>
      </c>
      <c r="DE360" t="s">
        <v>3</v>
      </c>
      <c r="DF360">
        <f t="shared" ref="DF360:DF393" si="160">ROUND(ROUND(AE360,2)*CX360,2)</f>
        <v>0</v>
      </c>
      <c r="DG360">
        <f t="shared" si="151"/>
        <v>0</v>
      </c>
      <c r="DH360">
        <f t="shared" si="139"/>
        <v>0</v>
      </c>
      <c r="DI360">
        <f t="shared" si="141"/>
        <v>5053.18</v>
      </c>
      <c r="DJ360">
        <f>DI360</f>
        <v>5053.18</v>
      </c>
      <c r="DK360">
        <v>1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ROW(Source!A303)</f>
        <v>303</v>
      </c>
      <c r="B361">
        <v>334399310</v>
      </c>
      <c r="C361">
        <v>334400843</v>
      </c>
      <c r="D361">
        <v>277560491</v>
      </c>
      <c r="E361">
        <v>109</v>
      </c>
      <c r="F361">
        <v>1</v>
      </c>
      <c r="G361">
        <v>1</v>
      </c>
      <c r="H361">
        <v>1</v>
      </c>
      <c r="I361" t="s">
        <v>692</v>
      </c>
      <c r="J361" t="s">
        <v>3</v>
      </c>
      <c r="K361" t="s">
        <v>693</v>
      </c>
      <c r="L361">
        <v>1191</v>
      </c>
      <c r="N361">
        <v>1013</v>
      </c>
      <c r="O361" t="s">
        <v>691</v>
      </c>
      <c r="P361" t="s">
        <v>691</v>
      </c>
      <c r="Q361">
        <v>1</v>
      </c>
      <c r="W361">
        <v>0</v>
      </c>
      <c r="X361">
        <v>-1417349443</v>
      </c>
      <c r="Y361">
        <f>(AT361*ROUND((1.2*1.25),7))</f>
        <v>1.5150000000000001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1.01</v>
      </c>
      <c r="AU361" t="s">
        <v>33</v>
      </c>
      <c r="AV361">
        <v>2</v>
      </c>
      <c r="AW361">
        <v>2</v>
      </c>
      <c r="AX361">
        <v>334400848</v>
      </c>
      <c r="AY361">
        <v>1</v>
      </c>
      <c r="AZ361">
        <v>6144</v>
      </c>
      <c r="BA361">
        <v>448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ROUND(Y361*Source!I303,7)</f>
        <v>0.60448500000000005</v>
      </c>
      <c r="CY361">
        <f>AD361</f>
        <v>0</v>
      </c>
      <c r="CZ361">
        <f>AH361</f>
        <v>0</v>
      </c>
      <c r="DA361">
        <f>AL361</f>
        <v>1</v>
      </c>
      <c r="DB361">
        <f>ROUND((ROUND(AT361*CZ361,2)*ROUND((1.2*1.25),7)),6)</f>
        <v>0</v>
      </c>
      <c r="DC361">
        <f>ROUND((ROUND(AT361*AG361,2)*ROUND((1.2*1.25),7)),6)</f>
        <v>0</v>
      </c>
      <c r="DD361" t="s">
        <v>3</v>
      </c>
      <c r="DE361" t="s">
        <v>3</v>
      </c>
      <c r="DF361">
        <f t="shared" si="160"/>
        <v>0</v>
      </c>
      <c r="DG361">
        <f t="shared" si="151"/>
        <v>0</v>
      </c>
      <c r="DH361">
        <f t="shared" si="139"/>
        <v>0</v>
      </c>
      <c r="DI361">
        <f t="shared" si="141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ROW(Source!A303)</f>
        <v>303</v>
      </c>
      <c r="B362">
        <v>334399310</v>
      </c>
      <c r="C362">
        <v>334400843</v>
      </c>
      <c r="D362">
        <v>277945805</v>
      </c>
      <c r="E362">
        <v>1</v>
      </c>
      <c r="F362">
        <v>1</v>
      </c>
      <c r="G362">
        <v>1</v>
      </c>
      <c r="H362">
        <v>2</v>
      </c>
      <c r="I362" t="s">
        <v>698</v>
      </c>
      <c r="J362" t="s">
        <v>699</v>
      </c>
      <c r="K362" t="s">
        <v>700</v>
      </c>
      <c r="L362">
        <v>1368</v>
      </c>
      <c r="N362">
        <v>1011</v>
      </c>
      <c r="O362" t="s">
        <v>582</v>
      </c>
      <c r="P362" t="s">
        <v>582</v>
      </c>
      <c r="Q362">
        <v>1</v>
      </c>
      <c r="W362">
        <v>0</v>
      </c>
      <c r="X362">
        <v>721652621</v>
      </c>
      <c r="Y362">
        <f>(AT362*ROUND((1.2*1.25),7))</f>
        <v>1.5150000000000001</v>
      </c>
      <c r="AA362">
        <v>0</v>
      </c>
      <c r="AB362">
        <v>544.70000000000005</v>
      </c>
      <c r="AC362">
        <v>477.98</v>
      </c>
      <c r="AD362">
        <v>0</v>
      </c>
      <c r="AE362">
        <v>0</v>
      </c>
      <c r="AF362">
        <v>544.70000000000005</v>
      </c>
      <c r="AG362">
        <v>477.98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1.01</v>
      </c>
      <c r="AU362" t="s">
        <v>33</v>
      </c>
      <c r="AV362">
        <v>1</v>
      </c>
      <c r="AW362">
        <v>2</v>
      </c>
      <c r="AX362">
        <v>334400850</v>
      </c>
      <c r="AY362">
        <v>1</v>
      </c>
      <c r="AZ362">
        <v>6144</v>
      </c>
      <c r="BA362">
        <v>450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550.14700000000005</v>
      </c>
      <c r="BL362">
        <v>482.75980000000004</v>
      </c>
      <c r="BM362">
        <v>0</v>
      </c>
      <c r="BN362">
        <v>0</v>
      </c>
      <c r="BO362">
        <v>1.01</v>
      </c>
      <c r="BP362">
        <v>1</v>
      </c>
      <c r="BQ362">
        <v>0</v>
      </c>
      <c r="BR362">
        <v>825.22050000000002</v>
      </c>
      <c r="BS362">
        <v>724.13969999999995</v>
      </c>
      <c r="BT362">
        <v>0</v>
      </c>
      <c r="BU362">
        <v>0</v>
      </c>
      <c r="BV362">
        <v>1.5149999999999999</v>
      </c>
      <c r="BW362">
        <v>1</v>
      </c>
      <c r="CV362">
        <v>0</v>
      </c>
      <c r="CW362">
        <f>ROUND(Y362*Source!I303*DO362,7)</f>
        <v>0.60448500000000005</v>
      </c>
      <c r="CX362">
        <f>ROUND(Y362*Source!I303,7)</f>
        <v>0.60448500000000005</v>
      </c>
      <c r="CY362">
        <f>AB362</f>
        <v>544.70000000000005</v>
      </c>
      <c r="CZ362">
        <f>AF362</f>
        <v>544.70000000000005</v>
      </c>
      <c r="DA362">
        <f>AJ362</f>
        <v>1</v>
      </c>
      <c r="DB362">
        <f>ROUND((ROUND(AT362*CZ362,2)*ROUND((1.2*1.25),7)),6)</f>
        <v>825.22500000000002</v>
      </c>
      <c r="DC362">
        <f>ROUND((ROUND(AT362*AG362,2)*ROUND((1.2*1.25),7)),6)</f>
        <v>724.14</v>
      </c>
      <c r="DD362" t="s">
        <v>3</v>
      </c>
      <c r="DE362" t="s">
        <v>3</v>
      </c>
      <c r="DF362">
        <f t="shared" si="160"/>
        <v>0</v>
      </c>
      <c r="DG362">
        <f t="shared" si="151"/>
        <v>329.26</v>
      </c>
      <c r="DH362">
        <f t="shared" si="139"/>
        <v>288.93</v>
      </c>
      <c r="DI362">
        <f t="shared" si="141"/>
        <v>0</v>
      </c>
      <c r="DJ362">
        <f>DG362+DH362</f>
        <v>618.19000000000005</v>
      </c>
      <c r="DK362">
        <v>1</v>
      </c>
      <c r="DL362" t="s">
        <v>697</v>
      </c>
      <c r="DM362">
        <v>4</v>
      </c>
      <c r="DN362" t="s">
        <v>691</v>
      </c>
      <c r="DO362">
        <v>1</v>
      </c>
    </row>
    <row r="363" spans="1:119" x14ac:dyDescent="0.2">
      <c r="A363">
        <f>ROW(Source!A304)</f>
        <v>304</v>
      </c>
      <c r="B363">
        <v>334399310</v>
      </c>
      <c r="C363">
        <v>334529122</v>
      </c>
      <c r="D363">
        <v>277560446</v>
      </c>
      <c r="E363">
        <v>109</v>
      </c>
      <c r="F363">
        <v>1</v>
      </c>
      <c r="G363">
        <v>1</v>
      </c>
      <c r="H363">
        <v>1</v>
      </c>
      <c r="I363" t="s">
        <v>751</v>
      </c>
      <c r="J363" t="s">
        <v>3</v>
      </c>
      <c r="K363" t="s">
        <v>752</v>
      </c>
      <c r="L363">
        <v>1369</v>
      </c>
      <c r="N363">
        <v>1013</v>
      </c>
      <c r="O363" t="s">
        <v>753</v>
      </c>
      <c r="P363" t="s">
        <v>753</v>
      </c>
      <c r="Q363">
        <v>1</v>
      </c>
      <c r="W363">
        <v>0</v>
      </c>
      <c r="X363">
        <v>-236928766</v>
      </c>
      <c r="Y363">
        <f>(AT363*ROUND(1.15,7))</f>
        <v>1.0465</v>
      </c>
      <c r="AA363">
        <v>0</v>
      </c>
      <c r="AB363">
        <v>0</v>
      </c>
      <c r="AC363">
        <v>0</v>
      </c>
      <c r="AD363">
        <v>388.8</v>
      </c>
      <c r="AE363">
        <v>0</v>
      </c>
      <c r="AF363">
        <v>0</v>
      </c>
      <c r="AG363">
        <v>0</v>
      </c>
      <c r="AH363">
        <v>388.8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0.91</v>
      </c>
      <c r="AU363" t="s">
        <v>413</v>
      </c>
      <c r="AV363">
        <v>1</v>
      </c>
      <c r="AW363">
        <v>2</v>
      </c>
      <c r="AX363">
        <v>334529136</v>
      </c>
      <c r="AY363">
        <v>1</v>
      </c>
      <c r="AZ363">
        <v>0</v>
      </c>
      <c r="BA363">
        <v>461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353.80800000000005</v>
      </c>
      <c r="BN363">
        <v>0.91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406.87920000000003</v>
      </c>
      <c r="BU363">
        <v>1.0465</v>
      </c>
      <c r="BV363">
        <v>0</v>
      </c>
      <c r="BW363">
        <v>1</v>
      </c>
      <c r="CU363">
        <f>ROUND(AT363*Source!I304*AH363*AL363,2)</f>
        <v>141.16999999999999</v>
      </c>
      <c r="CV363">
        <f>ROUND(Y363*Source!I304,7)</f>
        <v>0.41755350000000002</v>
      </c>
      <c r="CW363">
        <v>0</v>
      </c>
      <c r="CX363">
        <f>ROUND(Y363*Source!I304,7)</f>
        <v>0.41755350000000002</v>
      </c>
      <c r="CY363">
        <f>AD363</f>
        <v>388.8</v>
      </c>
      <c r="CZ363">
        <f>AH363</f>
        <v>388.8</v>
      </c>
      <c r="DA363">
        <f>AL363</f>
        <v>1</v>
      </c>
      <c r="DB363">
        <f>ROUND((ROUND(AT363*CZ363,2)*ROUND(1.15,7)),6)</f>
        <v>406.88150000000002</v>
      </c>
      <c r="DC363">
        <f>ROUND((ROUND(AT363*AG363,2)*ROUND(1.15,7)),6)</f>
        <v>0</v>
      </c>
      <c r="DD363" t="s">
        <v>3</v>
      </c>
      <c r="DE363" t="s">
        <v>3</v>
      </c>
      <c r="DF363">
        <f t="shared" si="160"/>
        <v>0</v>
      </c>
      <c r="DG363">
        <f t="shared" si="151"/>
        <v>0</v>
      </c>
      <c r="DH363">
        <f t="shared" si="139"/>
        <v>0</v>
      </c>
      <c r="DI363">
        <f t="shared" si="141"/>
        <v>162.34</v>
      </c>
      <c r="DJ363">
        <f>DI363</f>
        <v>162.34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ROW(Source!A304)</f>
        <v>304</v>
      </c>
      <c r="B364">
        <v>334399310</v>
      </c>
      <c r="C364">
        <v>334529122</v>
      </c>
      <c r="D364">
        <v>277560448</v>
      </c>
      <c r="E364">
        <v>109</v>
      </c>
      <c r="F364">
        <v>1</v>
      </c>
      <c r="G364">
        <v>1</v>
      </c>
      <c r="H364">
        <v>1</v>
      </c>
      <c r="I364" t="s">
        <v>754</v>
      </c>
      <c r="J364" t="s">
        <v>3</v>
      </c>
      <c r="K364" t="s">
        <v>755</v>
      </c>
      <c r="L364">
        <v>1369</v>
      </c>
      <c r="N364">
        <v>1013</v>
      </c>
      <c r="O364" t="s">
        <v>753</v>
      </c>
      <c r="P364" t="s">
        <v>753</v>
      </c>
      <c r="Q364">
        <v>1</v>
      </c>
      <c r="W364">
        <v>0</v>
      </c>
      <c r="X364">
        <v>-587036825</v>
      </c>
      <c r="Y364">
        <f>(AT364*ROUND(1.15,7))</f>
        <v>44.723499999999994</v>
      </c>
      <c r="AA364">
        <v>0</v>
      </c>
      <c r="AB364">
        <v>0</v>
      </c>
      <c r="AC364">
        <v>0</v>
      </c>
      <c r="AD364">
        <v>424.47</v>
      </c>
      <c r="AE364">
        <v>0</v>
      </c>
      <c r="AF364">
        <v>0</v>
      </c>
      <c r="AG364">
        <v>0</v>
      </c>
      <c r="AH364">
        <v>424.47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38.89</v>
      </c>
      <c r="AU364" t="s">
        <v>413</v>
      </c>
      <c r="AV364">
        <v>1</v>
      </c>
      <c r="AW364">
        <v>2</v>
      </c>
      <c r="AX364">
        <v>334529137</v>
      </c>
      <c r="AY364">
        <v>1</v>
      </c>
      <c r="AZ364">
        <v>0</v>
      </c>
      <c r="BA364">
        <v>462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16507.638300000002</v>
      </c>
      <c r="BN364">
        <v>38.89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18983.784045</v>
      </c>
      <c r="BU364">
        <v>44.723499999999994</v>
      </c>
      <c r="BV364">
        <v>0</v>
      </c>
      <c r="BW364">
        <v>1</v>
      </c>
      <c r="CU364">
        <f>ROUND(AT364*Source!I304*AH364*AL364,2)</f>
        <v>6586.55</v>
      </c>
      <c r="CV364">
        <f>ROUND(Y364*Source!I304,7)</f>
        <v>17.844676499999998</v>
      </c>
      <c r="CW364">
        <v>0</v>
      </c>
      <c r="CX364">
        <f>ROUND(Y364*Source!I304,7)</f>
        <v>17.844676499999998</v>
      </c>
      <c r="CY364">
        <f>AD364</f>
        <v>424.47</v>
      </c>
      <c r="CZ364">
        <f>AH364</f>
        <v>424.47</v>
      </c>
      <c r="DA364">
        <f>AL364</f>
        <v>1</v>
      </c>
      <c r="DB364">
        <f>ROUND((ROUND(AT364*CZ364,2)*ROUND(1.15,7)),6)</f>
        <v>18983.786</v>
      </c>
      <c r="DC364">
        <f>ROUND((ROUND(AT364*AG364,2)*ROUND(1.15,7)),6)</f>
        <v>0</v>
      </c>
      <c r="DD364" t="s">
        <v>3</v>
      </c>
      <c r="DE364" t="s">
        <v>3</v>
      </c>
      <c r="DF364">
        <f t="shared" si="160"/>
        <v>0</v>
      </c>
      <c r="DG364">
        <f t="shared" si="151"/>
        <v>0</v>
      </c>
      <c r="DH364">
        <f t="shared" si="139"/>
        <v>0</v>
      </c>
      <c r="DI364">
        <f t="shared" si="141"/>
        <v>7574.53</v>
      </c>
      <c r="DJ364">
        <f>DI364</f>
        <v>7574.53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ROW(Source!A304)</f>
        <v>304</v>
      </c>
      <c r="B365">
        <v>334399310</v>
      </c>
      <c r="C365">
        <v>334529122</v>
      </c>
      <c r="D365">
        <v>277560452</v>
      </c>
      <c r="E365">
        <v>109</v>
      </c>
      <c r="F365">
        <v>1</v>
      </c>
      <c r="G365">
        <v>1</v>
      </c>
      <c r="H365">
        <v>1</v>
      </c>
      <c r="I365" t="s">
        <v>756</v>
      </c>
      <c r="J365" t="s">
        <v>3</v>
      </c>
      <c r="K365" t="s">
        <v>757</v>
      </c>
      <c r="L365">
        <v>1369</v>
      </c>
      <c r="N365">
        <v>1013</v>
      </c>
      <c r="O365" t="s">
        <v>753</v>
      </c>
      <c r="P365" t="s">
        <v>753</v>
      </c>
      <c r="Q365">
        <v>1</v>
      </c>
      <c r="W365">
        <v>0</v>
      </c>
      <c r="X365">
        <v>-512803540</v>
      </c>
      <c r="Y365">
        <f>(AT365*ROUND(1.15,7))</f>
        <v>22.125999999999998</v>
      </c>
      <c r="AA365">
        <v>0</v>
      </c>
      <c r="AB365">
        <v>0</v>
      </c>
      <c r="AC365">
        <v>0</v>
      </c>
      <c r="AD365">
        <v>477.98</v>
      </c>
      <c r="AE365">
        <v>0</v>
      </c>
      <c r="AF365">
        <v>0</v>
      </c>
      <c r="AG365">
        <v>0</v>
      </c>
      <c r="AH365">
        <v>477.98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19.239999999999998</v>
      </c>
      <c r="AU365" t="s">
        <v>413</v>
      </c>
      <c r="AV365">
        <v>1</v>
      </c>
      <c r="AW365">
        <v>2</v>
      </c>
      <c r="AX365">
        <v>334529138</v>
      </c>
      <c r="AY365">
        <v>1</v>
      </c>
      <c r="AZ365">
        <v>0</v>
      </c>
      <c r="BA365">
        <v>463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9196.3351999999995</v>
      </c>
      <c r="BN365">
        <v>19.239999999999998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10575.785479999999</v>
      </c>
      <c r="BU365">
        <v>22.125999999999998</v>
      </c>
      <c r="BV365">
        <v>0</v>
      </c>
      <c r="BW365">
        <v>1</v>
      </c>
      <c r="CU365">
        <f>ROUND(AT365*Source!I304*AH365*AL365,2)</f>
        <v>3669.34</v>
      </c>
      <c r="CV365">
        <f>ROUND(Y365*Source!I304,7)</f>
        <v>8.8282740000000004</v>
      </c>
      <c r="CW365">
        <v>0</v>
      </c>
      <c r="CX365">
        <f>ROUND(Y365*Source!I304,7)</f>
        <v>8.8282740000000004</v>
      </c>
      <c r="CY365">
        <f>AD365</f>
        <v>477.98</v>
      </c>
      <c r="CZ365">
        <f>AH365</f>
        <v>477.98</v>
      </c>
      <c r="DA365">
        <f>AL365</f>
        <v>1</v>
      </c>
      <c r="DB365">
        <f>ROUND((ROUND(AT365*CZ365,2)*ROUND(1.15,7)),6)</f>
        <v>10575.790999999999</v>
      </c>
      <c r="DC365">
        <f>ROUND((ROUND(AT365*AG365,2)*ROUND(1.15,7)),6)</f>
        <v>0</v>
      </c>
      <c r="DD365" t="s">
        <v>3</v>
      </c>
      <c r="DE365" t="s">
        <v>3</v>
      </c>
      <c r="DF365">
        <f t="shared" si="160"/>
        <v>0</v>
      </c>
      <c r="DG365">
        <f t="shared" si="151"/>
        <v>0</v>
      </c>
      <c r="DH365">
        <f t="shared" si="139"/>
        <v>0</v>
      </c>
      <c r="DI365">
        <f t="shared" si="141"/>
        <v>4219.74</v>
      </c>
      <c r="DJ365">
        <f>DI365</f>
        <v>4219.74</v>
      </c>
      <c r="DK365">
        <v>1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ROW(Source!A304)</f>
        <v>304</v>
      </c>
      <c r="B366">
        <v>334399310</v>
      </c>
      <c r="C366">
        <v>334529122</v>
      </c>
      <c r="D366">
        <v>277560455</v>
      </c>
      <c r="E366">
        <v>109</v>
      </c>
      <c r="F366">
        <v>1</v>
      </c>
      <c r="G366">
        <v>1</v>
      </c>
      <c r="H366">
        <v>1</v>
      </c>
      <c r="I366" t="s">
        <v>758</v>
      </c>
      <c r="J366" t="s">
        <v>3</v>
      </c>
      <c r="K366" t="s">
        <v>759</v>
      </c>
      <c r="L366">
        <v>1369</v>
      </c>
      <c r="N366">
        <v>1013</v>
      </c>
      <c r="O366" t="s">
        <v>753</v>
      </c>
      <c r="P366" t="s">
        <v>753</v>
      </c>
      <c r="Q366">
        <v>1</v>
      </c>
      <c r="W366">
        <v>0</v>
      </c>
      <c r="X366">
        <v>1518711480</v>
      </c>
      <c r="Y366">
        <f>(AT366*ROUND(1.15,7))</f>
        <v>22.125999999999998</v>
      </c>
      <c r="AA366">
        <v>0</v>
      </c>
      <c r="AB366">
        <v>0</v>
      </c>
      <c r="AC366">
        <v>0</v>
      </c>
      <c r="AD366">
        <v>549.32000000000005</v>
      </c>
      <c r="AE366">
        <v>0</v>
      </c>
      <c r="AF366">
        <v>0</v>
      </c>
      <c r="AG366">
        <v>0</v>
      </c>
      <c r="AH366">
        <v>549.32000000000005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19.239999999999998</v>
      </c>
      <c r="AU366" t="s">
        <v>413</v>
      </c>
      <c r="AV366">
        <v>1</v>
      </c>
      <c r="AW366">
        <v>2</v>
      </c>
      <c r="AX366">
        <v>334529139</v>
      </c>
      <c r="AY366">
        <v>1</v>
      </c>
      <c r="AZ366">
        <v>0</v>
      </c>
      <c r="BA366">
        <v>464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10568.916800000001</v>
      </c>
      <c r="BN366">
        <v>19.239999999999998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12154.25432</v>
      </c>
      <c r="BU366">
        <v>22.125999999999998</v>
      </c>
      <c r="BV366">
        <v>0</v>
      </c>
      <c r="BW366">
        <v>1</v>
      </c>
      <c r="CU366">
        <f>ROUND(AT366*Source!I304*AH366*AL366,2)</f>
        <v>4217</v>
      </c>
      <c r="CV366">
        <f>ROUND(Y366*Source!I304,7)</f>
        <v>8.8282740000000004</v>
      </c>
      <c r="CW366">
        <v>0</v>
      </c>
      <c r="CX366">
        <f>ROUND(Y366*Source!I304,7)</f>
        <v>8.8282740000000004</v>
      </c>
      <c r="CY366">
        <f>AD366</f>
        <v>549.32000000000005</v>
      </c>
      <c r="CZ366">
        <f>AH366</f>
        <v>549.32000000000005</v>
      </c>
      <c r="DA366">
        <f>AL366</f>
        <v>1</v>
      </c>
      <c r="DB366">
        <f>ROUND((ROUND(AT366*CZ366,2)*ROUND(1.15,7)),6)</f>
        <v>12154.258</v>
      </c>
      <c r="DC366">
        <f>ROUND((ROUND(AT366*AG366,2)*ROUND(1.15,7)),6)</f>
        <v>0</v>
      </c>
      <c r="DD366" t="s">
        <v>3</v>
      </c>
      <c r="DE366" t="s">
        <v>3</v>
      </c>
      <c r="DF366">
        <f t="shared" si="160"/>
        <v>0</v>
      </c>
      <c r="DG366">
        <f t="shared" si="151"/>
        <v>0</v>
      </c>
      <c r="DH366">
        <f t="shared" si="139"/>
        <v>0</v>
      </c>
      <c r="DI366">
        <f t="shared" si="141"/>
        <v>4849.55</v>
      </c>
      <c r="DJ366">
        <f>DI366</f>
        <v>4849.55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ROW(Source!A304)</f>
        <v>304</v>
      </c>
      <c r="B367">
        <v>334399310</v>
      </c>
      <c r="C367">
        <v>334529122</v>
      </c>
      <c r="D367">
        <v>75629607</v>
      </c>
      <c r="E367">
        <v>109</v>
      </c>
      <c r="F367">
        <v>1</v>
      </c>
      <c r="G367">
        <v>1</v>
      </c>
      <c r="H367">
        <v>1</v>
      </c>
      <c r="I367" t="s">
        <v>692</v>
      </c>
      <c r="J367" t="s">
        <v>3</v>
      </c>
      <c r="K367" t="s">
        <v>693</v>
      </c>
      <c r="L367">
        <v>1191</v>
      </c>
      <c r="N367">
        <v>1013</v>
      </c>
      <c r="O367" t="s">
        <v>691</v>
      </c>
      <c r="P367" t="s">
        <v>691</v>
      </c>
      <c r="Q367">
        <v>1</v>
      </c>
      <c r="W367">
        <v>0</v>
      </c>
      <c r="X367">
        <v>-1417349443</v>
      </c>
      <c r="Y367">
        <f t="shared" ref="Y367:Y372" si="161">(AT367*ROUND(1.25,7))</f>
        <v>27.799999999999997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22.24</v>
      </c>
      <c r="AU367" t="s">
        <v>412</v>
      </c>
      <c r="AV367">
        <v>2</v>
      </c>
      <c r="AW367">
        <v>2</v>
      </c>
      <c r="AX367">
        <v>334529140</v>
      </c>
      <c r="AY367">
        <v>1</v>
      </c>
      <c r="AZ367">
        <v>0</v>
      </c>
      <c r="BA367">
        <v>465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ROUND(Y367*Source!I304,7)</f>
        <v>11.0922</v>
      </c>
      <c r="CY367">
        <f>AD367</f>
        <v>0</v>
      </c>
      <c r="CZ367">
        <f>AH367</f>
        <v>0</v>
      </c>
      <c r="DA367">
        <f>AL367</f>
        <v>1</v>
      </c>
      <c r="DB367">
        <f t="shared" ref="DB367:DB372" si="162">ROUND((ROUND(AT367*CZ367,2)*ROUND(1.25,7)),6)</f>
        <v>0</v>
      </c>
      <c r="DC367">
        <f t="shared" ref="DC367:DC372" si="163">ROUND((ROUND(AT367*AG367,2)*ROUND(1.25,7)),6)</f>
        <v>0</v>
      </c>
      <c r="DD367" t="s">
        <v>3</v>
      </c>
      <c r="DE367" t="s">
        <v>3</v>
      </c>
      <c r="DF367">
        <f t="shared" si="160"/>
        <v>0</v>
      </c>
      <c r="DG367">
        <f t="shared" si="151"/>
        <v>0</v>
      </c>
      <c r="DH367">
        <f t="shared" si="139"/>
        <v>0</v>
      </c>
      <c r="DI367">
        <f t="shared" si="141"/>
        <v>0</v>
      </c>
      <c r="DJ367">
        <f>DI367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ROW(Source!A304)</f>
        <v>304</v>
      </c>
      <c r="B368">
        <v>334399310</v>
      </c>
      <c r="C368">
        <v>334529122</v>
      </c>
      <c r="D368">
        <v>277944622</v>
      </c>
      <c r="E368">
        <v>1</v>
      </c>
      <c r="F368">
        <v>1</v>
      </c>
      <c r="G368">
        <v>1</v>
      </c>
      <c r="H368">
        <v>2</v>
      </c>
      <c r="I368" t="s">
        <v>705</v>
      </c>
      <c r="J368" t="s">
        <v>706</v>
      </c>
      <c r="K368" t="s">
        <v>707</v>
      </c>
      <c r="L368">
        <v>1368</v>
      </c>
      <c r="N368">
        <v>1011</v>
      </c>
      <c r="O368" t="s">
        <v>582</v>
      </c>
      <c r="P368" t="s">
        <v>582</v>
      </c>
      <c r="Q368">
        <v>1</v>
      </c>
      <c r="W368">
        <v>0</v>
      </c>
      <c r="X368">
        <v>-776243211</v>
      </c>
      <c r="Y368">
        <f t="shared" si="161"/>
        <v>0.8</v>
      </c>
      <c r="AA368">
        <v>0</v>
      </c>
      <c r="AB368">
        <v>1472.33</v>
      </c>
      <c r="AC368">
        <v>642.05999999999995</v>
      </c>
      <c r="AD368">
        <v>0</v>
      </c>
      <c r="AE368">
        <v>0</v>
      </c>
      <c r="AF368">
        <v>1472.33</v>
      </c>
      <c r="AG368">
        <v>642.05999999999995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0.64</v>
      </c>
      <c r="AU368" t="s">
        <v>412</v>
      </c>
      <c r="AV368">
        <v>1</v>
      </c>
      <c r="AW368">
        <v>2</v>
      </c>
      <c r="AX368">
        <v>334529141</v>
      </c>
      <c r="AY368">
        <v>1</v>
      </c>
      <c r="AZ368">
        <v>0</v>
      </c>
      <c r="BA368">
        <v>466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942.2912</v>
      </c>
      <c r="BL368">
        <v>410.91839999999996</v>
      </c>
      <c r="BM368">
        <v>0</v>
      </c>
      <c r="BN368">
        <v>0</v>
      </c>
      <c r="BO368">
        <v>0.64</v>
      </c>
      <c r="BP368">
        <v>1</v>
      </c>
      <c r="BQ368">
        <v>0</v>
      </c>
      <c r="BR368">
        <v>1177.864</v>
      </c>
      <c r="BS368">
        <v>513.64800000000002</v>
      </c>
      <c r="BT368">
        <v>0</v>
      </c>
      <c r="BU368">
        <v>0</v>
      </c>
      <c r="BV368">
        <v>0.8</v>
      </c>
      <c r="BW368">
        <v>1</v>
      </c>
      <c r="CV368">
        <v>0</v>
      </c>
      <c r="CW368">
        <f>ROUND(Y368*Source!I304*DO368,7)</f>
        <v>0.31919999999999998</v>
      </c>
      <c r="CX368">
        <f>ROUND(Y368*Source!I304,7)</f>
        <v>0.31919999999999998</v>
      </c>
      <c r="CY368">
        <f>AB368</f>
        <v>1472.33</v>
      </c>
      <c r="CZ368">
        <f>AF368</f>
        <v>1472.33</v>
      </c>
      <c r="DA368">
        <f>AJ368</f>
        <v>1</v>
      </c>
      <c r="DB368">
        <f t="shared" si="162"/>
        <v>1177.8625</v>
      </c>
      <c r="DC368">
        <f t="shared" si="163"/>
        <v>513.65</v>
      </c>
      <c r="DD368" t="s">
        <v>3</v>
      </c>
      <c r="DE368" t="s">
        <v>3</v>
      </c>
      <c r="DF368">
        <f t="shared" si="160"/>
        <v>0</v>
      </c>
      <c r="DG368">
        <f t="shared" si="151"/>
        <v>469.97</v>
      </c>
      <c r="DH368">
        <f t="shared" si="139"/>
        <v>204.95</v>
      </c>
      <c r="DI368">
        <f t="shared" si="141"/>
        <v>0</v>
      </c>
      <c r="DJ368">
        <f>DG368+DH368</f>
        <v>674.92000000000007</v>
      </c>
      <c r="DK368">
        <v>1</v>
      </c>
      <c r="DL368" t="s">
        <v>708</v>
      </c>
      <c r="DM368">
        <v>6</v>
      </c>
      <c r="DN368" t="s">
        <v>691</v>
      </c>
      <c r="DO368">
        <v>1</v>
      </c>
    </row>
    <row r="369" spans="1:119" x14ac:dyDescent="0.2">
      <c r="A369">
        <f>ROW(Source!A304)</f>
        <v>304</v>
      </c>
      <c r="B369">
        <v>334399310</v>
      </c>
      <c r="C369">
        <v>334529122</v>
      </c>
      <c r="D369">
        <v>277944809</v>
      </c>
      <c r="E369">
        <v>1</v>
      </c>
      <c r="F369">
        <v>1</v>
      </c>
      <c r="G369">
        <v>1</v>
      </c>
      <c r="H369">
        <v>2</v>
      </c>
      <c r="I369" t="s">
        <v>760</v>
      </c>
      <c r="J369" t="s">
        <v>761</v>
      </c>
      <c r="K369" t="s">
        <v>762</v>
      </c>
      <c r="L369">
        <v>1368</v>
      </c>
      <c r="N369">
        <v>1011</v>
      </c>
      <c r="O369" t="s">
        <v>582</v>
      </c>
      <c r="P369" t="s">
        <v>582</v>
      </c>
      <c r="Q369">
        <v>1</v>
      </c>
      <c r="W369">
        <v>0</v>
      </c>
      <c r="X369">
        <v>-1432554125</v>
      </c>
      <c r="Y369">
        <f t="shared" si="161"/>
        <v>3</v>
      </c>
      <c r="AA369">
        <v>0</v>
      </c>
      <c r="AB369">
        <v>15.14</v>
      </c>
      <c r="AC369">
        <v>0</v>
      </c>
      <c r="AD369">
        <v>0</v>
      </c>
      <c r="AE369">
        <v>0</v>
      </c>
      <c r="AF369">
        <v>15.14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2.4</v>
      </c>
      <c r="AU369" t="s">
        <v>412</v>
      </c>
      <c r="AV369">
        <v>1</v>
      </c>
      <c r="AW369">
        <v>2</v>
      </c>
      <c r="AX369">
        <v>334529142</v>
      </c>
      <c r="AY369">
        <v>1</v>
      </c>
      <c r="AZ369">
        <v>0</v>
      </c>
      <c r="BA369">
        <v>467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36.335999999999999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45.42</v>
      </c>
      <c r="BS369">
        <v>0</v>
      </c>
      <c r="BT369">
        <v>0</v>
      </c>
      <c r="BU369">
        <v>0</v>
      </c>
      <c r="BV369">
        <v>0</v>
      </c>
      <c r="BW369">
        <v>1</v>
      </c>
      <c r="CV369">
        <v>0</v>
      </c>
      <c r="CW369">
        <f>ROUND(Y369*Source!I304*DO369,7)</f>
        <v>0</v>
      </c>
      <c r="CX369">
        <f>ROUND(Y369*Source!I304,7)</f>
        <v>1.1970000000000001</v>
      </c>
      <c r="CY369">
        <f>AB369</f>
        <v>15.14</v>
      </c>
      <c r="CZ369">
        <f>AF369</f>
        <v>15.14</v>
      </c>
      <c r="DA369">
        <f>AJ369</f>
        <v>1</v>
      </c>
      <c r="DB369">
        <f t="shared" si="162"/>
        <v>45.424999999999997</v>
      </c>
      <c r="DC369">
        <f t="shared" si="163"/>
        <v>0</v>
      </c>
      <c r="DD369" t="s">
        <v>3</v>
      </c>
      <c r="DE369" t="s">
        <v>3</v>
      </c>
      <c r="DF369">
        <f t="shared" si="160"/>
        <v>0</v>
      </c>
      <c r="DG369">
        <f t="shared" si="151"/>
        <v>18.12</v>
      </c>
      <c r="DH369">
        <f t="shared" si="139"/>
        <v>0</v>
      </c>
      <c r="DI369">
        <f t="shared" si="141"/>
        <v>0</v>
      </c>
      <c r="DJ369">
        <f>DG369+DH369</f>
        <v>18.12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ROW(Source!A304)</f>
        <v>304</v>
      </c>
      <c r="B370">
        <v>334399310</v>
      </c>
      <c r="C370">
        <v>334529122</v>
      </c>
      <c r="D370">
        <v>277944868</v>
      </c>
      <c r="E370">
        <v>1</v>
      </c>
      <c r="F370">
        <v>1</v>
      </c>
      <c r="G370">
        <v>1</v>
      </c>
      <c r="H370">
        <v>2</v>
      </c>
      <c r="I370" t="s">
        <v>694</v>
      </c>
      <c r="J370" t="s">
        <v>695</v>
      </c>
      <c r="K370" t="s">
        <v>696</v>
      </c>
      <c r="L370">
        <v>1368</v>
      </c>
      <c r="N370">
        <v>1011</v>
      </c>
      <c r="O370" t="s">
        <v>582</v>
      </c>
      <c r="P370" t="s">
        <v>582</v>
      </c>
      <c r="Q370">
        <v>1</v>
      </c>
      <c r="W370">
        <v>0</v>
      </c>
      <c r="X370">
        <v>412917512</v>
      </c>
      <c r="Y370">
        <f t="shared" si="161"/>
        <v>23.35</v>
      </c>
      <c r="AA370">
        <v>0</v>
      </c>
      <c r="AB370">
        <v>436.88</v>
      </c>
      <c r="AC370">
        <v>477.98</v>
      </c>
      <c r="AD370">
        <v>0</v>
      </c>
      <c r="AE370">
        <v>0</v>
      </c>
      <c r="AF370">
        <v>346.73</v>
      </c>
      <c r="AG370">
        <v>477.98</v>
      </c>
      <c r="AH370">
        <v>0</v>
      </c>
      <c r="AI370">
        <v>1</v>
      </c>
      <c r="AJ370">
        <v>1.26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18.68</v>
      </c>
      <c r="AU370" t="s">
        <v>412</v>
      </c>
      <c r="AV370">
        <v>1</v>
      </c>
      <c r="AW370">
        <v>2</v>
      </c>
      <c r="AX370">
        <v>334529143</v>
      </c>
      <c r="AY370">
        <v>1</v>
      </c>
      <c r="AZ370">
        <v>0</v>
      </c>
      <c r="BA370">
        <v>468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6476.9164000000001</v>
      </c>
      <c r="BL370">
        <v>8928.6664000000001</v>
      </c>
      <c r="BM370">
        <v>0</v>
      </c>
      <c r="BN370">
        <v>0</v>
      </c>
      <c r="BO370">
        <v>18.68</v>
      </c>
      <c r="BP370">
        <v>1</v>
      </c>
      <c r="BQ370">
        <v>0</v>
      </c>
      <c r="BR370">
        <v>8096.1455000000005</v>
      </c>
      <c r="BS370">
        <v>11160.833000000001</v>
      </c>
      <c r="BT370">
        <v>0</v>
      </c>
      <c r="BU370">
        <v>0</v>
      </c>
      <c r="BV370">
        <v>23.35</v>
      </c>
      <c r="BW370">
        <v>1</v>
      </c>
      <c r="CV370">
        <v>0</v>
      </c>
      <c r="CW370">
        <f>ROUND(Y370*Source!I304*DO370,7)</f>
        <v>9.3166499999999992</v>
      </c>
      <c r="CX370">
        <f>ROUND(Y370*Source!I304,7)</f>
        <v>9.3166499999999992</v>
      </c>
      <c r="CY370">
        <f>AB370</f>
        <v>436.88</v>
      </c>
      <c r="CZ370">
        <f>AF370</f>
        <v>346.73</v>
      </c>
      <c r="DA370">
        <f>AJ370</f>
        <v>1.26</v>
      </c>
      <c r="DB370">
        <f t="shared" si="162"/>
        <v>8096.15</v>
      </c>
      <c r="DC370">
        <f t="shared" si="163"/>
        <v>11160.8375</v>
      </c>
      <c r="DD370" t="s">
        <v>3</v>
      </c>
      <c r="DE370" t="s">
        <v>3</v>
      </c>
      <c r="DF370">
        <f t="shared" si="160"/>
        <v>0</v>
      </c>
      <c r="DG370">
        <f>ROUND(ROUND(AF370*AJ370,2)*CX370,2)</f>
        <v>4070.26</v>
      </c>
      <c r="DH370">
        <f t="shared" si="139"/>
        <v>4453.17</v>
      </c>
      <c r="DI370">
        <f t="shared" si="141"/>
        <v>0</v>
      </c>
      <c r="DJ370">
        <f>DG370+DH370</f>
        <v>8523.43</v>
      </c>
      <c r="DK370">
        <v>1</v>
      </c>
      <c r="DL370" t="s">
        <v>697</v>
      </c>
      <c r="DM370">
        <v>4</v>
      </c>
      <c r="DN370" t="s">
        <v>691</v>
      </c>
      <c r="DO370">
        <v>1</v>
      </c>
    </row>
    <row r="371" spans="1:119" x14ac:dyDescent="0.2">
      <c r="A371">
        <f>ROW(Source!A304)</f>
        <v>304</v>
      </c>
      <c r="B371">
        <v>334399310</v>
      </c>
      <c r="C371">
        <v>334529122</v>
      </c>
      <c r="D371">
        <v>277945805</v>
      </c>
      <c r="E371">
        <v>1</v>
      </c>
      <c r="F371">
        <v>1</v>
      </c>
      <c r="G371">
        <v>1</v>
      </c>
      <c r="H371">
        <v>2</v>
      </c>
      <c r="I371" t="s">
        <v>698</v>
      </c>
      <c r="J371" t="s">
        <v>699</v>
      </c>
      <c r="K371" t="s">
        <v>700</v>
      </c>
      <c r="L371">
        <v>1368</v>
      </c>
      <c r="N371">
        <v>1011</v>
      </c>
      <c r="O371" t="s">
        <v>582</v>
      </c>
      <c r="P371" t="s">
        <v>582</v>
      </c>
      <c r="Q371">
        <v>1</v>
      </c>
      <c r="W371">
        <v>0</v>
      </c>
      <c r="X371">
        <v>721652621</v>
      </c>
      <c r="Y371">
        <f t="shared" si="161"/>
        <v>0.65</v>
      </c>
      <c r="AA371">
        <v>0</v>
      </c>
      <c r="AB371">
        <v>544.70000000000005</v>
      </c>
      <c r="AC371">
        <v>477.98</v>
      </c>
      <c r="AD371">
        <v>0</v>
      </c>
      <c r="AE371">
        <v>0</v>
      </c>
      <c r="AF371">
        <v>544.70000000000005</v>
      </c>
      <c r="AG371">
        <v>477.98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0.52</v>
      </c>
      <c r="AU371" t="s">
        <v>412</v>
      </c>
      <c r="AV371">
        <v>1</v>
      </c>
      <c r="AW371">
        <v>2</v>
      </c>
      <c r="AX371">
        <v>334529144</v>
      </c>
      <c r="AY371">
        <v>1</v>
      </c>
      <c r="AZ371">
        <v>0</v>
      </c>
      <c r="BA371">
        <v>469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283.24400000000003</v>
      </c>
      <c r="BL371">
        <v>248.54960000000003</v>
      </c>
      <c r="BM371">
        <v>0</v>
      </c>
      <c r="BN371">
        <v>0</v>
      </c>
      <c r="BO371">
        <v>0.52</v>
      </c>
      <c r="BP371">
        <v>1</v>
      </c>
      <c r="BQ371">
        <v>0</v>
      </c>
      <c r="BR371">
        <v>354.05500000000006</v>
      </c>
      <c r="BS371">
        <v>310.68700000000001</v>
      </c>
      <c r="BT371">
        <v>0</v>
      </c>
      <c r="BU371">
        <v>0</v>
      </c>
      <c r="BV371">
        <v>0.65</v>
      </c>
      <c r="BW371">
        <v>1</v>
      </c>
      <c r="CV371">
        <v>0</v>
      </c>
      <c r="CW371">
        <f>ROUND(Y371*Source!I304*DO371,7)</f>
        <v>0.25935000000000002</v>
      </c>
      <c r="CX371">
        <f>ROUND(Y371*Source!I304,7)</f>
        <v>0.25935000000000002</v>
      </c>
      <c r="CY371">
        <f>AB371</f>
        <v>544.70000000000005</v>
      </c>
      <c r="CZ371">
        <f>AF371</f>
        <v>544.70000000000005</v>
      </c>
      <c r="DA371">
        <f>AJ371</f>
        <v>1</v>
      </c>
      <c r="DB371">
        <f t="shared" si="162"/>
        <v>354.05</v>
      </c>
      <c r="DC371">
        <f t="shared" si="163"/>
        <v>310.6875</v>
      </c>
      <c r="DD371" t="s">
        <v>3</v>
      </c>
      <c r="DE371" t="s">
        <v>3</v>
      </c>
      <c r="DF371">
        <f t="shared" si="160"/>
        <v>0</v>
      </c>
      <c r="DG371">
        <f t="shared" ref="DG371:DG385" si="164">ROUND(ROUND(AF371,2)*CX371,2)</f>
        <v>141.27000000000001</v>
      </c>
      <c r="DH371">
        <f t="shared" si="139"/>
        <v>123.96</v>
      </c>
      <c r="DI371">
        <f t="shared" si="141"/>
        <v>0</v>
      </c>
      <c r="DJ371">
        <f>DG371+DH371</f>
        <v>265.23</v>
      </c>
      <c r="DK371">
        <v>1</v>
      </c>
      <c r="DL371" t="s">
        <v>697</v>
      </c>
      <c r="DM371">
        <v>4</v>
      </c>
      <c r="DN371" t="s">
        <v>691</v>
      </c>
      <c r="DO371">
        <v>1</v>
      </c>
    </row>
    <row r="372" spans="1:119" x14ac:dyDescent="0.2">
      <c r="A372">
        <f>ROW(Source!A304)</f>
        <v>304</v>
      </c>
      <c r="B372">
        <v>334399310</v>
      </c>
      <c r="C372">
        <v>334529122</v>
      </c>
      <c r="D372">
        <v>277946074</v>
      </c>
      <c r="E372">
        <v>1</v>
      </c>
      <c r="F372">
        <v>1</v>
      </c>
      <c r="G372">
        <v>1</v>
      </c>
      <c r="H372">
        <v>2</v>
      </c>
      <c r="I372" t="s">
        <v>763</v>
      </c>
      <c r="J372" t="s">
        <v>764</v>
      </c>
      <c r="K372" t="s">
        <v>765</v>
      </c>
      <c r="L372">
        <v>1368</v>
      </c>
      <c r="N372">
        <v>1011</v>
      </c>
      <c r="O372" t="s">
        <v>582</v>
      </c>
      <c r="P372" t="s">
        <v>582</v>
      </c>
      <c r="Q372">
        <v>1</v>
      </c>
      <c r="W372">
        <v>0</v>
      </c>
      <c r="X372">
        <v>1125415823</v>
      </c>
      <c r="Y372">
        <f t="shared" si="161"/>
        <v>3</v>
      </c>
      <c r="AA372">
        <v>0</v>
      </c>
      <c r="AB372">
        <v>160.38</v>
      </c>
      <c r="AC372">
        <v>477.98</v>
      </c>
      <c r="AD372">
        <v>0</v>
      </c>
      <c r="AE372">
        <v>0</v>
      </c>
      <c r="AF372">
        <v>160.38</v>
      </c>
      <c r="AG372">
        <v>477.98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2.4</v>
      </c>
      <c r="AU372" t="s">
        <v>412</v>
      </c>
      <c r="AV372">
        <v>1</v>
      </c>
      <c r="AW372">
        <v>2</v>
      </c>
      <c r="AX372">
        <v>334529145</v>
      </c>
      <c r="AY372">
        <v>1</v>
      </c>
      <c r="AZ372">
        <v>0</v>
      </c>
      <c r="BA372">
        <v>470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384.91199999999998</v>
      </c>
      <c r="BL372">
        <v>1147.152</v>
      </c>
      <c r="BM372">
        <v>0</v>
      </c>
      <c r="BN372">
        <v>0</v>
      </c>
      <c r="BO372">
        <v>2.4</v>
      </c>
      <c r="BP372">
        <v>1</v>
      </c>
      <c r="BQ372">
        <v>0</v>
      </c>
      <c r="BR372">
        <v>481.14</v>
      </c>
      <c r="BS372">
        <v>1433.94</v>
      </c>
      <c r="BT372">
        <v>0</v>
      </c>
      <c r="BU372">
        <v>0</v>
      </c>
      <c r="BV372">
        <v>3</v>
      </c>
      <c r="BW372">
        <v>1</v>
      </c>
      <c r="CV372">
        <v>0</v>
      </c>
      <c r="CW372">
        <f>ROUND(Y372*Source!I304*DO372,7)</f>
        <v>1.1970000000000001</v>
      </c>
      <c r="CX372">
        <f>ROUND(Y372*Source!I304,7)</f>
        <v>1.1970000000000001</v>
      </c>
      <c r="CY372">
        <f>AB372</f>
        <v>160.38</v>
      </c>
      <c r="CZ372">
        <f>AF372</f>
        <v>160.38</v>
      </c>
      <c r="DA372">
        <f>AJ372</f>
        <v>1</v>
      </c>
      <c r="DB372">
        <f t="shared" si="162"/>
        <v>481.13749999999999</v>
      </c>
      <c r="DC372">
        <f t="shared" si="163"/>
        <v>1433.9375</v>
      </c>
      <c r="DD372" t="s">
        <v>3</v>
      </c>
      <c r="DE372" t="s">
        <v>3</v>
      </c>
      <c r="DF372">
        <f t="shared" si="160"/>
        <v>0</v>
      </c>
      <c r="DG372">
        <f t="shared" si="164"/>
        <v>191.97</v>
      </c>
      <c r="DH372">
        <f t="shared" si="139"/>
        <v>572.14</v>
      </c>
      <c r="DI372">
        <f t="shared" si="141"/>
        <v>0</v>
      </c>
      <c r="DJ372">
        <f>DG372+DH372</f>
        <v>764.11</v>
      </c>
      <c r="DK372">
        <v>1</v>
      </c>
      <c r="DL372" t="s">
        <v>697</v>
      </c>
      <c r="DM372">
        <v>4</v>
      </c>
      <c r="DN372" t="s">
        <v>691</v>
      </c>
      <c r="DO372">
        <v>1</v>
      </c>
    </row>
    <row r="373" spans="1:119" x14ac:dyDescent="0.2">
      <c r="A373">
        <f>ROW(Source!A304)</f>
        <v>304</v>
      </c>
      <c r="B373">
        <v>334399310</v>
      </c>
      <c r="C373">
        <v>334529122</v>
      </c>
      <c r="D373">
        <v>277565242</v>
      </c>
      <c r="E373">
        <v>109</v>
      </c>
      <c r="F373">
        <v>1</v>
      </c>
      <c r="G373">
        <v>1</v>
      </c>
      <c r="H373">
        <v>3</v>
      </c>
      <c r="I373" t="s">
        <v>766</v>
      </c>
      <c r="J373" t="s">
        <v>3</v>
      </c>
      <c r="K373" t="s">
        <v>767</v>
      </c>
      <c r="L373">
        <v>1371</v>
      </c>
      <c r="N373">
        <v>1013</v>
      </c>
      <c r="O373" t="s">
        <v>20</v>
      </c>
      <c r="P373" t="s">
        <v>20</v>
      </c>
      <c r="Q373">
        <v>1</v>
      </c>
      <c r="W373">
        <v>0</v>
      </c>
      <c r="X373">
        <v>1249585591</v>
      </c>
      <c r="Y373">
        <f>AT373</f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1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</v>
      </c>
      <c r="AU373" t="s">
        <v>3</v>
      </c>
      <c r="AV373">
        <v>0</v>
      </c>
      <c r="AW373">
        <v>2</v>
      </c>
      <c r="AX373">
        <v>334529146</v>
      </c>
      <c r="AY373">
        <v>1</v>
      </c>
      <c r="AZ373">
        <v>0</v>
      </c>
      <c r="BA373">
        <v>471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ROUND(Y373*Source!I304,7)</f>
        <v>0</v>
      </c>
      <c r="CY373">
        <f>AA373</f>
        <v>0</v>
      </c>
      <c r="CZ373">
        <f>AE373</f>
        <v>0</v>
      </c>
      <c r="DA373">
        <f>AI373</f>
        <v>1</v>
      </c>
      <c r="DB373">
        <f>ROUND(ROUND(AT373*CZ373,2),6)</f>
        <v>0</v>
      </c>
      <c r="DC373">
        <f>ROUND(ROUND(AT373*AG373,2),6)</f>
        <v>0</v>
      </c>
      <c r="DD373" t="s">
        <v>3</v>
      </c>
      <c r="DE373" t="s">
        <v>3</v>
      </c>
      <c r="DF373">
        <f t="shared" si="160"/>
        <v>0</v>
      </c>
      <c r="DG373">
        <f t="shared" si="164"/>
        <v>0</v>
      </c>
      <c r="DH373">
        <f t="shared" si="139"/>
        <v>0</v>
      </c>
      <c r="DI373">
        <f t="shared" ref="DI373:DI404" si="165">ROUND(ROUND(AH373,2)*CX373,2)</f>
        <v>0</v>
      </c>
      <c r="DJ373">
        <f>DF373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ROW(Source!A304)</f>
        <v>304</v>
      </c>
      <c r="B374">
        <v>334399310</v>
      </c>
      <c r="C374">
        <v>334529122</v>
      </c>
      <c r="D374">
        <v>277565256</v>
      </c>
      <c r="E374">
        <v>109</v>
      </c>
      <c r="F374">
        <v>1</v>
      </c>
      <c r="G374">
        <v>1</v>
      </c>
      <c r="H374">
        <v>3</v>
      </c>
      <c r="I374" t="s">
        <v>768</v>
      </c>
      <c r="J374" t="s">
        <v>3</v>
      </c>
      <c r="K374" t="s">
        <v>769</v>
      </c>
      <c r="L374">
        <v>1371</v>
      </c>
      <c r="N374">
        <v>1013</v>
      </c>
      <c r="O374" t="s">
        <v>20</v>
      </c>
      <c r="P374" t="s">
        <v>20</v>
      </c>
      <c r="Q374">
        <v>1</v>
      </c>
      <c r="W374">
        <v>0</v>
      </c>
      <c r="X374">
        <v>-363412765</v>
      </c>
      <c r="Y374">
        <f>AT374</f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1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</v>
      </c>
      <c r="AU374" t="s">
        <v>3</v>
      </c>
      <c r="AV374">
        <v>0</v>
      </c>
      <c r="AW374">
        <v>2</v>
      </c>
      <c r="AX374">
        <v>334529147</v>
      </c>
      <c r="AY374">
        <v>1</v>
      </c>
      <c r="AZ374">
        <v>0</v>
      </c>
      <c r="BA374">
        <v>472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ROUND(Y374*Source!I304,7)</f>
        <v>0</v>
      </c>
      <c r="CY374">
        <f>AA374</f>
        <v>0</v>
      </c>
      <c r="CZ374">
        <f>AE374</f>
        <v>0</v>
      </c>
      <c r="DA374">
        <f>AI374</f>
        <v>1</v>
      </c>
      <c r="DB374">
        <f>ROUND(ROUND(AT374*CZ374,2),6)</f>
        <v>0</v>
      </c>
      <c r="DC374">
        <f>ROUND(ROUND(AT374*AG374,2),6)</f>
        <v>0</v>
      </c>
      <c r="DD374" t="s">
        <v>3</v>
      </c>
      <c r="DE374" t="s">
        <v>3</v>
      </c>
      <c r="DF374">
        <f t="shared" si="160"/>
        <v>0</v>
      </c>
      <c r="DG374">
        <f t="shared" si="164"/>
        <v>0</v>
      </c>
      <c r="DH374">
        <f t="shared" si="139"/>
        <v>0</v>
      </c>
      <c r="DI374">
        <f t="shared" si="165"/>
        <v>0</v>
      </c>
      <c r="DJ374">
        <f>DF374</f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ROW(Source!A304)</f>
        <v>304</v>
      </c>
      <c r="B375">
        <v>334399310</v>
      </c>
      <c r="C375">
        <v>334529122</v>
      </c>
      <c r="D375">
        <v>277565415</v>
      </c>
      <c r="E375">
        <v>109</v>
      </c>
      <c r="F375">
        <v>1</v>
      </c>
      <c r="G375">
        <v>1</v>
      </c>
      <c r="H375">
        <v>3</v>
      </c>
      <c r="I375" t="s">
        <v>770</v>
      </c>
      <c r="J375" t="s">
        <v>3</v>
      </c>
      <c r="K375" t="s">
        <v>771</v>
      </c>
      <c r="L375">
        <v>1477</v>
      </c>
      <c r="N375">
        <v>1013</v>
      </c>
      <c r="O375" t="s">
        <v>430</v>
      </c>
      <c r="P375" t="s">
        <v>432</v>
      </c>
      <c r="Q375">
        <v>1</v>
      </c>
      <c r="W375">
        <v>0</v>
      </c>
      <c r="X375">
        <v>-1470222029</v>
      </c>
      <c r="Y375">
        <f>AT375</f>
        <v>3.06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3.06</v>
      </c>
      <c r="AU375" t="s">
        <v>3</v>
      </c>
      <c r="AV375">
        <v>0</v>
      </c>
      <c r="AW375">
        <v>2</v>
      </c>
      <c r="AX375">
        <v>334529148</v>
      </c>
      <c r="AY375">
        <v>1</v>
      </c>
      <c r="AZ375">
        <v>0</v>
      </c>
      <c r="BA375">
        <v>473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ROUND(Y375*Source!I304,7)</f>
        <v>1.2209399999999999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160"/>
        <v>0</v>
      </c>
      <c r="DG375">
        <f t="shared" si="164"/>
        <v>0</v>
      </c>
      <c r="DH375">
        <f t="shared" si="139"/>
        <v>0</v>
      </c>
      <c r="DI375">
        <f t="shared" si="165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ROW(Source!A311)</f>
        <v>311</v>
      </c>
      <c r="B376">
        <v>334399310</v>
      </c>
      <c r="C376">
        <v>334400867</v>
      </c>
      <c r="D376">
        <v>277560291</v>
      </c>
      <c r="E376">
        <v>109</v>
      </c>
      <c r="F376">
        <v>1</v>
      </c>
      <c r="G376">
        <v>1</v>
      </c>
      <c r="H376">
        <v>1</v>
      </c>
      <c r="I376" t="s">
        <v>703</v>
      </c>
      <c r="J376" t="s">
        <v>3</v>
      </c>
      <c r="K376" t="s">
        <v>704</v>
      </c>
      <c r="L376">
        <v>1191</v>
      </c>
      <c r="N376">
        <v>1013</v>
      </c>
      <c r="O376" t="s">
        <v>691</v>
      </c>
      <c r="P376" t="s">
        <v>691</v>
      </c>
      <c r="Q376">
        <v>1</v>
      </c>
      <c r="W376">
        <v>0</v>
      </c>
      <c r="X376">
        <v>-1810713292</v>
      </c>
      <c r="Y376">
        <f t="shared" ref="Y376:Y388" si="166">(AT376*ROUND(1.2,7))</f>
        <v>16.68</v>
      </c>
      <c r="AA376">
        <v>0</v>
      </c>
      <c r="AB376">
        <v>0</v>
      </c>
      <c r="AC376">
        <v>0</v>
      </c>
      <c r="AD376">
        <v>456.58</v>
      </c>
      <c r="AE376">
        <v>0</v>
      </c>
      <c r="AF376">
        <v>0</v>
      </c>
      <c r="AG376">
        <v>0</v>
      </c>
      <c r="AH376">
        <v>456.58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13.9</v>
      </c>
      <c r="AU376" t="s">
        <v>22</v>
      </c>
      <c r="AV376">
        <v>1</v>
      </c>
      <c r="AW376">
        <v>1</v>
      </c>
      <c r="AX376">
        <v>-1</v>
      </c>
      <c r="AY376">
        <v>0</v>
      </c>
      <c r="AZ376">
        <v>0</v>
      </c>
      <c r="BA376" t="s">
        <v>3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6346.4619999999995</v>
      </c>
      <c r="BN376">
        <v>13.9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7615.7543999999998</v>
      </c>
      <c r="BU376">
        <v>16.68</v>
      </c>
      <c r="BV376">
        <v>0</v>
      </c>
      <c r="BW376">
        <v>1</v>
      </c>
      <c r="CU376">
        <f>ROUND(AT376*Source!I311*AH376*AL376,2)</f>
        <v>19039.39</v>
      </c>
      <c r="CV376">
        <f>ROUND(Y376*Source!I311,7)</f>
        <v>50.04</v>
      </c>
      <c r="CW376">
        <v>0</v>
      </c>
      <c r="CX376">
        <f>ROUND(Y376*Source!I311,7)</f>
        <v>50.04</v>
      </c>
      <c r="CY376">
        <f>AD376</f>
        <v>456.58</v>
      </c>
      <c r="CZ376">
        <f>AH376</f>
        <v>456.58</v>
      </c>
      <c r="DA376">
        <f>AL376</f>
        <v>1</v>
      </c>
      <c r="DB376">
        <f t="shared" ref="DB376:DB388" si="167">ROUND((ROUND(AT376*CZ376,2)*ROUND(1.2,7)),6)</f>
        <v>7615.7520000000004</v>
      </c>
      <c r="DC376">
        <f t="shared" ref="DC376:DC388" si="168">ROUND((ROUND(AT376*AG376,2)*ROUND(1.2,7)),6)</f>
        <v>0</v>
      </c>
      <c r="DD376" t="s">
        <v>3</v>
      </c>
      <c r="DE376" t="s">
        <v>3</v>
      </c>
      <c r="DF376">
        <f t="shared" si="160"/>
        <v>0</v>
      </c>
      <c r="DG376">
        <f t="shared" si="164"/>
        <v>0</v>
      </c>
      <c r="DH376">
        <f t="shared" si="139"/>
        <v>0</v>
      </c>
      <c r="DI376">
        <f t="shared" si="165"/>
        <v>22847.26</v>
      </c>
      <c r="DJ376">
        <f>DI376</f>
        <v>22847.26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ROW(Source!A311)</f>
        <v>311</v>
      </c>
      <c r="B377">
        <v>334399310</v>
      </c>
      <c r="C377">
        <v>334400867</v>
      </c>
      <c r="D377">
        <v>277560491</v>
      </c>
      <c r="E377">
        <v>109</v>
      </c>
      <c r="F377">
        <v>1</v>
      </c>
      <c r="G377">
        <v>1</v>
      </c>
      <c r="H377">
        <v>1</v>
      </c>
      <c r="I377" t="s">
        <v>692</v>
      </c>
      <c r="J377" t="s">
        <v>3</v>
      </c>
      <c r="K377" t="s">
        <v>693</v>
      </c>
      <c r="L377">
        <v>1191</v>
      </c>
      <c r="N377">
        <v>1013</v>
      </c>
      <c r="O377" t="s">
        <v>691</v>
      </c>
      <c r="P377" t="s">
        <v>691</v>
      </c>
      <c r="Q377">
        <v>1</v>
      </c>
      <c r="W377">
        <v>0</v>
      </c>
      <c r="X377">
        <v>-1417349443</v>
      </c>
      <c r="Y377">
        <f t="shared" si="166"/>
        <v>0.84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0.7</v>
      </c>
      <c r="AU377" t="s">
        <v>22</v>
      </c>
      <c r="AV377">
        <v>2</v>
      </c>
      <c r="AW377">
        <v>2</v>
      </c>
      <c r="AX377">
        <v>334400872</v>
      </c>
      <c r="AY377">
        <v>1</v>
      </c>
      <c r="AZ377">
        <v>6144</v>
      </c>
      <c r="BA377">
        <v>475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ROUND(Y377*Source!I311,7)</f>
        <v>2.52</v>
      </c>
      <c r="CY377">
        <f>AD377</f>
        <v>0</v>
      </c>
      <c r="CZ377">
        <f>AH377</f>
        <v>0</v>
      </c>
      <c r="DA377">
        <f>AL377</f>
        <v>1</v>
      </c>
      <c r="DB377">
        <f t="shared" si="167"/>
        <v>0</v>
      </c>
      <c r="DC377">
        <f t="shared" si="168"/>
        <v>0</v>
      </c>
      <c r="DD377" t="s">
        <v>3</v>
      </c>
      <c r="DE377" t="s">
        <v>3</v>
      </c>
      <c r="DF377">
        <f t="shared" si="160"/>
        <v>0</v>
      </c>
      <c r="DG377">
        <f t="shared" si="164"/>
        <v>0</v>
      </c>
      <c r="DH377">
        <f t="shared" si="139"/>
        <v>0</v>
      </c>
      <c r="DI377">
        <f t="shared" si="165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ROW(Source!A311)</f>
        <v>311</v>
      </c>
      <c r="B378">
        <v>334399310</v>
      </c>
      <c r="C378">
        <v>334400867</v>
      </c>
      <c r="D378">
        <v>277945805</v>
      </c>
      <c r="E378">
        <v>1</v>
      </c>
      <c r="F378">
        <v>1</v>
      </c>
      <c r="G378">
        <v>1</v>
      </c>
      <c r="H378">
        <v>2</v>
      </c>
      <c r="I378" t="s">
        <v>698</v>
      </c>
      <c r="J378" t="s">
        <v>699</v>
      </c>
      <c r="K378" t="s">
        <v>700</v>
      </c>
      <c r="L378">
        <v>1368</v>
      </c>
      <c r="N378">
        <v>1011</v>
      </c>
      <c r="O378" t="s">
        <v>582</v>
      </c>
      <c r="P378" t="s">
        <v>582</v>
      </c>
      <c r="Q378">
        <v>1</v>
      </c>
      <c r="W378">
        <v>0</v>
      </c>
      <c r="X378">
        <v>721652621</v>
      </c>
      <c r="Y378">
        <f t="shared" si="166"/>
        <v>0.84</v>
      </c>
      <c r="AA378">
        <v>0</v>
      </c>
      <c r="AB378">
        <v>544.70000000000005</v>
      </c>
      <c r="AC378">
        <v>477.98</v>
      </c>
      <c r="AD378">
        <v>0</v>
      </c>
      <c r="AE378">
        <v>0</v>
      </c>
      <c r="AF378">
        <v>544.70000000000005</v>
      </c>
      <c r="AG378">
        <v>477.98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0.7</v>
      </c>
      <c r="AU378" t="s">
        <v>22</v>
      </c>
      <c r="AV378">
        <v>1</v>
      </c>
      <c r="AW378">
        <v>2</v>
      </c>
      <c r="AX378">
        <v>334400874</v>
      </c>
      <c r="AY378">
        <v>1</v>
      </c>
      <c r="AZ378">
        <v>6144</v>
      </c>
      <c r="BA378">
        <v>477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381.29</v>
      </c>
      <c r="BL378">
        <v>334.58600000000001</v>
      </c>
      <c r="BM378">
        <v>0</v>
      </c>
      <c r="BN378">
        <v>0</v>
      </c>
      <c r="BO378">
        <v>0.7</v>
      </c>
      <c r="BP378">
        <v>1</v>
      </c>
      <c r="BQ378">
        <v>0</v>
      </c>
      <c r="BR378">
        <v>457.548</v>
      </c>
      <c r="BS378">
        <v>401.50319999999999</v>
      </c>
      <c r="BT378">
        <v>0</v>
      </c>
      <c r="BU378">
        <v>0</v>
      </c>
      <c r="BV378">
        <v>0.84</v>
      </c>
      <c r="BW378">
        <v>1</v>
      </c>
      <c r="CV378">
        <v>0</v>
      </c>
      <c r="CW378">
        <f>ROUND(Y378*Source!I311*DO378,7)</f>
        <v>2.52</v>
      </c>
      <c r="CX378">
        <f>ROUND(Y378*Source!I311,7)</f>
        <v>2.52</v>
      </c>
      <c r="CY378">
        <f>AB378</f>
        <v>544.70000000000005</v>
      </c>
      <c r="CZ378">
        <f>AF378</f>
        <v>544.70000000000005</v>
      </c>
      <c r="DA378">
        <f>AJ378</f>
        <v>1</v>
      </c>
      <c r="DB378">
        <f t="shared" si="167"/>
        <v>457.548</v>
      </c>
      <c r="DC378">
        <f t="shared" si="168"/>
        <v>401.50799999999998</v>
      </c>
      <c r="DD378" t="s">
        <v>3</v>
      </c>
      <c r="DE378" t="s">
        <v>3</v>
      </c>
      <c r="DF378">
        <f t="shared" si="160"/>
        <v>0</v>
      </c>
      <c r="DG378">
        <f t="shared" si="164"/>
        <v>1372.64</v>
      </c>
      <c r="DH378">
        <f t="shared" si="139"/>
        <v>1204.51</v>
      </c>
      <c r="DI378">
        <f t="shared" si="165"/>
        <v>0</v>
      </c>
      <c r="DJ378">
        <f>DG378+DH378</f>
        <v>2577.15</v>
      </c>
      <c r="DK378">
        <v>1</v>
      </c>
      <c r="DL378" t="s">
        <v>697</v>
      </c>
      <c r="DM378">
        <v>4</v>
      </c>
      <c r="DN378" t="s">
        <v>691</v>
      </c>
      <c r="DO378">
        <v>1</v>
      </c>
    </row>
    <row r="379" spans="1:119" x14ac:dyDescent="0.2">
      <c r="A379">
        <f>ROW(Source!A312)</f>
        <v>312</v>
      </c>
      <c r="B379">
        <v>334399310</v>
      </c>
      <c r="C379">
        <v>334400881</v>
      </c>
      <c r="D379">
        <v>277560446</v>
      </c>
      <c r="E379">
        <v>109</v>
      </c>
      <c r="F379">
        <v>1</v>
      </c>
      <c r="G379">
        <v>1</v>
      </c>
      <c r="H379">
        <v>1</v>
      </c>
      <c r="I379" t="s">
        <v>751</v>
      </c>
      <c r="J379" t="s">
        <v>3</v>
      </c>
      <c r="K379" t="s">
        <v>752</v>
      </c>
      <c r="L379">
        <v>1369</v>
      </c>
      <c r="N379">
        <v>1013</v>
      </c>
      <c r="O379" t="s">
        <v>753</v>
      </c>
      <c r="P379" t="s">
        <v>753</v>
      </c>
      <c r="Q379">
        <v>1</v>
      </c>
      <c r="W379">
        <v>0</v>
      </c>
      <c r="X379">
        <v>-236928766</v>
      </c>
      <c r="Y379">
        <f t="shared" si="166"/>
        <v>1.1879999999999999</v>
      </c>
      <c r="AA379">
        <v>0</v>
      </c>
      <c r="AB379">
        <v>0</v>
      </c>
      <c r="AC379">
        <v>0</v>
      </c>
      <c r="AD379">
        <v>388.8</v>
      </c>
      <c r="AE379">
        <v>0</v>
      </c>
      <c r="AF379">
        <v>0</v>
      </c>
      <c r="AG379">
        <v>0</v>
      </c>
      <c r="AH379">
        <v>388.8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0.99</v>
      </c>
      <c r="AU379" t="s">
        <v>22</v>
      </c>
      <c r="AV379">
        <v>1</v>
      </c>
      <c r="AW379">
        <v>1</v>
      </c>
      <c r="AX379">
        <v>-1</v>
      </c>
      <c r="AY379">
        <v>0</v>
      </c>
      <c r="AZ379">
        <v>0</v>
      </c>
      <c r="BA379" t="s">
        <v>3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384.91200000000003</v>
      </c>
      <c r="BN379">
        <v>0.99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461.89440000000002</v>
      </c>
      <c r="BU379">
        <v>1.1879999999999999</v>
      </c>
      <c r="BV379">
        <v>0</v>
      </c>
      <c r="BW379">
        <v>1</v>
      </c>
      <c r="CU379">
        <f>ROUND(AT379*Source!I312*AH379*AL379,2)</f>
        <v>769.82</v>
      </c>
      <c r="CV379">
        <f>ROUND(Y379*Source!I312,7)</f>
        <v>2.3759999999999999</v>
      </c>
      <c r="CW379">
        <v>0</v>
      </c>
      <c r="CX379">
        <f>ROUND(Y379*Source!I312,7)</f>
        <v>2.3759999999999999</v>
      </c>
      <c r="CY379">
        <f>AD379</f>
        <v>388.8</v>
      </c>
      <c r="CZ379">
        <f>AH379</f>
        <v>388.8</v>
      </c>
      <c r="DA379">
        <f>AL379</f>
        <v>1</v>
      </c>
      <c r="DB379">
        <f t="shared" si="167"/>
        <v>461.892</v>
      </c>
      <c r="DC379">
        <f t="shared" si="168"/>
        <v>0</v>
      </c>
      <c r="DD379" t="s">
        <v>3</v>
      </c>
      <c r="DE379" t="s">
        <v>3</v>
      </c>
      <c r="DF379">
        <f t="shared" si="160"/>
        <v>0</v>
      </c>
      <c r="DG379">
        <f t="shared" si="164"/>
        <v>0</v>
      </c>
      <c r="DH379">
        <f t="shared" si="139"/>
        <v>0</v>
      </c>
      <c r="DI379">
        <f t="shared" si="165"/>
        <v>923.79</v>
      </c>
      <c r="DJ379">
        <f>DI379</f>
        <v>923.79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ROW(Source!A312)</f>
        <v>312</v>
      </c>
      <c r="B380">
        <v>334399310</v>
      </c>
      <c r="C380">
        <v>334400881</v>
      </c>
      <c r="D380">
        <v>277560448</v>
      </c>
      <c r="E380">
        <v>109</v>
      </c>
      <c r="F380">
        <v>1</v>
      </c>
      <c r="G380">
        <v>1</v>
      </c>
      <c r="H380">
        <v>1</v>
      </c>
      <c r="I380" t="s">
        <v>754</v>
      </c>
      <c r="J380" t="s">
        <v>3</v>
      </c>
      <c r="K380" t="s">
        <v>755</v>
      </c>
      <c r="L380">
        <v>1369</v>
      </c>
      <c r="N380">
        <v>1013</v>
      </c>
      <c r="O380" t="s">
        <v>753</v>
      </c>
      <c r="P380" t="s">
        <v>753</v>
      </c>
      <c r="Q380">
        <v>1</v>
      </c>
      <c r="W380">
        <v>0</v>
      </c>
      <c r="X380">
        <v>-587036825</v>
      </c>
      <c r="Y380">
        <f t="shared" si="166"/>
        <v>56.747999999999998</v>
      </c>
      <c r="AA380">
        <v>0</v>
      </c>
      <c r="AB380">
        <v>0</v>
      </c>
      <c r="AC380">
        <v>0</v>
      </c>
      <c r="AD380">
        <v>424.47</v>
      </c>
      <c r="AE380">
        <v>0</v>
      </c>
      <c r="AF380">
        <v>0</v>
      </c>
      <c r="AG380">
        <v>0</v>
      </c>
      <c r="AH380">
        <v>424.47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47.29</v>
      </c>
      <c r="AU380" t="s">
        <v>22</v>
      </c>
      <c r="AV380">
        <v>1</v>
      </c>
      <c r="AW380">
        <v>1</v>
      </c>
      <c r="AX380">
        <v>-1</v>
      </c>
      <c r="AY380">
        <v>0</v>
      </c>
      <c r="AZ380">
        <v>0</v>
      </c>
      <c r="BA380" t="s">
        <v>3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20073.186300000001</v>
      </c>
      <c r="BN380">
        <v>47.29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24087.823560000001</v>
      </c>
      <c r="BU380">
        <v>56.747999999999998</v>
      </c>
      <c r="BV380">
        <v>0</v>
      </c>
      <c r="BW380">
        <v>1</v>
      </c>
      <c r="CU380">
        <f>ROUND(AT380*Source!I312*AH380*AL380,2)</f>
        <v>40146.370000000003</v>
      </c>
      <c r="CV380">
        <f>ROUND(Y380*Source!I312,7)</f>
        <v>113.496</v>
      </c>
      <c r="CW380">
        <v>0</v>
      </c>
      <c r="CX380">
        <f>ROUND(Y380*Source!I312,7)</f>
        <v>113.496</v>
      </c>
      <c r="CY380">
        <f>AD380</f>
        <v>424.47</v>
      </c>
      <c r="CZ380">
        <f>AH380</f>
        <v>424.47</v>
      </c>
      <c r="DA380">
        <f>AL380</f>
        <v>1</v>
      </c>
      <c r="DB380">
        <f t="shared" si="167"/>
        <v>24087.828000000001</v>
      </c>
      <c r="DC380">
        <f t="shared" si="168"/>
        <v>0</v>
      </c>
      <c r="DD380" t="s">
        <v>3</v>
      </c>
      <c r="DE380" t="s">
        <v>3</v>
      </c>
      <c r="DF380">
        <f t="shared" si="160"/>
        <v>0</v>
      </c>
      <c r="DG380">
        <f t="shared" si="164"/>
        <v>0</v>
      </c>
      <c r="DH380">
        <f t="shared" si="139"/>
        <v>0</v>
      </c>
      <c r="DI380">
        <f t="shared" si="165"/>
        <v>48175.65</v>
      </c>
      <c r="DJ380">
        <f>DI380</f>
        <v>48175.65</v>
      </c>
      <c r="DK380">
        <v>1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ROW(Source!A312)</f>
        <v>312</v>
      </c>
      <c r="B381">
        <v>334399310</v>
      </c>
      <c r="C381">
        <v>334400881</v>
      </c>
      <c r="D381">
        <v>277560452</v>
      </c>
      <c r="E381">
        <v>109</v>
      </c>
      <c r="F381">
        <v>1</v>
      </c>
      <c r="G381">
        <v>1</v>
      </c>
      <c r="H381">
        <v>1</v>
      </c>
      <c r="I381" t="s">
        <v>756</v>
      </c>
      <c r="J381" t="s">
        <v>3</v>
      </c>
      <c r="K381" t="s">
        <v>757</v>
      </c>
      <c r="L381">
        <v>1369</v>
      </c>
      <c r="N381">
        <v>1013</v>
      </c>
      <c r="O381" t="s">
        <v>753</v>
      </c>
      <c r="P381" t="s">
        <v>753</v>
      </c>
      <c r="Q381">
        <v>1</v>
      </c>
      <c r="W381">
        <v>0</v>
      </c>
      <c r="X381">
        <v>-512803540</v>
      </c>
      <c r="Y381">
        <f t="shared" si="166"/>
        <v>28.104000000000003</v>
      </c>
      <c r="AA381">
        <v>0</v>
      </c>
      <c r="AB381">
        <v>0</v>
      </c>
      <c r="AC381">
        <v>0</v>
      </c>
      <c r="AD381">
        <v>477.98</v>
      </c>
      <c r="AE381">
        <v>0</v>
      </c>
      <c r="AF381">
        <v>0</v>
      </c>
      <c r="AG381">
        <v>0</v>
      </c>
      <c r="AH381">
        <v>477.98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23.42</v>
      </c>
      <c r="AU381" t="s">
        <v>22</v>
      </c>
      <c r="AV381">
        <v>1</v>
      </c>
      <c r="AW381">
        <v>1</v>
      </c>
      <c r="AX381">
        <v>-1</v>
      </c>
      <c r="AY381">
        <v>0</v>
      </c>
      <c r="AZ381">
        <v>0</v>
      </c>
      <c r="BA381" t="s">
        <v>3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11194.2916</v>
      </c>
      <c r="BN381">
        <v>23.42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13433.149920000002</v>
      </c>
      <c r="BU381">
        <v>28.104000000000003</v>
      </c>
      <c r="BV381">
        <v>0</v>
      </c>
      <c r="BW381">
        <v>1</v>
      </c>
      <c r="CU381">
        <f>ROUND(AT381*Source!I312*AH381*AL381,2)</f>
        <v>22388.58</v>
      </c>
      <c r="CV381">
        <f>ROUND(Y381*Source!I312,7)</f>
        <v>56.207999999999998</v>
      </c>
      <c r="CW381">
        <v>0</v>
      </c>
      <c r="CX381">
        <f>ROUND(Y381*Source!I312,7)</f>
        <v>56.207999999999998</v>
      </c>
      <c r="CY381">
        <f>AD381</f>
        <v>477.98</v>
      </c>
      <c r="CZ381">
        <f>AH381</f>
        <v>477.98</v>
      </c>
      <c r="DA381">
        <f>AL381</f>
        <v>1</v>
      </c>
      <c r="DB381">
        <f t="shared" si="167"/>
        <v>13433.147999999999</v>
      </c>
      <c r="DC381">
        <f t="shared" si="168"/>
        <v>0</v>
      </c>
      <c r="DD381" t="s">
        <v>3</v>
      </c>
      <c r="DE381" t="s">
        <v>3</v>
      </c>
      <c r="DF381">
        <f t="shared" si="160"/>
        <v>0</v>
      </c>
      <c r="DG381">
        <f t="shared" si="164"/>
        <v>0</v>
      </c>
      <c r="DH381">
        <f t="shared" si="139"/>
        <v>0</v>
      </c>
      <c r="DI381">
        <f t="shared" si="165"/>
        <v>26866.3</v>
      </c>
      <c r="DJ381">
        <f>DI381</f>
        <v>26866.3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ROW(Source!A312)</f>
        <v>312</v>
      </c>
      <c r="B382">
        <v>334399310</v>
      </c>
      <c r="C382">
        <v>334400881</v>
      </c>
      <c r="D382">
        <v>277560455</v>
      </c>
      <c r="E382">
        <v>109</v>
      </c>
      <c r="F382">
        <v>1</v>
      </c>
      <c r="G382">
        <v>1</v>
      </c>
      <c r="H382">
        <v>1</v>
      </c>
      <c r="I382" t="s">
        <v>758</v>
      </c>
      <c r="J382" t="s">
        <v>3</v>
      </c>
      <c r="K382" t="s">
        <v>759</v>
      </c>
      <c r="L382">
        <v>1369</v>
      </c>
      <c r="N382">
        <v>1013</v>
      </c>
      <c r="O382" t="s">
        <v>753</v>
      </c>
      <c r="P382" t="s">
        <v>753</v>
      </c>
      <c r="Q382">
        <v>1</v>
      </c>
      <c r="W382">
        <v>0</v>
      </c>
      <c r="X382">
        <v>1518711480</v>
      </c>
      <c r="Y382">
        <f t="shared" si="166"/>
        <v>28.104000000000003</v>
      </c>
      <c r="AA382">
        <v>0</v>
      </c>
      <c r="AB382">
        <v>0</v>
      </c>
      <c r="AC382">
        <v>0</v>
      </c>
      <c r="AD382">
        <v>549.32000000000005</v>
      </c>
      <c r="AE382">
        <v>0</v>
      </c>
      <c r="AF382">
        <v>0</v>
      </c>
      <c r="AG382">
        <v>0</v>
      </c>
      <c r="AH382">
        <v>549.32000000000005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23.42</v>
      </c>
      <c r="AU382" t="s">
        <v>22</v>
      </c>
      <c r="AV382">
        <v>1</v>
      </c>
      <c r="AW382">
        <v>1</v>
      </c>
      <c r="AX382">
        <v>-1</v>
      </c>
      <c r="AY382">
        <v>0</v>
      </c>
      <c r="AZ382">
        <v>0</v>
      </c>
      <c r="BA382" t="s">
        <v>3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12865.074400000001</v>
      </c>
      <c r="BN382">
        <v>23.42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15438.089280000004</v>
      </c>
      <c r="BU382">
        <v>28.104000000000003</v>
      </c>
      <c r="BV382">
        <v>0</v>
      </c>
      <c r="BW382">
        <v>1</v>
      </c>
      <c r="CU382">
        <f>ROUND(AT382*Source!I312*AH382*AL382,2)</f>
        <v>25730.15</v>
      </c>
      <c r="CV382">
        <f>ROUND(Y382*Source!I312,7)</f>
        <v>56.207999999999998</v>
      </c>
      <c r="CW382">
        <v>0</v>
      </c>
      <c r="CX382">
        <f>ROUND(Y382*Source!I312,7)</f>
        <v>56.207999999999998</v>
      </c>
      <c r="CY382">
        <f>AD382</f>
        <v>549.32000000000005</v>
      </c>
      <c r="CZ382">
        <f>AH382</f>
        <v>549.32000000000005</v>
      </c>
      <c r="DA382">
        <f>AL382</f>
        <v>1</v>
      </c>
      <c r="DB382">
        <f t="shared" si="167"/>
        <v>15438.084000000001</v>
      </c>
      <c r="DC382">
        <f t="shared" si="168"/>
        <v>0</v>
      </c>
      <c r="DD382" t="s">
        <v>3</v>
      </c>
      <c r="DE382" t="s">
        <v>3</v>
      </c>
      <c r="DF382">
        <f t="shared" si="160"/>
        <v>0</v>
      </c>
      <c r="DG382">
        <f t="shared" si="164"/>
        <v>0</v>
      </c>
      <c r="DH382">
        <f t="shared" si="139"/>
        <v>0</v>
      </c>
      <c r="DI382">
        <f t="shared" si="165"/>
        <v>30876.18</v>
      </c>
      <c r="DJ382">
        <f>DI382</f>
        <v>30876.18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ROW(Source!A312)</f>
        <v>312</v>
      </c>
      <c r="B383">
        <v>334399310</v>
      </c>
      <c r="C383">
        <v>334400881</v>
      </c>
      <c r="D383">
        <v>277560491</v>
      </c>
      <c r="E383">
        <v>109</v>
      </c>
      <c r="F383">
        <v>1</v>
      </c>
      <c r="G383">
        <v>1</v>
      </c>
      <c r="H383">
        <v>1</v>
      </c>
      <c r="I383" t="s">
        <v>692</v>
      </c>
      <c r="J383" t="s">
        <v>3</v>
      </c>
      <c r="K383" t="s">
        <v>693</v>
      </c>
      <c r="L383">
        <v>1191</v>
      </c>
      <c r="N383">
        <v>1013</v>
      </c>
      <c r="O383" t="s">
        <v>691</v>
      </c>
      <c r="P383" t="s">
        <v>691</v>
      </c>
      <c r="Q383">
        <v>1</v>
      </c>
      <c r="W383">
        <v>0</v>
      </c>
      <c r="X383">
        <v>-1417349443</v>
      </c>
      <c r="Y383">
        <f t="shared" si="166"/>
        <v>29.867999999999999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24.89</v>
      </c>
      <c r="AU383" t="s">
        <v>22</v>
      </c>
      <c r="AV383">
        <v>2</v>
      </c>
      <c r="AW383">
        <v>2</v>
      </c>
      <c r="AX383">
        <v>334400893</v>
      </c>
      <c r="AY383">
        <v>1</v>
      </c>
      <c r="AZ383">
        <v>6144</v>
      </c>
      <c r="BA383">
        <v>485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ROUND(Y383*Source!I312,7)</f>
        <v>59.735999999999997</v>
      </c>
      <c r="CY383">
        <f>AD383</f>
        <v>0</v>
      </c>
      <c r="CZ383">
        <f>AH383</f>
        <v>0</v>
      </c>
      <c r="DA383">
        <f>AL383</f>
        <v>1</v>
      </c>
      <c r="DB383">
        <f t="shared" si="167"/>
        <v>0</v>
      </c>
      <c r="DC383">
        <f t="shared" si="168"/>
        <v>0</v>
      </c>
      <c r="DD383" t="s">
        <v>3</v>
      </c>
      <c r="DE383" t="s">
        <v>3</v>
      </c>
      <c r="DF383">
        <f t="shared" si="160"/>
        <v>0</v>
      </c>
      <c r="DG383">
        <f t="shared" si="164"/>
        <v>0</v>
      </c>
      <c r="DH383">
        <f t="shared" si="139"/>
        <v>0</v>
      </c>
      <c r="DI383">
        <f t="shared" si="165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ROW(Source!A312)</f>
        <v>312</v>
      </c>
      <c r="B384">
        <v>334399310</v>
      </c>
      <c r="C384">
        <v>334400881</v>
      </c>
      <c r="D384">
        <v>277944622</v>
      </c>
      <c r="E384">
        <v>1</v>
      </c>
      <c r="F384">
        <v>1</v>
      </c>
      <c r="G384">
        <v>1</v>
      </c>
      <c r="H384">
        <v>2</v>
      </c>
      <c r="I384" t="s">
        <v>705</v>
      </c>
      <c r="J384" t="s">
        <v>706</v>
      </c>
      <c r="K384" t="s">
        <v>707</v>
      </c>
      <c r="L384">
        <v>1368</v>
      </c>
      <c r="N384">
        <v>1011</v>
      </c>
      <c r="O384" t="s">
        <v>582</v>
      </c>
      <c r="P384" t="s">
        <v>582</v>
      </c>
      <c r="Q384">
        <v>1</v>
      </c>
      <c r="W384">
        <v>0</v>
      </c>
      <c r="X384">
        <v>-776243211</v>
      </c>
      <c r="Y384">
        <f t="shared" si="166"/>
        <v>0.89999999999999991</v>
      </c>
      <c r="AA384">
        <v>0</v>
      </c>
      <c r="AB384">
        <v>1472.33</v>
      </c>
      <c r="AC384">
        <v>642.05999999999995</v>
      </c>
      <c r="AD384">
        <v>0</v>
      </c>
      <c r="AE384">
        <v>0</v>
      </c>
      <c r="AF384">
        <v>1472.33</v>
      </c>
      <c r="AG384">
        <v>642.05999999999995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0.75</v>
      </c>
      <c r="AU384" t="s">
        <v>22</v>
      </c>
      <c r="AV384">
        <v>1</v>
      </c>
      <c r="AW384">
        <v>1</v>
      </c>
      <c r="AX384">
        <v>-1</v>
      </c>
      <c r="AY384">
        <v>0</v>
      </c>
      <c r="AZ384">
        <v>0</v>
      </c>
      <c r="BA384" t="s">
        <v>3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1104.2474999999999</v>
      </c>
      <c r="BL384">
        <v>481.54499999999996</v>
      </c>
      <c r="BM384">
        <v>0</v>
      </c>
      <c r="BN384">
        <v>0</v>
      </c>
      <c r="BO384">
        <v>0.75</v>
      </c>
      <c r="BP384">
        <v>1</v>
      </c>
      <c r="BQ384">
        <v>0</v>
      </c>
      <c r="BR384">
        <v>1325.0969999999998</v>
      </c>
      <c r="BS384">
        <v>577.85399999999993</v>
      </c>
      <c r="BT384">
        <v>0</v>
      </c>
      <c r="BU384">
        <v>0</v>
      </c>
      <c r="BV384">
        <v>0.89999999999999991</v>
      </c>
      <c r="BW384">
        <v>1</v>
      </c>
      <c r="CV384">
        <v>0</v>
      </c>
      <c r="CW384">
        <f>ROUND(Y384*Source!I312*DO384,7)</f>
        <v>1.8</v>
      </c>
      <c r="CX384">
        <f>ROUND(Y384*Source!I312,7)</f>
        <v>1.8</v>
      </c>
      <c r="CY384">
        <f>AB384</f>
        <v>1472.33</v>
      </c>
      <c r="CZ384">
        <f>AF384</f>
        <v>1472.33</v>
      </c>
      <c r="DA384">
        <f>AJ384</f>
        <v>1</v>
      </c>
      <c r="DB384">
        <f t="shared" si="167"/>
        <v>1325.1</v>
      </c>
      <c r="DC384">
        <f t="shared" si="168"/>
        <v>577.86</v>
      </c>
      <c r="DD384" t="s">
        <v>3</v>
      </c>
      <c r="DE384" t="s">
        <v>3</v>
      </c>
      <c r="DF384">
        <f t="shared" si="160"/>
        <v>0</v>
      </c>
      <c r="DG384">
        <f t="shared" si="164"/>
        <v>2650.19</v>
      </c>
      <c r="DH384">
        <f t="shared" si="139"/>
        <v>1155.71</v>
      </c>
      <c r="DI384">
        <f t="shared" si="165"/>
        <v>0</v>
      </c>
      <c r="DJ384">
        <f>DG384+DH384</f>
        <v>3805.9</v>
      </c>
      <c r="DK384">
        <v>1</v>
      </c>
      <c r="DL384" t="s">
        <v>708</v>
      </c>
      <c r="DM384">
        <v>6</v>
      </c>
      <c r="DN384" t="s">
        <v>691</v>
      </c>
      <c r="DO384">
        <v>1</v>
      </c>
    </row>
    <row r="385" spans="1:119" x14ac:dyDescent="0.2">
      <c r="A385">
        <f>ROW(Source!A312)</f>
        <v>312</v>
      </c>
      <c r="B385">
        <v>334399310</v>
      </c>
      <c r="C385">
        <v>334400881</v>
      </c>
      <c r="D385">
        <v>277944809</v>
      </c>
      <c r="E385">
        <v>1</v>
      </c>
      <c r="F385">
        <v>1</v>
      </c>
      <c r="G385">
        <v>1</v>
      </c>
      <c r="H385">
        <v>2</v>
      </c>
      <c r="I385" t="s">
        <v>760</v>
      </c>
      <c r="J385" t="s">
        <v>761</v>
      </c>
      <c r="K385" t="s">
        <v>762</v>
      </c>
      <c r="L385">
        <v>1368</v>
      </c>
      <c r="N385">
        <v>1011</v>
      </c>
      <c r="O385" t="s">
        <v>582</v>
      </c>
      <c r="P385" t="s">
        <v>582</v>
      </c>
      <c r="Q385">
        <v>1</v>
      </c>
      <c r="W385">
        <v>0</v>
      </c>
      <c r="X385">
        <v>-1432554125</v>
      </c>
      <c r="Y385">
        <f t="shared" si="166"/>
        <v>0.97199999999999998</v>
      </c>
      <c r="AA385">
        <v>0</v>
      </c>
      <c r="AB385">
        <v>15.14</v>
      </c>
      <c r="AC385">
        <v>0</v>
      </c>
      <c r="AD385">
        <v>0</v>
      </c>
      <c r="AE385">
        <v>0</v>
      </c>
      <c r="AF385">
        <v>15.14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0.81</v>
      </c>
      <c r="AU385" t="s">
        <v>22</v>
      </c>
      <c r="AV385">
        <v>1</v>
      </c>
      <c r="AW385">
        <v>1</v>
      </c>
      <c r="AX385">
        <v>-1</v>
      </c>
      <c r="AY385">
        <v>0</v>
      </c>
      <c r="AZ385">
        <v>0</v>
      </c>
      <c r="BA385" t="s">
        <v>3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12.263400000000001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14.71608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f>ROUND(Y385*Source!I312*DO385,7)</f>
        <v>0</v>
      </c>
      <c r="CX385">
        <f>ROUND(Y385*Source!I312,7)</f>
        <v>1.944</v>
      </c>
      <c r="CY385">
        <f>AB385</f>
        <v>15.14</v>
      </c>
      <c r="CZ385">
        <f>AF385</f>
        <v>15.14</v>
      </c>
      <c r="DA385">
        <f>AJ385</f>
        <v>1</v>
      </c>
      <c r="DB385">
        <f t="shared" si="167"/>
        <v>14.712</v>
      </c>
      <c r="DC385">
        <f t="shared" si="168"/>
        <v>0</v>
      </c>
      <c r="DD385" t="s">
        <v>3</v>
      </c>
      <c r="DE385" t="s">
        <v>3</v>
      </c>
      <c r="DF385">
        <f t="shared" si="160"/>
        <v>0</v>
      </c>
      <c r="DG385">
        <f t="shared" si="164"/>
        <v>29.43</v>
      </c>
      <c r="DH385">
        <f t="shared" ref="DH385:DH448" si="169">ROUND(ROUND(AG385,2)*CX385,2)</f>
        <v>0</v>
      </c>
      <c r="DI385">
        <f t="shared" si="165"/>
        <v>0</v>
      </c>
      <c r="DJ385">
        <f>DG385+DH385</f>
        <v>29.43</v>
      </c>
      <c r="DK385">
        <v>1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ROW(Source!A312)</f>
        <v>312</v>
      </c>
      <c r="B386">
        <v>334399310</v>
      </c>
      <c r="C386">
        <v>334400881</v>
      </c>
      <c r="D386">
        <v>277944868</v>
      </c>
      <c r="E386">
        <v>1</v>
      </c>
      <c r="F386">
        <v>1</v>
      </c>
      <c r="G386">
        <v>1</v>
      </c>
      <c r="H386">
        <v>2</v>
      </c>
      <c r="I386" t="s">
        <v>694</v>
      </c>
      <c r="J386" t="s">
        <v>695</v>
      </c>
      <c r="K386" t="s">
        <v>696</v>
      </c>
      <c r="L386">
        <v>1368</v>
      </c>
      <c r="N386">
        <v>1011</v>
      </c>
      <c r="O386" t="s">
        <v>582</v>
      </c>
      <c r="P386" t="s">
        <v>582</v>
      </c>
      <c r="Q386">
        <v>1</v>
      </c>
      <c r="W386">
        <v>0</v>
      </c>
      <c r="X386">
        <v>412917512</v>
      </c>
      <c r="Y386">
        <f t="shared" si="166"/>
        <v>27.287999999999997</v>
      </c>
      <c r="AA386">
        <v>0</v>
      </c>
      <c r="AB386">
        <v>436.88</v>
      </c>
      <c r="AC386">
        <v>477.98</v>
      </c>
      <c r="AD386">
        <v>0</v>
      </c>
      <c r="AE386">
        <v>0</v>
      </c>
      <c r="AF386">
        <v>346.73</v>
      </c>
      <c r="AG386">
        <v>477.98</v>
      </c>
      <c r="AH386">
        <v>0</v>
      </c>
      <c r="AI386">
        <v>1</v>
      </c>
      <c r="AJ386">
        <v>1.26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22.74</v>
      </c>
      <c r="AU386" t="s">
        <v>22</v>
      </c>
      <c r="AV386">
        <v>1</v>
      </c>
      <c r="AW386">
        <v>1</v>
      </c>
      <c r="AX386">
        <v>-1</v>
      </c>
      <c r="AY386">
        <v>0</v>
      </c>
      <c r="AZ386">
        <v>0</v>
      </c>
      <c r="BA386" t="s">
        <v>3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7884.6401999999998</v>
      </c>
      <c r="BL386">
        <v>10869.2652</v>
      </c>
      <c r="BM386">
        <v>0</v>
      </c>
      <c r="BN386">
        <v>0</v>
      </c>
      <c r="BO386">
        <v>22.74</v>
      </c>
      <c r="BP386">
        <v>1</v>
      </c>
      <c r="BQ386">
        <v>0</v>
      </c>
      <c r="BR386">
        <v>9461.5682399999987</v>
      </c>
      <c r="BS386">
        <v>13043.11824</v>
      </c>
      <c r="BT386">
        <v>0</v>
      </c>
      <c r="BU386">
        <v>0</v>
      </c>
      <c r="BV386">
        <v>27.287999999999997</v>
      </c>
      <c r="BW386">
        <v>1</v>
      </c>
      <c r="CV386">
        <v>0</v>
      </c>
      <c r="CW386">
        <f>ROUND(Y386*Source!I312*DO386,7)</f>
        <v>54.576000000000001</v>
      </c>
      <c r="CX386">
        <f>ROUND(Y386*Source!I312,7)</f>
        <v>54.576000000000001</v>
      </c>
      <c r="CY386">
        <f>AB386</f>
        <v>436.88</v>
      </c>
      <c r="CZ386">
        <f>AF386</f>
        <v>346.73</v>
      </c>
      <c r="DA386">
        <f>AJ386</f>
        <v>1.26</v>
      </c>
      <c r="DB386">
        <f t="shared" si="167"/>
        <v>9461.5679999999993</v>
      </c>
      <c r="DC386">
        <f t="shared" si="168"/>
        <v>13043.124</v>
      </c>
      <c r="DD386" t="s">
        <v>3</v>
      </c>
      <c r="DE386" t="s">
        <v>3</v>
      </c>
      <c r="DF386">
        <f t="shared" si="160"/>
        <v>0</v>
      </c>
      <c r="DG386">
        <f>ROUND(ROUND(AF386*AJ386,2)*CX386,2)</f>
        <v>23843.16</v>
      </c>
      <c r="DH386">
        <f t="shared" si="169"/>
        <v>26086.240000000002</v>
      </c>
      <c r="DI386">
        <f t="shared" si="165"/>
        <v>0</v>
      </c>
      <c r="DJ386">
        <f>DG386+DH386</f>
        <v>49929.4</v>
      </c>
      <c r="DK386">
        <v>1</v>
      </c>
      <c r="DL386" t="s">
        <v>697</v>
      </c>
      <c r="DM386">
        <v>4</v>
      </c>
      <c r="DN386" t="s">
        <v>691</v>
      </c>
      <c r="DO386">
        <v>1</v>
      </c>
    </row>
    <row r="387" spans="1:119" x14ac:dyDescent="0.2">
      <c r="A387">
        <f>ROW(Source!A312)</f>
        <v>312</v>
      </c>
      <c r="B387">
        <v>334399310</v>
      </c>
      <c r="C387">
        <v>334400881</v>
      </c>
      <c r="D387">
        <v>277945805</v>
      </c>
      <c r="E387">
        <v>1</v>
      </c>
      <c r="F387">
        <v>1</v>
      </c>
      <c r="G387">
        <v>1</v>
      </c>
      <c r="H387">
        <v>2</v>
      </c>
      <c r="I387" t="s">
        <v>698</v>
      </c>
      <c r="J387" t="s">
        <v>699</v>
      </c>
      <c r="K387" t="s">
        <v>700</v>
      </c>
      <c r="L387">
        <v>1368</v>
      </c>
      <c r="N387">
        <v>1011</v>
      </c>
      <c r="O387" t="s">
        <v>582</v>
      </c>
      <c r="P387" t="s">
        <v>582</v>
      </c>
      <c r="Q387">
        <v>1</v>
      </c>
      <c r="W387">
        <v>0</v>
      </c>
      <c r="X387">
        <v>721652621</v>
      </c>
      <c r="Y387">
        <f t="shared" si="166"/>
        <v>0.70799999999999996</v>
      </c>
      <c r="AA387">
        <v>0</v>
      </c>
      <c r="AB387">
        <v>544.70000000000005</v>
      </c>
      <c r="AC387">
        <v>477.98</v>
      </c>
      <c r="AD387">
        <v>0</v>
      </c>
      <c r="AE387">
        <v>0</v>
      </c>
      <c r="AF387">
        <v>544.70000000000005</v>
      </c>
      <c r="AG387">
        <v>477.98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0.59</v>
      </c>
      <c r="AU387" t="s">
        <v>22</v>
      </c>
      <c r="AV387">
        <v>1</v>
      </c>
      <c r="AW387">
        <v>2</v>
      </c>
      <c r="AX387">
        <v>334400894</v>
      </c>
      <c r="AY387">
        <v>1</v>
      </c>
      <c r="AZ387">
        <v>6144</v>
      </c>
      <c r="BA387">
        <v>486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321.37299999999999</v>
      </c>
      <c r="BL387">
        <v>282.00819999999999</v>
      </c>
      <c r="BM387">
        <v>0</v>
      </c>
      <c r="BN387">
        <v>0</v>
      </c>
      <c r="BO387">
        <v>0.59</v>
      </c>
      <c r="BP387">
        <v>1</v>
      </c>
      <c r="BQ387">
        <v>0</v>
      </c>
      <c r="BR387">
        <v>385.64760000000001</v>
      </c>
      <c r="BS387">
        <v>338.40983999999997</v>
      </c>
      <c r="BT387">
        <v>0</v>
      </c>
      <c r="BU387">
        <v>0</v>
      </c>
      <c r="BV387">
        <v>0.70799999999999996</v>
      </c>
      <c r="BW387">
        <v>1</v>
      </c>
      <c r="CV387">
        <v>0</v>
      </c>
      <c r="CW387">
        <f>ROUND(Y387*Source!I312*DO387,7)</f>
        <v>1.4159999999999999</v>
      </c>
      <c r="CX387">
        <f>ROUND(Y387*Source!I312,7)</f>
        <v>1.4159999999999999</v>
      </c>
      <c r="CY387">
        <f>AB387</f>
        <v>544.70000000000005</v>
      </c>
      <c r="CZ387">
        <f>AF387</f>
        <v>544.70000000000005</v>
      </c>
      <c r="DA387">
        <f>AJ387</f>
        <v>1</v>
      </c>
      <c r="DB387">
        <f t="shared" si="167"/>
        <v>385.64400000000001</v>
      </c>
      <c r="DC387">
        <f t="shared" si="168"/>
        <v>338.41199999999998</v>
      </c>
      <c r="DD387" t="s">
        <v>3</v>
      </c>
      <c r="DE387" t="s">
        <v>3</v>
      </c>
      <c r="DF387">
        <f t="shared" si="160"/>
        <v>0</v>
      </c>
      <c r="DG387">
        <f>ROUND(ROUND(AF387,2)*CX387,2)</f>
        <v>771.3</v>
      </c>
      <c r="DH387">
        <f t="shared" si="169"/>
        <v>676.82</v>
      </c>
      <c r="DI387">
        <f t="shared" si="165"/>
        <v>0</v>
      </c>
      <c r="DJ387">
        <f>DG387+DH387</f>
        <v>1448.12</v>
      </c>
      <c r="DK387">
        <v>1</v>
      </c>
      <c r="DL387" t="s">
        <v>697</v>
      </c>
      <c r="DM387">
        <v>4</v>
      </c>
      <c r="DN387" t="s">
        <v>691</v>
      </c>
      <c r="DO387">
        <v>1</v>
      </c>
    </row>
    <row r="388" spans="1:119" x14ac:dyDescent="0.2">
      <c r="A388">
        <f>ROW(Source!A312)</f>
        <v>312</v>
      </c>
      <c r="B388">
        <v>334399310</v>
      </c>
      <c r="C388">
        <v>334400881</v>
      </c>
      <c r="D388">
        <v>277946074</v>
      </c>
      <c r="E388">
        <v>1</v>
      </c>
      <c r="F388">
        <v>1</v>
      </c>
      <c r="G388">
        <v>1</v>
      </c>
      <c r="H388">
        <v>2</v>
      </c>
      <c r="I388" t="s">
        <v>763</v>
      </c>
      <c r="J388" t="s">
        <v>764</v>
      </c>
      <c r="K388" t="s">
        <v>765</v>
      </c>
      <c r="L388">
        <v>1368</v>
      </c>
      <c r="N388">
        <v>1011</v>
      </c>
      <c r="O388" t="s">
        <v>582</v>
      </c>
      <c r="P388" t="s">
        <v>582</v>
      </c>
      <c r="Q388">
        <v>1</v>
      </c>
      <c r="W388">
        <v>0</v>
      </c>
      <c r="X388">
        <v>1125415823</v>
      </c>
      <c r="Y388">
        <f t="shared" si="166"/>
        <v>0.97199999999999998</v>
      </c>
      <c r="AA388">
        <v>0</v>
      </c>
      <c r="AB388">
        <v>160.38</v>
      </c>
      <c r="AC388">
        <v>477.98</v>
      </c>
      <c r="AD388">
        <v>0</v>
      </c>
      <c r="AE388">
        <v>0</v>
      </c>
      <c r="AF388">
        <v>160.38</v>
      </c>
      <c r="AG388">
        <v>477.98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0.81</v>
      </c>
      <c r="AU388" t="s">
        <v>22</v>
      </c>
      <c r="AV388">
        <v>1</v>
      </c>
      <c r="AW388">
        <v>1</v>
      </c>
      <c r="AX388">
        <v>-1</v>
      </c>
      <c r="AY388">
        <v>0</v>
      </c>
      <c r="AZ388">
        <v>0</v>
      </c>
      <c r="BA388" t="s">
        <v>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129.90780000000001</v>
      </c>
      <c r="BL388">
        <v>387.16380000000004</v>
      </c>
      <c r="BM388">
        <v>0</v>
      </c>
      <c r="BN388">
        <v>0</v>
      </c>
      <c r="BO388">
        <v>0.81</v>
      </c>
      <c r="BP388">
        <v>1</v>
      </c>
      <c r="BQ388">
        <v>0</v>
      </c>
      <c r="BR388">
        <v>155.88935999999998</v>
      </c>
      <c r="BS388">
        <v>464.59656000000001</v>
      </c>
      <c r="BT388">
        <v>0</v>
      </c>
      <c r="BU388">
        <v>0</v>
      </c>
      <c r="BV388">
        <v>0.97199999999999998</v>
      </c>
      <c r="BW388">
        <v>1</v>
      </c>
      <c r="CV388">
        <v>0</v>
      </c>
      <c r="CW388">
        <f>ROUND(Y388*Source!I312*DO388,7)</f>
        <v>1.944</v>
      </c>
      <c r="CX388">
        <f>ROUND(Y388*Source!I312,7)</f>
        <v>1.944</v>
      </c>
      <c r="CY388">
        <f>AB388</f>
        <v>160.38</v>
      </c>
      <c r="CZ388">
        <f>AF388</f>
        <v>160.38</v>
      </c>
      <c r="DA388">
        <f>AJ388</f>
        <v>1</v>
      </c>
      <c r="DB388">
        <f t="shared" si="167"/>
        <v>155.892</v>
      </c>
      <c r="DC388">
        <f t="shared" si="168"/>
        <v>464.59199999999998</v>
      </c>
      <c r="DD388" t="s">
        <v>3</v>
      </c>
      <c r="DE388" t="s">
        <v>3</v>
      </c>
      <c r="DF388">
        <f t="shared" si="160"/>
        <v>0</v>
      </c>
      <c r="DG388">
        <f>ROUND(ROUND(AF388,2)*CX388,2)</f>
        <v>311.77999999999997</v>
      </c>
      <c r="DH388">
        <f t="shared" si="169"/>
        <v>929.19</v>
      </c>
      <c r="DI388">
        <f t="shared" si="165"/>
        <v>0</v>
      </c>
      <c r="DJ388">
        <f>DG388+DH388</f>
        <v>1240.97</v>
      </c>
      <c r="DK388">
        <v>1</v>
      </c>
      <c r="DL388" t="s">
        <v>697</v>
      </c>
      <c r="DM388">
        <v>4</v>
      </c>
      <c r="DN388" t="s">
        <v>691</v>
      </c>
      <c r="DO388">
        <v>1</v>
      </c>
    </row>
    <row r="389" spans="1:119" x14ac:dyDescent="0.2">
      <c r="A389">
        <f>ROW(Source!A327)</f>
        <v>327</v>
      </c>
      <c r="B389">
        <v>334399310</v>
      </c>
      <c r="C389">
        <v>334400909</v>
      </c>
      <c r="D389">
        <v>277560291</v>
      </c>
      <c r="E389">
        <v>109</v>
      </c>
      <c r="F389">
        <v>1</v>
      </c>
      <c r="G389">
        <v>1</v>
      </c>
      <c r="H389">
        <v>1</v>
      </c>
      <c r="I389" t="s">
        <v>703</v>
      </c>
      <c r="J389" t="s">
        <v>3</v>
      </c>
      <c r="K389" t="s">
        <v>704</v>
      </c>
      <c r="L389">
        <v>1191</v>
      </c>
      <c r="N389">
        <v>1013</v>
      </c>
      <c r="O389" t="s">
        <v>691</v>
      </c>
      <c r="P389" t="s">
        <v>691</v>
      </c>
      <c r="Q389">
        <v>1</v>
      </c>
      <c r="W389">
        <v>0</v>
      </c>
      <c r="X389">
        <v>-1810713292</v>
      </c>
      <c r="Y389">
        <f>(AT389*ROUND((1.2*1.15),7))</f>
        <v>48.161999999999992</v>
      </c>
      <c r="AA389">
        <v>0</v>
      </c>
      <c r="AB389">
        <v>0</v>
      </c>
      <c r="AC389">
        <v>0</v>
      </c>
      <c r="AD389">
        <v>456.58</v>
      </c>
      <c r="AE389">
        <v>0</v>
      </c>
      <c r="AF389">
        <v>0</v>
      </c>
      <c r="AG389">
        <v>0</v>
      </c>
      <c r="AH389">
        <v>456.58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34.9</v>
      </c>
      <c r="AU389" t="s">
        <v>30</v>
      </c>
      <c r="AV389">
        <v>1</v>
      </c>
      <c r="AW389">
        <v>2</v>
      </c>
      <c r="AX389">
        <v>334400920</v>
      </c>
      <c r="AY389">
        <v>1</v>
      </c>
      <c r="AZ389">
        <v>6144</v>
      </c>
      <c r="BA389">
        <v>488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15934.641999999998</v>
      </c>
      <c r="BN389">
        <v>34.9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21989.805959999994</v>
      </c>
      <c r="BU389">
        <v>48.161999999999992</v>
      </c>
      <c r="BV389">
        <v>0</v>
      </c>
      <c r="BW389">
        <v>1</v>
      </c>
      <c r="CU389">
        <f>ROUND(AT389*Source!I327*AH389*AL389,2)</f>
        <v>2788.56</v>
      </c>
      <c r="CV389">
        <f>ROUND(Y389*Source!I327,7)</f>
        <v>8.42835</v>
      </c>
      <c r="CW389">
        <v>0</v>
      </c>
      <c r="CX389">
        <f>ROUND(Y389*Source!I327,7)</f>
        <v>8.42835</v>
      </c>
      <c r="CY389">
        <f>AD389</f>
        <v>456.58</v>
      </c>
      <c r="CZ389">
        <f>AH389</f>
        <v>456.58</v>
      </c>
      <c r="DA389">
        <f>AL389</f>
        <v>1</v>
      </c>
      <c r="DB389">
        <f>ROUND((ROUND(AT389*CZ389,2)*ROUND((1.2*1.15),7)),6)</f>
        <v>21989.803199999998</v>
      </c>
      <c r="DC389">
        <f>ROUND((ROUND(AT389*AG389,2)*ROUND((1.2*1.15),7)),6)</f>
        <v>0</v>
      </c>
      <c r="DD389" t="s">
        <v>3</v>
      </c>
      <c r="DE389" t="s">
        <v>3</v>
      </c>
      <c r="DF389">
        <f t="shared" si="160"/>
        <v>0</v>
      </c>
      <c r="DG389">
        <f>ROUND(ROUND(AF389,2)*CX389,2)</f>
        <v>0</v>
      </c>
      <c r="DH389">
        <f t="shared" si="169"/>
        <v>0</v>
      </c>
      <c r="DI389">
        <f t="shared" si="165"/>
        <v>3848.22</v>
      </c>
      <c r="DJ389">
        <f>DI389</f>
        <v>3848.22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ROW(Source!A327)</f>
        <v>327</v>
      </c>
      <c r="B390">
        <v>334399310</v>
      </c>
      <c r="C390">
        <v>334400909</v>
      </c>
      <c r="D390">
        <v>277560491</v>
      </c>
      <c r="E390">
        <v>109</v>
      </c>
      <c r="F390">
        <v>1</v>
      </c>
      <c r="G390">
        <v>1</v>
      </c>
      <c r="H390">
        <v>1</v>
      </c>
      <c r="I390" t="s">
        <v>692</v>
      </c>
      <c r="J390" t="s">
        <v>3</v>
      </c>
      <c r="K390" t="s">
        <v>693</v>
      </c>
      <c r="L390">
        <v>1191</v>
      </c>
      <c r="N390">
        <v>1013</v>
      </c>
      <c r="O390" t="s">
        <v>691</v>
      </c>
      <c r="P390" t="s">
        <v>691</v>
      </c>
      <c r="Q390">
        <v>1</v>
      </c>
      <c r="W390">
        <v>0</v>
      </c>
      <c r="X390">
        <v>-1417349443</v>
      </c>
      <c r="Y390">
        <f>(AT390*ROUND((1.2*1.25),7))</f>
        <v>11.024999999999999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7.35</v>
      </c>
      <c r="AU390" t="s">
        <v>33</v>
      </c>
      <c r="AV390">
        <v>2</v>
      </c>
      <c r="AW390">
        <v>2</v>
      </c>
      <c r="AX390">
        <v>334400921</v>
      </c>
      <c r="AY390">
        <v>1</v>
      </c>
      <c r="AZ390">
        <v>6144</v>
      </c>
      <c r="BA390">
        <v>489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ROUND(Y390*Source!I327,7)</f>
        <v>1.9293750000000001</v>
      </c>
      <c r="CY390">
        <f>AD390</f>
        <v>0</v>
      </c>
      <c r="CZ390">
        <f>AH390</f>
        <v>0</v>
      </c>
      <c r="DA390">
        <f>AL390</f>
        <v>1</v>
      </c>
      <c r="DB390">
        <f>ROUND((ROUND(AT390*CZ390,2)*ROUND((1.2*1.25),7)),6)</f>
        <v>0</v>
      </c>
      <c r="DC390">
        <f>ROUND((ROUND(AT390*AG390,2)*ROUND((1.2*1.25),7)),6)</f>
        <v>0</v>
      </c>
      <c r="DD390" t="s">
        <v>3</v>
      </c>
      <c r="DE390" t="s">
        <v>3</v>
      </c>
      <c r="DF390">
        <f t="shared" si="160"/>
        <v>0</v>
      </c>
      <c r="DG390">
        <f>ROUND(ROUND(AF390,2)*CX390,2)</f>
        <v>0</v>
      </c>
      <c r="DH390">
        <f t="shared" si="169"/>
        <v>0</v>
      </c>
      <c r="DI390">
        <f t="shared" si="165"/>
        <v>0</v>
      </c>
      <c r="DJ390">
        <f>DI390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ROW(Source!A327)</f>
        <v>327</v>
      </c>
      <c r="B391">
        <v>334399310</v>
      </c>
      <c r="C391">
        <v>334400909</v>
      </c>
      <c r="D391">
        <v>277944868</v>
      </c>
      <c r="E391">
        <v>1</v>
      </c>
      <c r="F391">
        <v>1</v>
      </c>
      <c r="G391">
        <v>1</v>
      </c>
      <c r="H391">
        <v>2</v>
      </c>
      <c r="I391" t="s">
        <v>694</v>
      </c>
      <c r="J391" t="s">
        <v>695</v>
      </c>
      <c r="K391" t="s">
        <v>696</v>
      </c>
      <c r="L391">
        <v>1368</v>
      </c>
      <c r="N391">
        <v>1011</v>
      </c>
      <c r="O391" t="s">
        <v>582</v>
      </c>
      <c r="P391" t="s">
        <v>582</v>
      </c>
      <c r="Q391">
        <v>1</v>
      </c>
      <c r="W391">
        <v>0</v>
      </c>
      <c r="X391">
        <v>412917512</v>
      </c>
      <c r="Y391">
        <f>(AT391*ROUND((1.2*1.25),7))</f>
        <v>4.8600000000000003</v>
      </c>
      <c r="AA391">
        <v>0</v>
      </c>
      <c r="AB391">
        <v>436.88</v>
      </c>
      <c r="AC391">
        <v>477.98</v>
      </c>
      <c r="AD391">
        <v>0</v>
      </c>
      <c r="AE391">
        <v>0</v>
      </c>
      <c r="AF391">
        <v>346.73</v>
      </c>
      <c r="AG391">
        <v>477.98</v>
      </c>
      <c r="AH391">
        <v>0</v>
      </c>
      <c r="AI391">
        <v>1</v>
      </c>
      <c r="AJ391">
        <v>1.26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3.24</v>
      </c>
      <c r="AU391" t="s">
        <v>33</v>
      </c>
      <c r="AV391">
        <v>1</v>
      </c>
      <c r="AW391">
        <v>2</v>
      </c>
      <c r="AX391">
        <v>334400922</v>
      </c>
      <c r="AY391">
        <v>1</v>
      </c>
      <c r="AZ391">
        <v>6144</v>
      </c>
      <c r="BA391">
        <v>490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1123.4052000000001</v>
      </c>
      <c r="BL391">
        <v>1548.6552000000001</v>
      </c>
      <c r="BM391">
        <v>0</v>
      </c>
      <c r="BN391">
        <v>0</v>
      </c>
      <c r="BO391">
        <v>3.24</v>
      </c>
      <c r="BP391">
        <v>1</v>
      </c>
      <c r="BQ391">
        <v>0</v>
      </c>
      <c r="BR391">
        <v>1685.1078</v>
      </c>
      <c r="BS391">
        <v>2322.9827999999998</v>
      </c>
      <c r="BT391">
        <v>0</v>
      </c>
      <c r="BU391">
        <v>0</v>
      </c>
      <c r="BV391">
        <v>4.8599999999999994</v>
      </c>
      <c r="BW391">
        <v>1</v>
      </c>
      <c r="CV391">
        <v>0</v>
      </c>
      <c r="CW391">
        <f>ROUND(Y391*Source!I327*DO391,7)</f>
        <v>0.85050000000000003</v>
      </c>
      <c r="CX391">
        <f>ROUND(Y391*Source!I327,7)</f>
        <v>0.85050000000000003</v>
      </c>
      <c r="CY391">
        <f>AB391</f>
        <v>436.88</v>
      </c>
      <c r="CZ391">
        <f>AF391</f>
        <v>346.73</v>
      </c>
      <c r="DA391">
        <f>AJ391</f>
        <v>1.26</v>
      </c>
      <c r="DB391">
        <f>ROUND((ROUND(AT391*CZ391,2)*ROUND((1.2*1.25),7)),6)</f>
        <v>1685.115</v>
      </c>
      <c r="DC391">
        <f>ROUND((ROUND(AT391*AG391,2)*ROUND((1.2*1.25),7)),6)</f>
        <v>2322.9899999999998</v>
      </c>
      <c r="DD391" t="s">
        <v>3</v>
      </c>
      <c r="DE391" t="s">
        <v>3</v>
      </c>
      <c r="DF391">
        <f t="shared" si="160"/>
        <v>0</v>
      </c>
      <c r="DG391">
        <f>ROUND(ROUND(AF391*AJ391,2)*CX391,2)</f>
        <v>371.57</v>
      </c>
      <c r="DH391">
        <f t="shared" si="169"/>
        <v>406.52</v>
      </c>
      <c r="DI391">
        <f t="shared" si="165"/>
        <v>0</v>
      </c>
      <c r="DJ391">
        <f>DG391+DH391</f>
        <v>778.08999999999992</v>
      </c>
      <c r="DK391">
        <v>1</v>
      </c>
      <c r="DL391" t="s">
        <v>697</v>
      </c>
      <c r="DM391">
        <v>4</v>
      </c>
      <c r="DN391" t="s">
        <v>691</v>
      </c>
      <c r="DO391">
        <v>1</v>
      </c>
    </row>
    <row r="392" spans="1:119" x14ac:dyDescent="0.2">
      <c r="A392">
        <f>ROW(Source!A327)</f>
        <v>327</v>
      </c>
      <c r="B392">
        <v>334399310</v>
      </c>
      <c r="C392">
        <v>334400909</v>
      </c>
      <c r="D392">
        <v>277945805</v>
      </c>
      <c r="E392">
        <v>1</v>
      </c>
      <c r="F392">
        <v>1</v>
      </c>
      <c r="G392">
        <v>1</v>
      </c>
      <c r="H392">
        <v>2</v>
      </c>
      <c r="I392" t="s">
        <v>698</v>
      </c>
      <c r="J392" t="s">
        <v>699</v>
      </c>
      <c r="K392" t="s">
        <v>700</v>
      </c>
      <c r="L392">
        <v>1368</v>
      </c>
      <c r="N392">
        <v>1011</v>
      </c>
      <c r="O392" t="s">
        <v>582</v>
      </c>
      <c r="P392" t="s">
        <v>582</v>
      </c>
      <c r="Q392">
        <v>1</v>
      </c>
      <c r="W392">
        <v>0</v>
      </c>
      <c r="X392">
        <v>721652621</v>
      </c>
      <c r="Y392">
        <f>(AT392*ROUND((1.2*1.25),7))</f>
        <v>2.625</v>
      </c>
      <c r="AA392">
        <v>0</v>
      </c>
      <c r="AB392">
        <v>544.70000000000005</v>
      </c>
      <c r="AC392">
        <v>477.98</v>
      </c>
      <c r="AD392">
        <v>0</v>
      </c>
      <c r="AE392">
        <v>0</v>
      </c>
      <c r="AF392">
        <v>544.70000000000005</v>
      </c>
      <c r="AG392">
        <v>477.98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1.75</v>
      </c>
      <c r="AU392" t="s">
        <v>33</v>
      </c>
      <c r="AV392">
        <v>1</v>
      </c>
      <c r="AW392">
        <v>2</v>
      </c>
      <c r="AX392">
        <v>334400923</v>
      </c>
      <c r="AY392">
        <v>1</v>
      </c>
      <c r="AZ392">
        <v>6144</v>
      </c>
      <c r="BA392">
        <v>491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953.22500000000014</v>
      </c>
      <c r="BL392">
        <v>836.46500000000003</v>
      </c>
      <c r="BM392">
        <v>0</v>
      </c>
      <c r="BN392">
        <v>0</v>
      </c>
      <c r="BO392">
        <v>1.75</v>
      </c>
      <c r="BP392">
        <v>1</v>
      </c>
      <c r="BQ392">
        <v>0</v>
      </c>
      <c r="BR392">
        <v>1429.8375000000001</v>
      </c>
      <c r="BS392">
        <v>1254.6975</v>
      </c>
      <c r="BT392">
        <v>0</v>
      </c>
      <c r="BU392">
        <v>0</v>
      </c>
      <c r="BV392">
        <v>2.625</v>
      </c>
      <c r="BW392">
        <v>1</v>
      </c>
      <c r="CV392">
        <v>0</v>
      </c>
      <c r="CW392">
        <f>ROUND(Y392*Source!I327*DO392,7)</f>
        <v>0.45937499999999998</v>
      </c>
      <c r="CX392">
        <f>ROUND(Y392*Source!I327,7)</f>
        <v>0.45937499999999998</v>
      </c>
      <c r="CY392">
        <f>AB392</f>
        <v>544.70000000000005</v>
      </c>
      <c r="CZ392">
        <f>AF392</f>
        <v>544.70000000000005</v>
      </c>
      <c r="DA392">
        <f>AJ392</f>
        <v>1</v>
      </c>
      <c r="DB392">
        <f>ROUND((ROUND(AT392*CZ392,2)*ROUND((1.2*1.25),7)),6)</f>
        <v>1429.845</v>
      </c>
      <c r="DC392">
        <f>ROUND((ROUND(AT392*AG392,2)*ROUND((1.2*1.25),7)),6)</f>
        <v>1254.7049999999999</v>
      </c>
      <c r="DD392" t="s">
        <v>3</v>
      </c>
      <c r="DE392" t="s">
        <v>3</v>
      </c>
      <c r="DF392">
        <f t="shared" si="160"/>
        <v>0</v>
      </c>
      <c r="DG392">
        <f t="shared" ref="DG392:DG400" si="170">ROUND(ROUND(AF392,2)*CX392,2)</f>
        <v>250.22</v>
      </c>
      <c r="DH392">
        <f t="shared" si="169"/>
        <v>219.57</v>
      </c>
      <c r="DI392">
        <f t="shared" si="165"/>
        <v>0</v>
      </c>
      <c r="DJ392">
        <f>DG392+DH392</f>
        <v>469.78999999999996</v>
      </c>
      <c r="DK392">
        <v>1</v>
      </c>
      <c r="DL392" t="s">
        <v>697</v>
      </c>
      <c r="DM392">
        <v>4</v>
      </c>
      <c r="DN392" t="s">
        <v>691</v>
      </c>
      <c r="DO392">
        <v>1</v>
      </c>
    </row>
    <row r="393" spans="1:119" x14ac:dyDescent="0.2">
      <c r="A393">
        <f>ROW(Source!A327)</f>
        <v>327</v>
      </c>
      <c r="B393">
        <v>334399310</v>
      </c>
      <c r="C393">
        <v>334400909</v>
      </c>
      <c r="D393">
        <v>277945921</v>
      </c>
      <c r="E393">
        <v>1</v>
      </c>
      <c r="F393">
        <v>1</v>
      </c>
      <c r="G393">
        <v>1</v>
      </c>
      <c r="H393">
        <v>2</v>
      </c>
      <c r="I393" t="s">
        <v>720</v>
      </c>
      <c r="J393" t="s">
        <v>721</v>
      </c>
      <c r="K393" t="s">
        <v>722</v>
      </c>
      <c r="L393">
        <v>1368</v>
      </c>
      <c r="N393">
        <v>1011</v>
      </c>
      <c r="O393" t="s">
        <v>582</v>
      </c>
      <c r="P393" t="s">
        <v>582</v>
      </c>
      <c r="Q393">
        <v>1</v>
      </c>
      <c r="W393">
        <v>0</v>
      </c>
      <c r="X393">
        <v>495072614</v>
      </c>
      <c r="Y393">
        <f>(AT393*ROUND((1.2*1.25),7))</f>
        <v>3.54</v>
      </c>
      <c r="AA393">
        <v>0</v>
      </c>
      <c r="AB393">
        <v>560.73</v>
      </c>
      <c r="AC393">
        <v>477.98</v>
      </c>
      <c r="AD393">
        <v>0</v>
      </c>
      <c r="AE393">
        <v>0</v>
      </c>
      <c r="AF393">
        <v>560.73</v>
      </c>
      <c r="AG393">
        <v>477.98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2.36</v>
      </c>
      <c r="AU393" t="s">
        <v>33</v>
      </c>
      <c r="AV393">
        <v>1</v>
      </c>
      <c r="AW393">
        <v>2</v>
      </c>
      <c r="AX393">
        <v>334400924</v>
      </c>
      <c r="AY393">
        <v>1</v>
      </c>
      <c r="AZ393">
        <v>6144</v>
      </c>
      <c r="BA393">
        <v>492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1323.3227999999999</v>
      </c>
      <c r="BL393">
        <v>1128.0328</v>
      </c>
      <c r="BM393">
        <v>0</v>
      </c>
      <c r="BN393">
        <v>0</v>
      </c>
      <c r="BO393">
        <v>2.36</v>
      </c>
      <c r="BP393">
        <v>1</v>
      </c>
      <c r="BQ393">
        <v>0</v>
      </c>
      <c r="BR393">
        <v>1984.9842000000001</v>
      </c>
      <c r="BS393">
        <v>1692.0492000000002</v>
      </c>
      <c r="BT393">
        <v>0</v>
      </c>
      <c r="BU393">
        <v>0</v>
      </c>
      <c r="BV393">
        <v>3.54</v>
      </c>
      <c r="BW393">
        <v>1</v>
      </c>
      <c r="CV393">
        <v>0</v>
      </c>
      <c r="CW393">
        <f>ROUND(Y393*Source!I327*DO393,7)</f>
        <v>0.61950000000000005</v>
      </c>
      <c r="CX393">
        <f>ROUND(Y393*Source!I327,7)</f>
        <v>0.61950000000000005</v>
      </c>
      <c r="CY393">
        <f>AB393</f>
        <v>560.73</v>
      </c>
      <c r="CZ393">
        <f>AF393</f>
        <v>560.73</v>
      </c>
      <c r="DA393">
        <f>AJ393</f>
        <v>1</v>
      </c>
      <c r="DB393">
        <f>ROUND((ROUND(AT393*CZ393,2)*ROUND((1.2*1.25),7)),6)</f>
        <v>1984.98</v>
      </c>
      <c r="DC393">
        <f>ROUND((ROUND(AT393*AG393,2)*ROUND((1.2*1.25),7)),6)</f>
        <v>1692.0450000000001</v>
      </c>
      <c r="DD393" t="s">
        <v>3</v>
      </c>
      <c r="DE393" t="s">
        <v>3</v>
      </c>
      <c r="DF393">
        <f t="shared" si="160"/>
        <v>0</v>
      </c>
      <c r="DG393">
        <f t="shared" si="170"/>
        <v>347.37</v>
      </c>
      <c r="DH393">
        <f t="shared" si="169"/>
        <v>296.11</v>
      </c>
      <c r="DI393">
        <f t="shared" si="165"/>
        <v>0</v>
      </c>
      <c r="DJ393">
        <f>DG393+DH393</f>
        <v>643.48</v>
      </c>
      <c r="DK393">
        <v>1</v>
      </c>
      <c r="DL393" t="s">
        <v>697</v>
      </c>
      <c r="DM393">
        <v>4</v>
      </c>
      <c r="DN393" t="s">
        <v>691</v>
      </c>
      <c r="DO393">
        <v>1</v>
      </c>
    </row>
    <row r="394" spans="1:119" x14ac:dyDescent="0.2">
      <c r="A394">
        <f>ROW(Source!A327)</f>
        <v>327</v>
      </c>
      <c r="B394">
        <v>334399310</v>
      </c>
      <c r="C394">
        <v>334400909</v>
      </c>
      <c r="D394">
        <v>277862504</v>
      </c>
      <c r="E394">
        <v>1</v>
      </c>
      <c r="F394">
        <v>1</v>
      </c>
      <c r="G394">
        <v>1</v>
      </c>
      <c r="H394">
        <v>3</v>
      </c>
      <c r="I394" t="s">
        <v>774</v>
      </c>
      <c r="J394" t="s">
        <v>775</v>
      </c>
      <c r="K394" t="s">
        <v>776</v>
      </c>
      <c r="L394">
        <v>1346</v>
      </c>
      <c r="N394">
        <v>1009</v>
      </c>
      <c r="O394" t="s">
        <v>714</v>
      </c>
      <c r="P394" t="s">
        <v>714</v>
      </c>
      <c r="Q394">
        <v>1</v>
      </c>
      <c r="W394">
        <v>0</v>
      </c>
      <c r="X394">
        <v>1484945919</v>
      </c>
      <c r="Y394">
        <f>AT394</f>
        <v>0.02</v>
      </c>
      <c r="AA394">
        <v>171.49</v>
      </c>
      <c r="AB394">
        <v>0</v>
      </c>
      <c r="AC394">
        <v>0</v>
      </c>
      <c r="AD394">
        <v>0</v>
      </c>
      <c r="AE394">
        <v>160.27000000000001</v>
      </c>
      <c r="AF394">
        <v>0</v>
      </c>
      <c r="AG394">
        <v>0</v>
      </c>
      <c r="AH394">
        <v>0</v>
      </c>
      <c r="AI394">
        <v>1.07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0.02</v>
      </c>
      <c r="AU394" t="s">
        <v>3</v>
      </c>
      <c r="AV394">
        <v>0</v>
      </c>
      <c r="AW394">
        <v>2</v>
      </c>
      <c r="AX394">
        <v>334400925</v>
      </c>
      <c r="AY394">
        <v>1</v>
      </c>
      <c r="AZ394">
        <v>0</v>
      </c>
      <c r="BA394">
        <v>493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3.2054000000000005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3.2054000000000005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1</v>
      </c>
      <c r="CV394">
        <v>0</v>
      </c>
      <c r="CW394">
        <v>0</v>
      </c>
      <c r="CX394">
        <f>ROUND(Y394*Source!I327,7)</f>
        <v>3.5000000000000001E-3</v>
      </c>
      <c r="CY394">
        <f>AA394</f>
        <v>171.49</v>
      </c>
      <c r="CZ394">
        <f>AE394</f>
        <v>160.27000000000001</v>
      </c>
      <c r="DA394">
        <f>AI394</f>
        <v>1.07</v>
      </c>
      <c r="DB394">
        <f>ROUND(ROUND(AT394*CZ394,2),6)</f>
        <v>3.21</v>
      </c>
      <c r="DC394">
        <f>ROUND(ROUND(AT394*AG394,2),6)</f>
        <v>0</v>
      </c>
      <c r="DD394" t="s">
        <v>3</v>
      </c>
      <c r="DE394" t="s">
        <v>3</v>
      </c>
      <c r="DF394">
        <f>ROUND(ROUND(AE394*AI394,2)*CX394,2)</f>
        <v>0.6</v>
      </c>
      <c r="DG394">
        <f t="shared" si="170"/>
        <v>0</v>
      </c>
      <c r="DH394">
        <f t="shared" si="169"/>
        <v>0</v>
      </c>
      <c r="DI394">
        <f t="shared" si="165"/>
        <v>0</v>
      </c>
      <c r="DJ394">
        <f>DF394</f>
        <v>0.6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ROW(Source!A327)</f>
        <v>327</v>
      </c>
      <c r="B395">
        <v>334399310</v>
      </c>
      <c r="C395">
        <v>334400909</v>
      </c>
      <c r="D395">
        <v>277862533</v>
      </c>
      <c r="E395">
        <v>1</v>
      </c>
      <c r="F395">
        <v>1</v>
      </c>
      <c r="G395">
        <v>1</v>
      </c>
      <c r="H395">
        <v>3</v>
      </c>
      <c r="I395" t="s">
        <v>731</v>
      </c>
      <c r="J395" t="s">
        <v>732</v>
      </c>
      <c r="K395" t="s">
        <v>733</v>
      </c>
      <c r="L395">
        <v>1346</v>
      </c>
      <c r="N395">
        <v>1009</v>
      </c>
      <c r="O395" t="s">
        <v>714</v>
      </c>
      <c r="P395" t="s">
        <v>714</v>
      </c>
      <c r="Q395">
        <v>1</v>
      </c>
      <c r="W395">
        <v>0</v>
      </c>
      <c r="X395">
        <v>1685208048</v>
      </c>
      <c r="Y395">
        <f>AT395</f>
        <v>0.1</v>
      </c>
      <c r="AA395">
        <v>493.26</v>
      </c>
      <c r="AB395">
        <v>0</v>
      </c>
      <c r="AC395">
        <v>0</v>
      </c>
      <c r="AD395">
        <v>0</v>
      </c>
      <c r="AE395">
        <v>238.29</v>
      </c>
      <c r="AF395">
        <v>0</v>
      </c>
      <c r="AG395">
        <v>0</v>
      </c>
      <c r="AH395">
        <v>0</v>
      </c>
      <c r="AI395">
        <v>2.0699999999999998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0.1</v>
      </c>
      <c r="AU395" t="s">
        <v>3</v>
      </c>
      <c r="AV395">
        <v>0</v>
      </c>
      <c r="AW395">
        <v>2</v>
      </c>
      <c r="AX395">
        <v>334400926</v>
      </c>
      <c r="AY395">
        <v>1</v>
      </c>
      <c r="AZ395">
        <v>0</v>
      </c>
      <c r="BA395">
        <v>494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23.829000000000001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23.829000000000001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ROUND(Y395*Source!I327,7)</f>
        <v>1.7500000000000002E-2</v>
      </c>
      <c r="CY395">
        <f>AA395</f>
        <v>493.26</v>
      </c>
      <c r="CZ395">
        <f>AE395</f>
        <v>238.29</v>
      </c>
      <c r="DA395">
        <f>AI395</f>
        <v>2.0699999999999998</v>
      </c>
      <c r="DB395">
        <f>ROUND(ROUND(AT395*CZ395,2),6)</f>
        <v>23.83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8.6300000000000008</v>
      </c>
      <c r="DG395">
        <f t="shared" si="170"/>
        <v>0</v>
      </c>
      <c r="DH395">
        <f t="shared" si="169"/>
        <v>0</v>
      </c>
      <c r="DI395">
        <f t="shared" si="165"/>
        <v>0</v>
      </c>
      <c r="DJ395">
        <f>DF395</f>
        <v>8.6300000000000008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ROW(Source!A327)</f>
        <v>327</v>
      </c>
      <c r="B396">
        <v>334399310</v>
      </c>
      <c r="C396">
        <v>334400909</v>
      </c>
      <c r="D396">
        <v>277869627</v>
      </c>
      <c r="E396">
        <v>1</v>
      </c>
      <c r="F396">
        <v>1</v>
      </c>
      <c r="G396">
        <v>1</v>
      </c>
      <c r="H396">
        <v>3</v>
      </c>
      <c r="I396" t="s">
        <v>737</v>
      </c>
      <c r="J396" t="s">
        <v>738</v>
      </c>
      <c r="K396" t="s">
        <v>739</v>
      </c>
      <c r="L396">
        <v>1346</v>
      </c>
      <c r="N396">
        <v>1009</v>
      </c>
      <c r="O396" t="s">
        <v>714</v>
      </c>
      <c r="P396" t="s">
        <v>714</v>
      </c>
      <c r="Q396">
        <v>1</v>
      </c>
      <c r="W396">
        <v>0</v>
      </c>
      <c r="X396">
        <v>1111106736</v>
      </c>
      <c r="Y396">
        <f>AT396</f>
        <v>0.02</v>
      </c>
      <c r="AA396">
        <v>88.65</v>
      </c>
      <c r="AB396">
        <v>0</v>
      </c>
      <c r="AC396">
        <v>0</v>
      </c>
      <c r="AD396">
        <v>0</v>
      </c>
      <c r="AE396">
        <v>56.11</v>
      </c>
      <c r="AF396">
        <v>0</v>
      </c>
      <c r="AG396">
        <v>0</v>
      </c>
      <c r="AH396">
        <v>0</v>
      </c>
      <c r="AI396">
        <v>1.58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0.02</v>
      </c>
      <c r="AU396" t="s">
        <v>3</v>
      </c>
      <c r="AV396">
        <v>0</v>
      </c>
      <c r="AW396">
        <v>2</v>
      </c>
      <c r="AX396">
        <v>334400927</v>
      </c>
      <c r="AY396">
        <v>1</v>
      </c>
      <c r="AZ396">
        <v>0</v>
      </c>
      <c r="BA396">
        <v>495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1.1222000000000001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1.1222000000000001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1</v>
      </c>
      <c r="CV396">
        <v>0</v>
      </c>
      <c r="CW396">
        <v>0</v>
      </c>
      <c r="CX396">
        <f>ROUND(Y396*Source!I327,7)</f>
        <v>3.5000000000000001E-3</v>
      </c>
      <c r="CY396">
        <f>AA396</f>
        <v>88.65</v>
      </c>
      <c r="CZ396">
        <f>AE396</f>
        <v>56.11</v>
      </c>
      <c r="DA396">
        <f>AI396</f>
        <v>1.58</v>
      </c>
      <c r="DB396">
        <f>ROUND(ROUND(AT396*CZ396,2),6)</f>
        <v>1.1200000000000001</v>
      </c>
      <c r="DC396">
        <f>ROUND(ROUND(AT396*AG396,2),6)</f>
        <v>0</v>
      </c>
      <c r="DD396" t="s">
        <v>3</v>
      </c>
      <c r="DE396" t="s">
        <v>3</v>
      </c>
      <c r="DF396">
        <f>ROUND(ROUND(AE396*AI396,2)*CX396,2)</f>
        <v>0.31</v>
      </c>
      <c r="DG396">
        <f t="shared" si="170"/>
        <v>0</v>
      </c>
      <c r="DH396">
        <f t="shared" si="169"/>
        <v>0</v>
      </c>
      <c r="DI396">
        <f t="shared" si="165"/>
        <v>0</v>
      </c>
      <c r="DJ396">
        <f>DF396</f>
        <v>0.31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ROW(Source!A327)</f>
        <v>327</v>
      </c>
      <c r="B397">
        <v>334399310</v>
      </c>
      <c r="C397">
        <v>334400909</v>
      </c>
      <c r="D397">
        <v>277907767</v>
      </c>
      <c r="E397">
        <v>1</v>
      </c>
      <c r="F397">
        <v>1</v>
      </c>
      <c r="G397">
        <v>1</v>
      </c>
      <c r="H397">
        <v>3</v>
      </c>
      <c r="I397" t="s">
        <v>783</v>
      </c>
      <c r="J397" t="s">
        <v>784</v>
      </c>
      <c r="K397" t="s">
        <v>785</v>
      </c>
      <c r="L397">
        <v>1371</v>
      </c>
      <c r="N397">
        <v>1013</v>
      </c>
      <c r="O397" t="s">
        <v>20</v>
      </c>
      <c r="P397" t="s">
        <v>20</v>
      </c>
      <c r="Q397">
        <v>1</v>
      </c>
      <c r="W397">
        <v>0</v>
      </c>
      <c r="X397">
        <v>263277535</v>
      </c>
      <c r="Y397">
        <f>AT397</f>
        <v>2.1</v>
      </c>
      <c r="AA397">
        <v>788.49</v>
      </c>
      <c r="AB397">
        <v>0</v>
      </c>
      <c r="AC397">
        <v>0</v>
      </c>
      <c r="AD397">
        <v>0</v>
      </c>
      <c r="AE397">
        <v>635.88</v>
      </c>
      <c r="AF397">
        <v>0</v>
      </c>
      <c r="AG397">
        <v>0</v>
      </c>
      <c r="AH397">
        <v>0</v>
      </c>
      <c r="AI397">
        <v>1.24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2.1</v>
      </c>
      <c r="AU397" t="s">
        <v>3</v>
      </c>
      <c r="AV397">
        <v>0</v>
      </c>
      <c r="AW397">
        <v>2</v>
      </c>
      <c r="AX397">
        <v>334400929</v>
      </c>
      <c r="AY397">
        <v>1</v>
      </c>
      <c r="AZ397">
        <v>0</v>
      </c>
      <c r="BA397">
        <v>497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1335.348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1335.348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v>0</v>
      </c>
      <c r="CX397">
        <f>ROUND(Y397*Source!I327,7)</f>
        <v>0.36749999999999999</v>
      </c>
      <c r="CY397">
        <f>AA397</f>
        <v>788.49</v>
      </c>
      <c r="CZ397">
        <f>AE397</f>
        <v>635.88</v>
      </c>
      <c r="DA397">
        <f>AI397</f>
        <v>1.24</v>
      </c>
      <c r="DB397">
        <f>ROUND(ROUND(AT397*CZ397,2),6)</f>
        <v>1335.35</v>
      </c>
      <c r="DC397">
        <f>ROUND(ROUND(AT397*AG397,2),6)</f>
        <v>0</v>
      </c>
      <c r="DD397" t="s">
        <v>3</v>
      </c>
      <c r="DE397" t="s">
        <v>3</v>
      </c>
      <c r="DF397">
        <f>ROUND(ROUND(AE397*AI397,2)*CX397,2)</f>
        <v>289.77</v>
      </c>
      <c r="DG397">
        <f t="shared" si="170"/>
        <v>0</v>
      </c>
      <c r="DH397">
        <f t="shared" si="169"/>
        <v>0</v>
      </c>
      <c r="DI397">
        <f t="shared" si="165"/>
        <v>0</v>
      </c>
      <c r="DJ397">
        <f>DF397</f>
        <v>289.77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ROW(Source!A327)</f>
        <v>327</v>
      </c>
      <c r="B398">
        <v>334399310</v>
      </c>
      <c r="C398">
        <v>334400909</v>
      </c>
      <c r="D398">
        <v>277913687</v>
      </c>
      <c r="E398">
        <v>1</v>
      </c>
      <c r="F398">
        <v>1</v>
      </c>
      <c r="G398">
        <v>1</v>
      </c>
      <c r="H398">
        <v>3</v>
      </c>
      <c r="I398" t="s">
        <v>786</v>
      </c>
      <c r="J398" t="s">
        <v>787</v>
      </c>
      <c r="K398" t="s">
        <v>788</v>
      </c>
      <c r="L398">
        <v>1371</v>
      </c>
      <c r="N398">
        <v>1013</v>
      </c>
      <c r="O398" t="s">
        <v>20</v>
      </c>
      <c r="P398" t="s">
        <v>20</v>
      </c>
      <c r="Q398">
        <v>1</v>
      </c>
      <c r="W398">
        <v>0</v>
      </c>
      <c r="X398">
        <v>-1119465214</v>
      </c>
      <c r="Y398">
        <f>AT398</f>
        <v>6</v>
      </c>
      <c r="AA398">
        <v>799.31</v>
      </c>
      <c r="AB398">
        <v>0</v>
      </c>
      <c r="AC398">
        <v>0</v>
      </c>
      <c r="AD398">
        <v>0</v>
      </c>
      <c r="AE398">
        <v>629.38</v>
      </c>
      <c r="AF398">
        <v>0</v>
      </c>
      <c r="AG398">
        <v>0</v>
      </c>
      <c r="AH398">
        <v>0</v>
      </c>
      <c r="AI398">
        <v>1.27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6</v>
      </c>
      <c r="AU398" t="s">
        <v>3</v>
      </c>
      <c r="AV398">
        <v>0</v>
      </c>
      <c r="AW398">
        <v>1</v>
      </c>
      <c r="AX398">
        <v>-1</v>
      </c>
      <c r="AY398">
        <v>0</v>
      </c>
      <c r="AZ398">
        <v>0</v>
      </c>
      <c r="BA398" t="s">
        <v>3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3776.2799999999997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3776.2799999999997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v>0</v>
      </c>
      <c r="CX398">
        <f>ROUND(Y398*Source!I327,7)</f>
        <v>1.05</v>
      </c>
      <c r="CY398">
        <f>AA398</f>
        <v>799.31</v>
      </c>
      <c r="CZ398">
        <f>AE398</f>
        <v>629.38</v>
      </c>
      <c r="DA398">
        <f>AI398</f>
        <v>1.27</v>
      </c>
      <c r="DB398">
        <f>ROUND(ROUND(AT398*CZ398,2),6)</f>
        <v>3776.28</v>
      </c>
      <c r="DC398">
        <f>ROUND(ROUND(AT398*AG398,2),6)</f>
        <v>0</v>
      </c>
      <c r="DD398" t="s">
        <v>3</v>
      </c>
      <c r="DE398" t="s">
        <v>3</v>
      </c>
      <c r="DF398">
        <f>ROUND(ROUND(AE398*AI398,2)*CX398,2)</f>
        <v>839.28</v>
      </c>
      <c r="DG398">
        <f t="shared" si="170"/>
        <v>0</v>
      </c>
      <c r="DH398">
        <f t="shared" si="169"/>
        <v>0</v>
      </c>
      <c r="DI398">
        <f t="shared" si="165"/>
        <v>0</v>
      </c>
      <c r="DJ398">
        <f>DF398</f>
        <v>839.28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ROW(Source!A330)</f>
        <v>330</v>
      </c>
      <c r="B399">
        <v>334399310</v>
      </c>
      <c r="C399">
        <v>334400933</v>
      </c>
      <c r="D399">
        <v>277560291</v>
      </c>
      <c r="E399">
        <v>109</v>
      </c>
      <c r="F399">
        <v>1</v>
      </c>
      <c r="G399">
        <v>1</v>
      </c>
      <c r="H399">
        <v>1</v>
      </c>
      <c r="I399" t="s">
        <v>703</v>
      </c>
      <c r="J399" t="s">
        <v>3</v>
      </c>
      <c r="K399" t="s">
        <v>704</v>
      </c>
      <c r="L399">
        <v>1191</v>
      </c>
      <c r="N399">
        <v>1013</v>
      </c>
      <c r="O399" t="s">
        <v>691</v>
      </c>
      <c r="P399" t="s">
        <v>691</v>
      </c>
      <c r="Q399">
        <v>1</v>
      </c>
      <c r="W399">
        <v>0</v>
      </c>
      <c r="X399">
        <v>-1810713292</v>
      </c>
      <c r="Y399">
        <f>(AT399*ROUND((1.2*1.15),7))</f>
        <v>48.161999999999992</v>
      </c>
      <c r="AA399">
        <v>0</v>
      </c>
      <c r="AB399">
        <v>0</v>
      </c>
      <c r="AC399">
        <v>0</v>
      </c>
      <c r="AD399">
        <v>456.58</v>
      </c>
      <c r="AE399">
        <v>0</v>
      </c>
      <c r="AF399">
        <v>0</v>
      </c>
      <c r="AG399">
        <v>0</v>
      </c>
      <c r="AH399">
        <v>456.58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34.9</v>
      </c>
      <c r="AU399" t="s">
        <v>30</v>
      </c>
      <c r="AV399">
        <v>1</v>
      </c>
      <c r="AW399">
        <v>2</v>
      </c>
      <c r="AX399">
        <v>334400944</v>
      </c>
      <c r="AY399">
        <v>1</v>
      </c>
      <c r="AZ399">
        <v>6144</v>
      </c>
      <c r="BA399">
        <v>499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15934.641999999998</v>
      </c>
      <c r="BN399">
        <v>34.9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21989.805959999994</v>
      </c>
      <c r="BU399">
        <v>48.161999999999992</v>
      </c>
      <c r="BV399">
        <v>0</v>
      </c>
      <c r="BW399">
        <v>1</v>
      </c>
      <c r="CU399">
        <f>ROUND(AT399*Source!I330*AH399*AL399,2)</f>
        <v>3569.36</v>
      </c>
      <c r="CV399">
        <f>ROUND(Y399*Source!I330,7)</f>
        <v>10.788288</v>
      </c>
      <c r="CW399">
        <v>0</v>
      </c>
      <c r="CX399">
        <f>ROUND(Y399*Source!I330,7)</f>
        <v>10.788288</v>
      </c>
      <c r="CY399">
        <f>AD399</f>
        <v>456.58</v>
      </c>
      <c r="CZ399">
        <f>AH399</f>
        <v>456.58</v>
      </c>
      <c r="DA399">
        <f>AL399</f>
        <v>1</v>
      </c>
      <c r="DB399">
        <f>ROUND((ROUND(AT399*CZ399,2)*ROUND((1.2*1.15),7)),6)</f>
        <v>21989.803199999998</v>
      </c>
      <c r="DC399">
        <f>ROUND((ROUND(AT399*AG399,2)*ROUND((1.2*1.15),7)),6)</f>
        <v>0</v>
      </c>
      <c r="DD399" t="s">
        <v>3</v>
      </c>
      <c r="DE399" t="s">
        <v>3</v>
      </c>
      <c r="DF399">
        <f>ROUND(ROUND(AE399,2)*CX399,2)</f>
        <v>0</v>
      </c>
      <c r="DG399">
        <f t="shared" si="170"/>
        <v>0</v>
      </c>
      <c r="DH399">
        <f t="shared" si="169"/>
        <v>0</v>
      </c>
      <c r="DI399">
        <f t="shared" si="165"/>
        <v>4925.72</v>
      </c>
      <c r="DJ399">
        <f>DI399</f>
        <v>4925.72</v>
      </c>
      <c r="DK399">
        <v>1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ROW(Source!A330)</f>
        <v>330</v>
      </c>
      <c r="B400">
        <v>334399310</v>
      </c>
      <c r="C400">
        <v>334400933</v>
      </c>
      <c r="D400">
        <v>277560491</v>
      </c>
      <c r="E400">
        <v>109</v>
      </c>
      <c r="F400">
        <v>1</v>
      </c>
      <c r="G400">
        <v>1</v>
      </c>
      <c r="H400">
        <v>1</v>
      </c>
      <c r="I400" t="s">
        <v>692</v>
      </c>
      <c r="J400" t="s">
        <v>3</v>
      </c>
      <c r="K400" t="s">
        <v>693</v>
      </c>
      <c r="L400">
        <v>1191</v>
      </c>
      <c r="N400">
        <v>1013</v>
      </c>
      <c r="O400" t="s">
        <v>691</v>
      </c>
      <c r="P400" t="s">
        <v>691</v>
      </c>
      <c r="Q400">
        <v>1</v>
      </c>
      <c r="W400">
        <v>0</v>
      </c>
      <c r="X400">
        <v>-1417349443</v>
      </c>
      <c r="Y400">
        <f>(AT400*ROUND((1.2*1.25),7))</f>
        <v>11.024999999999999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7.35</v>
      </c>
      <c r="AU400" t="s">
        <v>33</v>
      </c>
      <c r="AV400">
        <v>2</v>
      </c>
      <c r="AW400">
        <v>2</v>
      </c>
      <c r="AX400">
        <v>334400945</v>
      </c>
      <c r="AY400">
        <v>1</v>
      </c>
      <c r="AZ400">
        <v>6144</v>
      </c>
      <c r="BA400">
        <v>500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ROUND(Y400*Source!I330,7)</f>
        <v>2.4695999999999998</v>
      </c>
      <c r="CY400">
        <f>AD400</f>
        <v>0</v>
      </c>
      <c r="CZ400">
        <f>AH400</f>
        <v>0</v>
      </c>
      <c r="DA400">
        <f>AL400</f>
        <v>1</v>
      </c>
      <c r="DB400">
        <f>ROUND((ROUND(AT400*CZ400,2)*ROUND((1.2*1.25),7)),6)</f>
        <v>0</v>
      </c>
      <c r="DC400">
        <f>ROUND((ROUND(AT400*AG400,2)*ROUND((1.2*1.25),7)),6)</f>
        <v>0</v>
      </c>
      <c r="DD400" t="s">
        <v>3</v>
      </c>
      <c r="DE400" t="s">
        <v>3</v>
      </c>
      <c r="DF400">
        <f>ROUND(ROUND(AE400,2)*CX400,2)</f>
        <v>0</v>
      </c>
      <c r="DG400">
        <f t="shared" si="170"/>
        <v>0</v>
      </c>
      <c r="DH400">
        <f t="shared" si="169"/>
        <v>0</v>
      </c>
      <c r="DI400">
        <f t="shared" si="165"/>
        <v>0</v>
      </c>
      <c r="DJ400">
        <f>DI400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ROW(Source!A330)</f>
        <v>330</v>
      </c>
      <c r="B401">
        <v>334399310</v>
      </c>
      <c r="C401">
        <v>334400933</v>
      </c>
      <c r="D401">
        <v>277944868</v>
      </c>
      <c r="E401">
        <v>1</v>
      </c>
      <c r="F401">
        <v>1</v>
      </c>
      <c r="G401">
        <v>1</v>
      </c>
      <c r="H401">
        <v>2</v>
      </c>
      <c r="I401" t="s">
        <v>694</v>
      </c>
      <c r="J401" t="s">
        <v>695</v>
      </c>
      <c r="K401" t="s">
        <v>696</v>
      </c>
      <c r="L401">
        <v>1368</v>
      </c>
      <c r="N401">
        <v>1011</v>
      </c>
      <c r="O401" t="s">
        <v>582</v>
      </c>
      <c r="P401" t="s">
        <v>582</v>
      </c>
      <c r="Q401">
        <v>1</v>
      </c>
      <c r="W401">
        <v>0</v>
      </c>
      <c r="X401">
        <v>412917512</v>
      </c>
      <c r="Y401">
        <f>(AT401*ROUND((1.2*1.25),7))</f>
        <v>4.8600000000000003</v>
      </c>
      <c r="AA401">
        <v>0</v>
      </c>
      <c r="AB401">
        <v>436.88</v>
      </c>
      <c r="AC401">
        <v>477.98</v>
      </c>
      <c r="AD401">
        <v>0</v>
      </c>
      <c r="AE401">
        <v>0</v>
      </c>
      <c r="AF401">
        <v>346.73</v>
      </c>
      <c r="AG401">
        <v>477.98</v>
      </c>
      <c r="AH401">
        <v>0</v>
      </c>
      <c r="AI401">
        <v>1</v>
      </c>
      <c r="AJ401">
        <v>1.26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3.24</v>
      </c>
      <c r="AU401" t="s">
        <v>33</v>
      </c>
      <c r="AV401">
        <v>1</v>
      </c>
      <c r="AW401">
        <v>2</v>
      </c>
      <c r="AX401">
        <v>334400946</v>
      </c>
      <c r="AY401">
        <v>1</v>
      </c>
      <c r="AZ401">
        <v>6144</v>
      </c>
      <c r="BA401">
        <v>501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1123.4052000000001</v>
      </c>
      <c r="BL401">
        <v>1548.6552000000001</v>
      </c>
      <c r="BM401">
        <v>0</v>
      </c>
      <c r="BN401">
        <v>0</v>
      </c>
      <c r="BO401">
        <v>3.24</v>
      </c>
      <c r="BP401">
        <v>1</v>
      </c>
      <c r="BQ401">
        <v>0</v>
      </c>
      <c r="BR401">
        <v>1685.1078</v>
      </c>
      <c r="BS401">
        <v>2322.9827999999998</v>
      </c>
      <c r="BT401">
        <v>0</v>
      </c>
      <c r="BU401">
        <v>0</v>
      </c>
      <c r="BV401">
        <v>4.8599999999999994</v>
      </c>
      <c r="BW401">
        <v>1</v>
      </c>
      <c r="CV401">
        <v>0</v>
      </c>
      <c r="CW401">
        <f>ROUND(Y401*Source!I330*DO401,7)</f>
        <v>1.0886400000000001</v>
      </c>
      <c r="CX401">
        <f>ROUND(Y401*Source!I330,7)</f>
        <v>1.0886400000000001</v>
      </c>
      <c r="CY401">
        <f>AB401</f>
        <v>436.88</v>
      </c>
      <c r="CZ401">
        <f>AF401</f>
        <v>346.73</v>
      </c>
      <c r="DA401">
        <f>AJ401</f>
        <v>1.26</v>
      </c>
      <c r="DB401">
        <f>ROUND((ROUND(AT401*CZ401,2)*ROUND((1.2*1.25),7)),6)</f>
        <v>1685.115</v>
      </c>
      <c r="DC401">
        <f>ROUND((ROUND(AT401*AG401,2)*ROUND((1.2*1.25),7)),6)</f>
        <v>2322.9899999999998</v>
      </c>
      <c r="DD401" t="s">
        <v>3</v>
      </c>
      <c r="DE401" t="s">
        <v>3</v>
      </c>
      <c r="DF401">
        <f>ROUND(ROUND(AE401,2)*CX401,2)</f>
        <v>0</v>
      </c>
      <c r="DG401">
        <f>ROUND(ROUND(AF401*AJ401,2)*CX401,2)</f>
        <v>475.61</v>
      </c>
      <c r="DH401">
        <f t="shared" si="169"/>
        <v>520.35</v>
      </c>
      <c r="DI401">
        <f t="shared" si="165"/>
        <v>0</v>
      </c>
      <c r="DJ401">
        <f>DG401+DH401</f>
        <v>995.96</v>
      </c>
      <c r="DK401">
        <v>1</v>
      </c>
      <c r="DL401" t="s">
        <v>697</v>
      </c>
      <c r="DM401">
        <v>4</v>
      </c>
      <c r="DN401" t="s">
        <v>691</v>
      </c>
      <c r="DO401">
        <v>1</v>
      </c>
    </row>
    <row r="402" spans="1:119" x14ac:dyDescent="0.2">
      <c r="A402">
        <f>ROW(Source!A330)</f>
        <v>330</v>
      </c>
      <c r="B402">
        <v>334399310</v>
      </c>
      <c r="C402">
        <v>334400933</v>
      </c>
      <c r="D402">
        <v>277945805</v>
      </c>
      <c r="E402">
        <v>1</v>
      </c>
      <c r="F402">
        <v>1</v>
      </c>
      <c r="G402">
        <v>1</v>
      </c>
      <c r="H402">
        <v>2</v>
      </c>
      <c r="I402" t="s">
        <v>698</v>
      </c>
      <c r="J402" t="s">
        <v>699</v>
      </c>
      <c r="K402" t="s">
        <v>700</v>
      </c>
      <c r="L402">
        <v>1368</v>
      </c>
      <c r="N402">
        <v>1011</v>
      </c>
      <c r="O402" t="s">
        <v>582</v>
      </c>
      <c r="P402" t="s">
        <v>582</v>
      </c>
      <c r="Q402">
        <v>1</v>
      </c>
      <c r="W402">
        <v>0</v>
      </c>
      <c r="X402">
        <v>721652621</v>
      </c>
      <c r="Y402">
        <f>(AT402*ROUND((1.2*1.25),7))</f>
        <v>2.625</v>
      </c>
      <c r="AA402">
        <v>0</v>
      </c>
      <c r="AB402">
        <v>544.70000000000005</v>
      </c>
      <c r="AC402">
        <v>477.98</v>
      </c>
      <c r="AD402">
        <v>0</v>
      </c>
      <c r="AE402">
        <v>0</v>
      </c>
      <c r="AF402">
        <v>544.70000000000005</v>
      </c>
      <c r="AG402">
        <v>477.98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1.75</v>
      </c>
      <c r="AU402" t="s">
        <v>33</v>
      </c>
      <c r="AV402">
        <v>1</v>
      </c>
      <c r="AW402">
        <v>2</v>
      </c>
      <c r="AX402">
        <v>334400947</v>
      </c>
      <c r="AY402">
        <v>1</v>
      </c>
      <c r="AZ402">
        <v>6144</v>
      </c>
      <c r="BA402">
        <v>502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953.22500000000014</v>
      </c>
      <c r="BL402">
        <v>836.46500000000003</v>
      </c>
      <c r="BM402">
        <v>0</v>
      </c>
      <c r="BN402">
        <v>0</v>
      </c>
      <c r="BO402">
        <v>1.75</v>
      </c>
      <c r="BP402">
        <v>1</v>
      </c>
      <c r="BQ402">
        <v>0</v>
      </c>
      <c r="BR402">
        <v>1429.8375000000001</v>
      </c>
      <c r="BS402">
        <v>1254.6975</v>
      </c>
      <c r="BT402">
        <v>0</v>
      </c>
      <c r="BU402">
        <v>0</v>
      </c>
      <c r="BV402">
        <v>2.625</v>
      </c>
      <c r="BW402">
        <v>1</v>
      </c>
      <c r="CV402">
        <v>0</v>
      </c>
      <c r="CW402">
        <f>ROUND(Y402*Source!I330*DO402,7)</f>
        <v>0.58799999999999997</v>
      </c>
      <c r="CX402">
        <f>ROUND(Y402*Source!I330,7)</f>
        <v>0.58799999999999997</v>
      </c>
      <c r="CY402">
        <f>AB402</f>
        <v>544.70000000000005</v>
      </c>
      <c r="CZ402">
        <f>AF402</f>
        <v>544.70000000000005</v>
      </c>
      <c r="DA402">
        <f>AJ402</f>
        <v>1</v>
      </c>
      <c r="DB402">
        <f>ROUND((ROUND(AT402*CZ402,2)*ROUND((1.2*1.25),7)),6)</f>
        <v>1429.845</v>
      </c>
      <c r="DC402">
        <f>ROUND((ROUND(AT402*AG402,2)*ROUND((1.2*1.25),7)),6)</f>
        <v>1254.7049999999999</v>
      </c>
      <c r="DD402" t="s">
        <v>3</v>
      </c>
      <c r="DE402" t="s">
        <v>3</v>
      </c>
      <c r="DF402">
        <f>ROUND(ROUND(AE402,2)*CX402,2)</f>
        <v>0</v>
      </c>
      <c r="DG402">
        <f t="shared" ref="DG402:DG410" si="171">ROUND(ROUND(AF402,2)*CX402,2)</f>
        <v>320.27999999999997</v>
      </c>
      <c r="DH402">
        <f t="shared" si="169"/>
        <v>281.05</v>
      </c>
      <c r="DI402">
        <f t="shared" si="165"/>
        <v>0</v>
      </c>
      <c r="DJ402">
        <f>DG402+DH402</f>
        <v>601.32999999999993</v>
      </c>
      <c r="DK402">
        <v>1</v>
      </c>
      <c r="DL402" t="s">
        <v>697</v>
      </c>
      <c r="DM402">
        <v>4</v>
      </c>
      <c r="DN402" t="s">
        <v>691</v>
      </c>
      <c r="DO402">
        <v>1</v>
      </c>
    </row>
    <row r="403" spans="1:119" x14ac:dyDescent="0.2">
      <c r="A403">
        <f>ROW(Source!A330)</f>
        <v>330</v>
      </c>
      <c r="B403">
        <v>334399310</v>
      </c>
      <c r="C403">
        <v>334400933</v>
      </c>
      <c r="D403">
        <v>277945921</v>
      </c>
      <c r="E403">
        <v>1</v>
      </c>
      <c r="F403">
        <v>1</v>
      </c>
      <c r="G403">
        <v>1</v>
      </c>
      <c r="H403">
        <v>2</v>
      </c>
      <c r="I403" t="s">
        <v>720</v>
      </c>
      <c r="J403" t="s">
        <v>721</v>
      </c>
      <c r="K403" t="s">
        <v>722</v>
      </c>
      <c r="L403">
        <v>1368</v>
      </c>
      <c r="N403">
        <v>1011</v>
      </c>
      <c r="O403" t="s">
        <v>582</v>
      </c>
      <c r="P403" t="s">
        <v>582</v>
      </c>
      <c r="Q403">
        <v>1</v>
      </c>
      <c r="W403">
        <v>0</v>
      </c>
      <c r="X403">
        <v>495072614</v>
      </c>
      <c r="Y403">
        <f>(AT403*ROUND((1.2*1.25),7))</f>
        <v>3.54</v>
      </c>
      <c r="AA403">
        <v>0</v>
      </c>
      <c r="AB403">
        <v>560.73</v>
      </c>
      <c r="AC403">
        <v>477.98</v>
      </c>
      <c r="AD403">
        <v>0</v>
      </c>
      <c r="AE403">
        <v>0</v>
      </c>
      <c r="AF403">
        <v>560.73</v>
      </c>
      <c r="AG403">
        <v>477.98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2.36</v>
      </c>
      <c r="AU403" t="s">
        <v>33</v>
      </c>
      <c r="AV403">
        <v>1</v>
      </c>
      <c r="AW403">
        <v>2</v>
      </c>
      <c r="AX403">
        <v>334400948</v>
      </c>
      <c r="AY403">
        <v>1</v>
      </c>
      <c r="AZ403">
        <v>6144</v>
      </c>
      <c r="BA403">
        <v>503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1323.3227999999999</v>
      </c>
      <c r="BL403">
        <v>1128.0328</v>
      </c>
      <c r="BM403">
        <v>0</v>
      </c>
      <c r="BN403">
        <v>0</v>
      </c>
      <c r="BO403">
        <v>2.36</v>
      </c>
      <c r="BP403">
        <v>1</v>
      </c>
      <c r="BQ403">
        <v>0</v>
      </c>
      <c r="BR403">
        <v>1984.9842000000001</v>
      </c>
      <c r="BS403">
        <v>1692.0492000000002</v>
      </c>
      <c r="BT403">
        <v>0</v>
      </c>
      <c r="BU403">
        <v>0</v>
      </c>
      <c r="BV403">
        <v>3.54</v>
      </c>
      <c r="BW403">
        <v>1</v>
      </c>
      <c r="CV403">
        <v>0</v>
      </c>
      <c r="CW403">
        <f>ROUND(Y403*Source!I330*DO403,7)</f>
        <v>0.79296</v>
      </c>
      <c r="CX403">
        <f>ROUND(Y403*Source!I330,7)</f>
        <v>0.79296</v>
      </c>
      <c r="CY403">
        <f>AB403</f>
        <v>560.73</v>
      </c>
      <c r="CZ403">
        <f>AF403</f>
        <v>560.73</v>
      </c>
      <c r="DA403">
        <f>AJ403</f>
        <v>1</v>
      </c>
      <c r="DB403">
        <f>ROUND((ROUND(AT403*CZ403,2)*ROUND((1.2*1.25),7)),6)</f>
        <v>1984.98</v>
      </c>
      <c r="DC403">
        <f>ROUND((ROUND(AT403*AG403,2)*ROUND((1.2*1.25),7)),6)</f>
        <v>1692.0450000000001</v>
      </c>
      <c r="DD403" t="s">
        <v>3</v>
      </c>
      <c r="DE403" t="s">
        <v>3</v>
      </c>
      <c r="DF403">
        <f>ROUND(ROUND(AE403,2)*CX403,2)</f>
        <v>0</v>
      </c>
      <c r="DG403">
        <f t="shared" si="171"/>
        <v>444.64</v>
      </c>
      <c r="DH403">
        <f t="shared" si="169"/>
        <v>379.02</v>
      </c>
      <c r="DI403">
        <f t="shared" si="165"/>
        <v>0</v>
      </c>
      <c r="DJ403">
        <f>DG403+DH403</f>
        <v>823.66</v>
      </c>
      <c r="DK403">
        <v>1</v>
      </c>
      <c r="DL403" t="s">
        <v>697</v>
      </c>
      <c r="DM403">
        <v>4</v>
      </c>
      <c r="DN403" t="s">
        <v>691</v>
      </c>
      <c r="DO403">
        <v>1</v>
      </c>
    </row>
    <row r="404" spans="1:119" x14ac:dyDescent="0.2">
      <c r="A404">
        <f>ROW(Source!A330)</f>
        <v>330</v>
      </c>
      <c r="B404">
        <v>334399310</v>
      </c>
      <c r="C404">
        <v>334400933</v>
      </c>
      <c r="D404">
        <v>277862504</v>
      </c>
      <c r="E404">
        <v>1</v>
      </c>
      <c r="F404">
        <v>1</v>
      </c>
      <c r="G404">
        <v>1</v>
      </c>
      <c r="H404">
        <v>3</v>
      </c>
      <c r="I404" t="s">
        <v>774</v>
      </c>
      <c r="J404" t="s">
        <v>775</v>
      </c>
      <c r="K404" t="s">
        <v>776</v>
      </c>
      <c r="L404">
        <v>1346</v>
      </c>
      <c r="N404">
        <v>1009</v>
      </c>
      <c r="O404" t="s">
        <v>714</v>
      </c>
      <c r="P404" t="s">
        <v>714</v>
      </c>
      <c r="Q404">
        <v>1</v>
      </c>
      <c r="W404">
        <v>0</v>
      </c>
      <c r="X404">
        <v>1484945919</v>
      </c>
      <c r="Y404">
        <f t="shared" ref="Y404:Y417" si="172">AT404</f>
        <v>0.02</v>
      </c>
      <c r="AA404">
        <v>171.49</v>
      </c>
      <c r="AB404">
        <v>0</v>
      </c>
      <c r="AC404">
        <v>0</v>
      </c>
      <c r="AD404">
        <v>0</v>
      </c>
      <c r="AE404">
        <v>160.27000000000001</v>
      </c>
      <c r="AF404">
        <v>0</v>
      </c>
      <c r="AG404">
        <v>0</v>
      </c>
      <c r="AH404">
        <v>0</v>
      </c>
      <c r="AI404">
        <v>1.07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0.02</v>
      </c>
      <c r="AU404" t="s">
        <v>3</v>
      </c>
      <c r="AV404">
        <v>0</v>
      </c>
      <c r="AW404">
        <v>2</v>
      </c>
      <c r="AX404">
        <v>334400949</v>
      </c>
      <c r="AY404">
        <v>1</v>
      </c>
      <c r="AZ404">
        <v>0</v>
      </c>
      <c r="BA404">
        <v>504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3.2054000000000005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3.2054000000000005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ROUND(Y404*Source!I330,7)</f>
        <v>4.4799999999999996E-3</v>
      </c>
      <c r="CY404">
        <f>AA404</f>
        <v>171.49</v>
      </c>
      <c r="CZ404">
        <f>AE404</f>
        <v>160.27000000000001</v>
      </c>
      <c r="DA404">
        <f>AI404</f>
        <v>1.07</v>
      </c>
      <c r="DB404">
        <f t="shared" ref="DB404:DB417" si="173">ROUND(ROUND(AT404*CZ404,2),6)</f>
        <v>3.21</v>
      </c>
      <c r="DC404">
        <f t="shared" ref="DC404:DC417" si="174">ROUND(ROUND(AT404*AG404,2),6)</f>
        <v>0</v>
      </c>
      <c r="DD404" t="s">
        <v>3</v>
      </c>
      <c r="DE404" t="s">
        <v>3</v>
      </c>
      <c r="DF404">
        <f>ROUND(ROUND(AE404*AI404,2)*CX404,2)</f>
        <v>0.77</v>
      </c>
      <c r="DG404">
        <f t="shared" si="171"/>
        <v>0</v>
      </c>
      <c r="DH404">
        <f t="shared" si="169"/>
        <v>0</v>
      </c>
      <c r="DI404">
        <f t="shared" si="165"/>
        <v>0</v>
      </c>
      <c r="DJ404">
        <f>DF404</f>
        <v>0.77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ROW(Source!A330)</f>
        <v>330</v>
      </c>
      <c r="B405">
        <v>334399310</v>
      </c>
      <c r="C405">
        <v>334400933</v>
      </c>
      <c r="D405">
        <v>277862533</v>
      </c>
      <c r="E405">
        <v>1</v>
      </c>
      <c r="F405">
        <v>1</v>
      </c>
      <c r="G405">
        <v>1</v>
      </c>
      <c r="H405">
        <v>3</v>
      </c>
      <c r="I405" t="s">
        <v>731</v>
      </c>
      <c r="J405" t="s">
        <v>732</v>
      </c>
      <c r="K405" t="s">
        <v>733</v>
      </c>
      <c r="L405">
        <v>1346</v>
      </c>
      <c r="N405">
        <v>1009</v>
      </c>
      <c r="O405" t="s">
        <v>714</v>
      </c>
      <c r="P405" t="s">
        <v>714</v>
      </c>
      <c r="Q405">
        <v>1</v>
      </c>
      <c r="W405">
        <v>0</v>
      </c>
      <c r="X405">
        <v>1685208048</v>
      </c>
      <c r="Y405">
        <f t="shared" si="172"/>
        <v>0.1</v>
      </c>
      <c r="AA405">
        <v>493.26</v>
      </c>
      <c r="AB405">
        <v>0</v>
      </c>
      <c r="AC405">
        <v>0</v>
      </c>
      <c r="AD405">
        <v>0</v>
      </c>
      <c r="AE405">
        <v>238.29</v>
      </c>
      <c r="AF405">
        <v>0</v>
      </c>
      <c r="AG405">
        <v>0</v>
      </c>
      <c r="AH405">
        <v>0</v>
      </c>
      <c r="AI405">
        <v>2.0699999999999998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0.1</v>
      </c>
      <c r="AU405" t="s">
        <v>3</v>
      </c>
      <c r="AV405">
        <v>0</v>
      </c>
      <c r="AW405">
        <v>2</v>
      </c>
      <c r="AX405">
        <v>334400950</v>
      </c>
      <c r="AY405">
        <v>1</v>
      </c>
      <c r="AZ405">
        <v>0</v>
      </c>
      <c r="BA405">
        <v>505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23.829000000000001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23.829000000000001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ROUND(Y405*Source!I330,7)</f>
        <v>2.24E-2</v>
      </c>
      <c r="CY405">
        <f>AA405</f>
        <v>493.26</v>
      </c>
      <c r="CZ405">
        <f>AE405</f>
        <v>238.29</v>
      </c>
      <c r="DA405">
        <f>AI405</f>
        <v>2.0699999999999998</v>
      </c>
      <c r="DB405">
        <f t="shared" si="173"/>
        <v>23.83</v>
      </c>
      <c r="DC405">
        <f t="shared" si="174"/>
        <v>0</v>
      </c>
      <c r="DD405" t="s">
        <v>3</v>
      </c>
      <c r="DE405" t="s">
        <v>3</v>
      </c>
      <c r="DF405">
        <f>ROUND(ROUND(AE405*AI405,2)*CX405,2)</f>
        <v>11.05</v>
      </c>
      <c r="DG405">
        <f t="shared" si="171"/>
        <v>0</v>
      </c>
      <c r="DH405">
        <f t="shared" si="169"/>
        <v>0</v>
      </c>
      <c r="DI405">
        <f t="shared" ref="DI405:DI427" si="175">ROUND(ROUND(AH405,2)*CX405,2)</f>
        <v>0</v>
      </c>
      <c r="DJ405">
        <f>DF405</f>
        <v>11.05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ROW(Source!A330)</f>
        <v>330</v>
      </c>
      <c r="B406">
        <v>334399310</v>
      </c>
      <c r="C406">
        <v>334400933</v>
      </c>
      <c r="D406">
        <v>277869627</v>
      </c>
      <c r="E406">
        <v>1</v>
      </c>
      <c r="F406">
        <v>1</v>
      </c>
      <c r="G406">
        <v>1</v>
      </c>
      <c r="H406">
        <v>3</v>
      </c>
      <c r="I406" t="s">
        <v>737</v>
      </c>
      <c r="J406" t="s">
        <v>738</v>
      </c>
      <c r="K406" t="s">
        <v>739</v>
      </c>
      <c r="L406">
        <v>1346</v>
      </c>
      <c r="N406">
        <v>1009</v>
      </c>
      <c r="O406" t="s">
        <v>714</v>
      </c>
      <c r="P406" t="s">
        <v>714</v>
      </c>
      <c r="Q406">
        <v>1</v>
      </c>
      <c r="W406">
        <v>0</v>
      </c>
      <c r="X406">
        <v>1111106736</v>
      </c>
      <c r="Y406">
        <f t="shared" si="172"/>
        <v>0.02</v>
      </c>
      <c r="AA406">
        <v>88.65</v>
      </c>
      <c r="AB406">
        <v>0</v>
      </c>
      <c r="AC406">
        <v>0</v>
      </c>
      <c r="AD406">
        <v>0</v>
      </c>
      <c r="AE406">
        <v>56.11</v>
      </c>
      <c r="AF406">
        <v>0</v>
      </c>
      <c r="AG406">
        <v>0</v>
      </c>
      <c r="AH406">
        <v>0</v>
      </c>
      <c r="AI406">
        <v>1.58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0.02</v>
      </c>
      <c r="AU406" t="s">
        <v>3</v>
      </c>
      <c r="AV406">
        <v>0</v>
      </c>
      <c r="AW406">
        <v>2</v>
      </c>
      <c r="AX406">
        <v>334400951</v>
      </c>
      <c r="AY406">
        <v>1</v>
      </c>
      <c r="AZ406">
        <v>0</v>
      </c>
      <c r="BA406">
        <v>506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1.1222000000000001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1.1222000000000001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ROUND(Y406*Source!I330,7)</f>
        <v>4.4799999999999996E-3</v>
      </c>
      <c r="CY406">
        <f>AA406</f>
        <v>88.65</v>
      </c>
      <c r="CZ406">
        <f>AE406</f>
        <v>56.11</v>
      </c>
      <c r="DA406">
        <f>AI406</f>
        <v>1.58</v>
      </c>
      <c r="DB406">
        <f t="shared" si="173"/>
        <v>1.1200000000000001</v>
      </c>
      <c r="DC406">
        <f t="shared" si="174"/>
        <v>0</v>
      </c>
      <c r="DD406" t="s">
        <v>3</v>
      </c>
      <c r="DE406" t="s">
        <v>3</v>
      </c>
      <c r="DF406">
        <f>ROUND(ROUND(AE406*AI406,2)*CX406,2)</f>
        <v>0.4</v>
      </c>
      <c r="DG406">
        <f t="shared" si="171"/>
        <v>0</v>
      </c>
      <c r="DH406">
        <f t="shared" si="169"/>
        <v>0</v>
      </c>
      <c r="DI406">
        <f t="shared" si="175"/>
        <v>0</v>
      </c>
      <c r="DJ406">
        <f>DF406</f>
        <v>0.4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ROW(Source!A330)</f>
        <v>330</v>
      </c>
      <c r="B407">
        <v>334399310</v>
      </c>
      <c r="C407">
        <v>334400933</v>
      </c>
      <c r="D407">
        <v>277907767</v>
      </c>
      <c r="E407">
        <v>1</v>
      </c>
      <c r="F407">
        <v>1</v>
      </c>
      <c r="G407">
        <v>1</v>
      </c>
      <c r="H407">
        <v>3</v>
      </c>
      <c r="I407" t="s">
        <v>783</v>
      </c>
      <c r="J407" t="s">
        <v>784</v>
      </c>
      <c r="K407" t="s">
        <v>785</v>
      </c>
      <c r="L407">
        <v>1371</v>
      </c>
      <c r="N407">
        <v>1013</v>
      </c>
      <c r="O407" t="s">
        <v>20</v>
      </c>
      <c r="P407" t="s">
        <v>20</v>
      </c>
      <c r="Q407">
        <v>1</v>
      </c>
      <c r="W407">
        <v>0</v>
      </c>
      <c r="X407">
        <v>263277535</v>
      </c>
      <c r="Y407">
        <f t="shared" si="172"/>
        <v>2.1</v>
      </c>
      <c r="AA407">
        <v>788.49</v>
      </c>
      <c r="AB407">
        <v>0</v>
      </c>
      <c r="AC407">
        <v>0</v>
      </c>
      <c r="AD407">
        <v>0</v>
      </c>
      <c r="AE407">
        <v>635.88</v>
      </c>
      <c r="AF407">
        <v>0</v>
      </c>
      <c r="AG407">
        <v>0</v>
      </c>
      <c r="AH407">
        <v>0</v>
      </c>
      <c r="AI407">
        <v>1.24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2.1</v>
      </c>
      <c r="AU407" t="s">
        <v>3</v>
      </c>
      <c r="AV407">
        <v>0</v>
      </c>
      <c r="AW407">
        <v>2</v>
      </c>
      <c r="AX407">
        <v>334400953</v>
      </c>
      <c r="AY407">
        <v>1</v>
      </c>
      <c r="AZ407">
        <v>0</v>
      </c>
      <c r="BA407">
        <v>508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1335.348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1335.348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ROUND(Y407*Source!I330,7)</f>
        <v>0.47039999999999998</v>
      </c>
      <c r="CY407">
        <f>AA407</f>
        <v>788.49</v>
      </c>
      <c r="CZ407">
        <f>AE407</f>
        <v>635.88</v>
      </c>
      <c r="DA407">
        <f>AI407</f>
        <v>1.24</v>
      </c>
      <c r="DB407">
        <f t="shared" si="173"/>
        <v>1335.35</v>
      </c>
      <c r="DC407">
        <f t="shared" si="174"/>
        <v>0</v>
      </c>
      <c r="DD407" t="s">
        <v>3</v>
      </c>
      <c r="DE407" t="s">
        <v>3</v>
      </c>
      <c r="DF407">
        <f>ROUND(ROUND(AE407*AI407,2)*CX407,2)</f>
        <v>370.91</v>
      </c>
      <c r="DG407">
        <f t="shared" si="171"/>
        <v>0</v>
      </c>
      <c r="DH407">
        <f t="shared" si="169"/>
        <v>0</v>
      </c>
      <c r="DI407">
        <f t="shared" si="175"/>
        <v>0</v>
      </c>
      <c r="DJ407">
        <f>DF407</f>
        <v>370.91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ROW(Source!A330)</f>
        <v>330</v>
      </c>
      <c r="B408">
        <v>334399310</v>
      </c>
      <c r="C408">
        <v>334400933</v>
      </c>
      <c r="D408">
        <v>277913687</v>
      </c>
      <c r="E408">
        <v>1</v>
      </c>
      <c r="F408">
        <v>1</v>
      </c>
      <c r="G408">
        <v>1</v>
      </c>
      <c r="H408">
        <v>3</v>
      </c>
      <c r="I408" t="s">
        <v>786</v>
      </c>
      <c r="J408" t="s">
        <v>787</v>
      </c>
      <c r="K408" t="s">
        <v>788</v>
      </c>
      <c r="L408">
        <v>1371</v>
      </c>
      <c r="N408">
        <v>1013</v>
      </c>
      <c r="O408" t="s">
        <v>20</v>
      </c>
      <c r="P408" t="s">
        <v>20</v>
      </c>
      <c r="Q408">
        <v>1</v>
      </c>
      <c r="W408">
        <v>0</v>
      </c>
      <c r="X408">
        <v>-1119465214</v>
      </c>
      <c r="Y408">
        <f t="shared" si="172"/>
        <v>6</v>
      </c>
      <c r="AA408">
        <v>799.31</v>
      </c>
      <c r="AB408">
        <v>0</v>
      </c>
      <c r="AC408">
        <v>0</v>
      </c>
      <c r="AD408">
        <v>0</v>
      </c>
      <c r="AE408">
        <v>629.38</v>
      </c>
      <c r="AF408">
        <v>0</v>
      </c>
      <c r="AG408">
        <v>0</v>
      </c>
      <c r="AH408">
        <v>0</v>
      </c>
      <c r="AI408">
        <v>1.27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6</v>
      </c>
      <c r="AU408" t="s">
        <v>3</v>
      </c>
      <c r="AV408">
        <v>0</v>
      </c>
      <c r="AW408">
        <v>1</v>
      </c>
      <c r="AX408">
        <v>-1</v>
      </c>
      <c r="AY408">
        <v>0</v>
      </c>
      <c r="AZ408">
        <v>0</v>
      </c>
      <c r="BA408" t="s">
        <v>3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3776.2799999999997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3776.2799999999997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ROUND(Y408*Source!I330,7)</f>
        <v>1.3440000000000001</v>
      </c>
      <c r="CY408">
        <f>AA408</f>
        <v>799.31</v>
      </c>
      <c r="CZ408">
        <f>AE408</f>
        <v>629.38</v>
      </c>
      <c r="DA408">
        <f>AI408</f>
        <v>1.27</v>
      </c>
      <c r="DB408">
        <f t="shared" si="173"/>
        <v>3776.28</v>
      </c>
      <c r="DC408">
        <f t="shared" si="174"/>
        <v>0</v>
      </c>
      <c r="DD408" t="s">
        <v>3</v>
      </c>
      <c r="DE408" t="s">
        <v>3</v>
      </c>
      <c r="DF408">
        <f>ROUND(ROUND(AE408*AI408,2)*CX408,2)</f>
        <v>1074.27</v>
      </c>
      <c r="DG408">
        <f t="shared" si="171"/>
        <v>0</v>
      </c>
      <c r="DH408">
        <f t="shared" si="169"/>
        <v>0</v>
      </c>
      <c r="DI408">
        <f t="shared" si="175"/>
        <v>0</v>
      </c>
      <c r="DJ408">
        <f>DF408</f>
        <v>1074.27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ROW(Source!A333)</f>
        <v>333</v>
      </c>
      <c r="B409">
        <v>334399310</v>
      </c>
      <c r="C409">
        <v>334400957</v>
      </c>
      <c r="D409">
        <v>277560284</v>
      </c>
      <c r="E409">
        <v>109</v>
      </c>
      <c r="F409">
        <v>1</v>
      </c>
      <c r="G409">
        <v>1</v>
      </c>
      <c r="H409">
        <v>1</v>
      </c>
      <c r="I409" t="s">
        <v>729</v>
      </c>
      <c r="J409" t="s">
        <v>3</v>
      </c>
      <c r="K409" t="s">
        <v>730</v>
      </c>
      <c r="L409">
        <v>1191</v>
      </c>
      <c r="N409">
        <v>1013</v>
      </c>
      <c r="O409" t="s">
        <v>691</v>
      </c>
      <c r="P409" t="s">
        <v>691</v>
      </c>
      <c r="Q409">
        <v>1</v>
      </c>
      <c r="W409">
        <v>0</v>
      </c>
      <c r="X409">
        <v>-1759674247</v>
      </c>
      <c r="Y409">
        <f t="shared" si="172"/>
        <v>3.76</v>
      </c>
      <c r="AA409">
        <v>0</v>
      </c>
      <c r="AB409">
        <v>0</v>
      </c>
      <c r="AC409">
        <v>0</v>
      </c>
      <c r="AD409">
        <v>440.52</v>
      </c>
      <c r="AE409">
        <v>0</v>
      </c>
      <c r="AF409">
        <v>0</v>
      </c>
      <c r="AG409">
        <v>0</v>
      </c>
      <c r="AH409">
        <v>440.52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3.76</v>
      </c>
      <c r="AU409" t="s">
        <v>3</v>
      </c>
      <c r="AV409">
        <v>1</v>
      </c>
      <c r="AW409">
        <v>2</v>
      </c>
      <c r="AX409">
        <v>334400967</v>
      </c>
      <c r="AY409">
        <v>1</v>
      </c>
      <c r="AZ409">
        <v>0</v>
      </c>
      <c r="BA409">
        <v>510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1656.3551999999997</v>
      </c>
      <c r="BN409">
        <v>3.76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1656.3551999999997</v>
      </c>
      <c r="BU409">
        <v>3.76</v>
      </c>
      <c r="BV409">
        <v>0</v>
      </c>
      <c r="BW409">
        <v>1</v>
      </c>
      <c r="CU409">
        <f>ROUND(AT409*Source!I333*AH409*AL409,2)</f>
        <v>6078.82</v>
      </c>
      <c r="CV409">
        <f>ROUND(Y409*Source!I333,7)</f>
        <v>13.799200000000001</v>
      </c>
      <c r="CW409">
        <v>0</v>
      </c>
      <c r="CX409">
        <f>ROUND(Y409*Source!I333,7)</f>
        <v>13.799200000000001</v>
      </c>
      <c r="CY409">
        <f>AD409</f>
        <v>440.52</v>
      </c>
      <c r="CZ409">
        <f>AH409</f>
        <v>440.52</v>
      </c>
      <c r="DA409">
        <f>AL409</f>
        <v>1</v>
      </c>
      <c r="DB409">
        <f t="shared" si="173"/>
        <v>1656.36</v>
      </c>
      <c r="DC409">
        <f t="shared" si="174"/>
        <v>0</v>
      </c>
      <c r="DD409" t="s">
        <v>3</v>
      </c>
      <c r="DE409" t="s">
        <v>3</v>
      </c>
      <c r="DF409">
        <f>ROUND(ROUND(AE409,2)*CX409,2)</f>
        <v>0</v>
      </c>
      <c r="DG409">
        <f t="shared" si="171"/>
        <v>0</v>
      </c>
      <c r="DH409">
        <f t="shared" si="169"/>
        <v>0</v>
      </c>
      <c r="DI409">
        <f t="shared" si="175"/>
        <v>6078.82</v>
      </c>
      <c r="DJ409">
        <f>DI409</f>
        <v>6078.82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ROW(Source!A333)</f>
        <v>333</v>
      </c>
      <c r="B410">
        <v>334399310</v>
      </c>
      <c r="C410">
        <v>334400957</v>
      </c>
      <c r="D410">
        <v>277560491</v>
      </c>
      <c r="E410">
        <v>109</v>
      </c>
      <c r="F410">
        <v>1</v>
      </c>
      <c r="G410">
        <v>1</v>
      </c>
      <c r="H410">
        <v>1</v>
      </c>
      <c r="I410" t="s">
        <v>692</v>
      </c>
      <c r="J410" t="s">
        <v>3</v>
      </c>
      <c r="K410" t="s">
        <v>693</v>
      </c>
      <c r="L410">
        <v>1191</v>
      </c>
      <c r="N410">
        <v>1013</v>
      </c>
      <c r="O410" t="s">
        <v>691</v>
      </c>
      <c r="P410" t="s">
        <v>691</v>
      </c>
      <c r="Q410">
        <v>1</v>
      </c>
      <c r="W410">
        <v>0</v>
      </c>
      <c r="X410">
        <v>-1417349443</v>
      </c>
      <c r="Y410">
        <f t="shared" si="172"/>
        <v>1.07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1.07</v>
      </c>
      <c r="AU410" t="s">
        <v>3</v>
      </c>
      <c r="AV410">
        <v>2</v>
      </c>
      <c r="AW410">
        <v>2</v>
      </c>
      <c r="AX410">
        <v>334400968</v>
      </c>
      <c r="AY410">
        <v>1</v>
      </c>
      <c r="AZ410">
        <v>0</v>
      </c>
      <c r="BA410">
        <v>511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ROUND(Y410*Source!I333,7)</f>
        <v>3.9268999999999998</v>
      </c>
      <c r="CY410">
        <f>AD410</f>
        <v>0</v>
      </c>
      <c r="CZ410">
        <f>AH410</f>
        <v>0</v>
      </c>
      <c r="DA410">
        <f>AL410</f>
        <v>1</v>
      </c>
      <c r="DB410">
        <f t="shared" si="173"/>
        <v>0</v>
      </c>
      <c r="DC410">
        <f t="shared" si="174"/>
        <v>0</v>
      </c>
      <c r="DD410" t="s">
        <v>3</v>
      </c>
      <c r="DE410" t="s">
        <v>3</v>
      </c>
      <c r="DF410">
        <f>ROUND(ROUND(AE410,2)*CX410,2)</f>
        <v>0</v>
      </c>
      <c r="DG410">
        <f t="shared" si="171"/>
        <v>0</v>
      </c>
      <c r="DH410">
        <f t="shared" si="169"/>
        <v>0</v>
      </c>
      <c r="DI410">
        <f t="shared" si="175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ROW(Source!A333)</f>
        <v>333</v>
      </c>
      <c r="B411">
        <v>334399310</v>
      </c>
      <c r="C411">
        <v>334400957</v>
      </c>
      <c r="D411">
        <v>277944868</v>
      </c>
      <c r="E411">
        <v>1</v>
      </c>
      <c r="F411">
        <v>1</v>
      </c>
      <c r="G411">
        <v>1</v>
      </c>
      <c r="H411">
        <v>2</v>
      </c>
      <c r="I411" t="s">
        <v>694</v>
      </c>
      <c r="J411" t="s">
        <v>695</v>
      </c>
      <c r="K411" t="s">
        <v>696</v>
      </c>
      <c r="L411">
        <v>1368</v>
      </c>
      <c r="N411">
        <v>1011</v>
      </c>
      <c r="O411" t="s">
        <v>582</v>
      </c>
      <c r="P411" t="s">
        <v>582</v>
      </c>
      <c r="Q411">
        <v>1</v>
      </c>
      <c r="W411">
        <v>0</v>
      </c>
      <c r="X411">
        <v>412917512</v>
      </c>
      <c r="Y411">
        <f t="shared" si="172"/>
        <v>0.85</v>
      </c>
      <c r="AA411">
        <v>0</v>
      </c>
      <c r="AB411">
        <v>436.88</v>
      </c>
      <c r="AC411">
        <v>477.98</v>
      </c>
      <c r="AD411">
        <v>0</v>
      </c>
      <c r="AE411">
        <v>0</v>
      </c>
      <c r="AF411">
        <v>346.73</v>
      </c>
      <c r="AG411">
        <v>477.98</v>
      </c>
      <c r="AH411">
        <v>0</v>
      </c>
      <c r="AI411">
        <v>1</v>
      </c>
      <c r="AJ411">
        <v>1.26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0.85</v>
      </c>
      <c r="AU411" t="s">
        <v>3</v>
      </c>
      <c r="AV411">
        <v>1</v>
      </c>
      <c r="AW411">
        <v>2</v>
      </c>
      <c r="AX411">
        <v>334400969</v>
      </c>
      <c r="AY411">
        <v>1</v>
      </c>
      <c r="AZ411">
        <v>0</v>
      </c>
      <c r="BA411">
        <v>512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294.72050000000002</v>
      </c>
      <c r="BL411">
        <v>406.28300000000002</v>
      </c>
      <c r="BM411">
        <v>0</v>
      </c>
      <c r="BN411">
        <v>0</v>
      </c>
      <c r="BO411">
        <v>0.85</v>
      </c>
      <c r="BP411">
        <v>1</v>
      </c>
      <c r="BQ411">
        <v>0</v>
      </c>
      <c r="BR411">
        <v>294.72050000000002</v>
      </c>
      <c r="BS411">
        <v>406.28300000000002</v>
      </c>
      <c r="BT411">
        <v>0</v>
      </c>
      <c r="BU411">
        <v>0</v>
      </c>
      <c r="BV411">
        <v>0.85</v>
      </c>
      <c r="BW411">
        <v>1</v>
      </c>
      <c r="CV411">
        <v>0</v>
      </c>
      <c r="CW411">
        <f>ROUND(Y411*Source!I333*DO411,7)</f>
        <v>3.1194999999999999</v>
      </c>
      <c r="CX411">
        <f>ROUND(Y411*Source!I333,7)</f>
        <v>3.1194999999999999</v>
      </c>
      <c r="CY411">
        <f>AB411</f>
        <v>436.88</v>
      </c>
      <c r="CZ411">
        <f>AF411</f>
        <v>346.73</v>
      </c>
      <c r="DA411">
        <f>AJ411</f>
        <v>1.26</v>
      </c>
      <c r="DB411">
        <f t="shared" si="173"/>
        <v>294.72000000000003</v>
      </c>
      <c r="DC411">
        <f t="shared" si="174"/>
        <v>406.28</v>
      </c>
      <c r="DD411" t="s">
        <v>3</v>
      </c>
      <c r="DE411" t="s">
        <v>3</v>
      </c>
      <c r="DF411">
        <f>ROUND(ROUND(AE411,2)*CX411,2)</f>
        <v>0</v>
      </c>
      <c r="DG411">
        <f>ROUND(ROUND(AF411*AJ411,2)*CX411,2)</f>
        <v>1362.85</v>
      </c>
      <c r="DH411">
        <f t="shared" si="169"/>
        <v>1491.06</v>
      </c>
      <c r="DI411">
        <f t="shared" si="175"/>
        <v>0</v>
      </c>
      <c r="DJ411">
        <f>DG411+DH411</f>
        <v>2853.91</v>
      </c>
      <c r="DK411">
        <v>1</v>
      </c>
      <c r="DL411" t="s">
        <v>697</v>
      </c>
      <c r="DM411">
        <v>4</v>
      </c>
      <c r="DN411" t="s">
        <v>691</v>
      </c>
      <c r="DO411">
        <v>1</v>
      </c>
    </row>
    <row r="412" spans="1:119" x14ac:dyDescent="0.2">
      <c r="A412">
        <f>ROW(Source!A333)</f>
        <v>333</v>
      </c>
      <c r="B412">
        <v>334399310</v>
      </c>
      <c r="C412">
        <v>334400957</v>
      </c>
      <c r="D412">
        <v>277945805</v>
      </c>
      <c r="E412">
        <v>1</v>
      </c>
      <c r="F412">
        <v>1</v>
      </c>
      <c r="G412">
        <v>1</v>
      </c>
      <c r="H412">
        <v>2</v>
      </c>
      <c r="I412" t="s">
        <v>698</v>
      </c>
      <c r="J412" t="s">
        <v>699</v>
      </c>
      <c r="K412" t="s">
        <v>700</v>
      </c>
      <c r="L412">
        <v>1368</v>
      </c>
      <c r="N412">
        <v>1011</v>
      </c>
      <c r="O412" t="s">
        <v>582</v>
      </c>
      <c r="P412" t="s">
        <v>582</v>
      </c>
      <c r="Q412">
        <v>1</v>
      </c>
      <c r="W412">
        <v>0</v>
      </c>
      <c r="X412">
        <v>721652621</v>
      </c>
      <c r="Y412">
        <f t="shared" si="172"/>
        <v>0.22</v>
      </c>
      <c r="AA412">
        <v>0</v>
      </c>
      <c r="AB412">
        <v>544.70000000000005</v>
      </c>
      <c r="AC412">
        <v>477.98</v>
      </c>
      <c r="AD412">
        <v>0</v>
      </c>
      <c r="AE412">
        <v>0</v>
      </c>
      <c r="AF412">
        <v>544.70000000000005</v>
      </c>
      <c r="AG412">
        <v>477.98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0.22</v>
      </c>
      <c r="AU412" t="s">
        <v>3</v>
      </c>
      <c r="AV412">
        <v>1</v>
      </c>
      <c r="AW412">
        <v>2</v>
      </c>
      <c r="AX412">
        <v>334400970</v>
      </c>
      <c r="AY412">
        <v>1</v>
      </c>
      <c r="AZ412">
        <v>0</v>
      </c>
      <c r="BA412">
        <v>513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119.83400000000002</v>
      </c>
      <c r="BL412">
        <v>105.15560000000001</v>
      </c>
      <c r="BM412">
        <v>0</v>
      </c>
      <c r="BN412">
        <v>0</v>
      </c>
      <c r="BO412">
        <v>0.22</v>
      </c>
      <c r="BP412">
        <v>1</v>
      </c>
      <c r="BQ412">
        <v>0</v>
      </c>
      <c r="BR412">
        <v>119.83400000000002</v>
      </c>
      <c r="BS412">
        <v>105.15560000000001</v>
      </c>
      <c r="BT412">
        <v>0</v>
      </c>
      <c r="BU412">
        <v>0</v>
      </c>
      <c r="BV412">
        <v>0.22</v>
      </c>
      <c r="BW412">
        <v>1</v>
      </c>
      <c r="CV412">
        <v>0</v>
      </c>
      <c r="CW412">
        <f>ROUND(Y412*Source!I333*DO412,7)</f>
        <v>0.80740000000000001</v>
      </c>
      <c r="CX412">
        <f>ROUND(Y412*Source!I333,7)</f>
        <v>0.80740000000000001</v>
      </c>
      <c r="CY412">
        <f>AB412</f>
        <v>544.70000000000005</v>
      </c>
      <c r="CZ412">
        <f>AF412</f>
        <v>544.70000000000005</v>
      </c>
      <c r="DA412">
        <f>AJ412</f>
        <v>1</v>
      </c>
      <c r="DB412">
        <f t="shared" si="173"/>
        <v>119.83</v>
      </c>
      <c r="DC412">
        <f t="shared" si="174"/>
        <v>105.16</v>
      </c>
      <c r="DD412" t="s">
        <v>3</v>
      </c>
      <c r="DE412" t="s">
        <v>3</v>
      </c>
      <c r="DF412">
        <f>ROUND(ROUND(AE412,2)*CX412,2)</f>
        <v>0</v>
      </c>
      <c r="DG412">
        <f t="shared" ref="DG412:DG419" si="176">ROUND(ROUND(AF412,2)*CX412,2)</f>
        <v>439.79</v>
      </c>
      <c r="DH412">
        <f t="shared" si="169"/>
        <v>385.92</v>
      </c>
      <c r="DI412">
        <f t="shared" si="175"/>
        <v>0</v>
      </c>
      <c r="DJ412">
        <f>DG412+DH412</f>
        <v>825.71</v>
      </c>
      <c r="DK412">
        <v>1</v>
      </c>
      <c r="DL412" t="s">
        <v>697</v>
      </c>
      <c r="DM412">
        <v>4</v>
      </c>
      <c r="DN412" t="s">
        <v>691</v>
      </c>
      <c r="DO412">
        <v>1</v>
      </c>
    </row>
    <row r="413" spans="1:119" x14ac:dyDescent="0.2">
      <c r="A413">
        <f>ROW(Source!A333)</f>
        <v>333</v>
      </c>
      <c r="B413">
        <v>334399310</v>
      </c>
      <c r="C413">
        <v>334400957</v>
      </c>
      <c r="D413">
        <v>277862533</v>
      </c>
      <c r="E413">
        <v>1</v>
      </c>
      <c r="F413">
        <v>1</v>
      </c>
      <c r="G413">
        <v>1</v>
      </c>
      <c r="H413">
        <v>3</v>
      </c>
      <c r="I413" t="s">
        <v>731</v>
      </c>
      <c r="J413" t="s">
        <v>732</v>
      </c>
      <c r="K413" t="s">
        <v>733</v>
      </c>
      <c r="L413">
        <v>1346</v>
      </c>
      <c r="N413">
        <v>1009</v>
      </c>
      <c r="O413" t="s">
        <v>714</v>
      </c>
      <c r="P413" t="s">
        <v>714</v>
      </c>
      <c r="Q413">
        <v>1</v>
      </c>
      <c r="W413">
        <v>0</v>
      </c>
      <c r="X413">
        <v>1685208048</v>
      </c>
      <c r="Y413">
        <f t="shared" si="172"/>
        <v>0.1</v>
      </c>
      <c r="AA413">
        <v>493.26</v>
      </c>
      <c r="AB413">
        <v>0</v>
      </c>
      <c r="AC413">
        <v>0</v>
      </c>
      <c r="AD413">
        <v>0</v>
      </c>
      <c r="AE413">
        <v>238.29</v>
      </c>
      <c r="AF413">
        <v>0</v>
      </c>
      <c r="AG413">
        <v>0</v>
      </c>
      <c r="AH413">
        <v>0</v>
      </c>
      <c r="AI413">
        <v>2.0699999999999998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0.1</v>
      </c>
      <c r="AU413" t="s">
        <v>3</v>
      </c>
      <c r="AV413">
        <v>0</v>
      </c>
      <c r="AW413">
        <v>2</v>
      </c>
      <c r="AX413">
        <v>334400971</v>
      </c>
      <c r="AY413">
        <v>1</v>
      </c>
      <c r="AZ413">
        <v>0</v>
      </c>
      <c r="BA413">
        <v>514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23.829000000000001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23.829000000000001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ROUND(Y413*Source!I333,7)</f>
        <v>0.36699999999999999</v>
      </c>
      <c r="CY413">
        <f>AA413</f>
        <v>493.26</v>
      </c>
      <c r="CZ413">
        <f>AE413</f>
        <v>238.29</v>
      </c>
      <c r="DA413">
        <f>AI413</f>
        <v>2.0699999999999998</v>
      </c>
      <c r="DB413">
        <f t="shared" si="173"/>
        <v>23.83</v>
      </c>
      <c r="DC413">
        <f t="shared" si="174"/>
        <v>0</v>
      </c>
      <c r="DD413" t="s">
        <v>3</v>
      </c>
      <c r="DE413" t="s">
        <v>3</v>
      </c>
      <c r="DF413">
        <f>ROUND(ROUND(AE413*AI413,2)*CX413,2)</f>
        <v>181.03</v>
      </c>
      <c r="DG413">
        <f t="shared" si="176"/>
        <v>0</v>
      </c>
      <c r="DH413">
        <f t="shared" si="169"/>
        <v>0</v>
      </c>
      <c r="DI413">
        <f t="shared" si="175"/>
        <v>0</v>
      </c>
      <c r="DJ413">
        <f>DF413</f>
        <v>181.03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ROW(Source!A333)</f>
        <v>333</v>
      </c>
      <c r="B414">
        <v>334399310</v>
      </c>
      <c r="C414">
        <v>334400957</v>
      </c>
      <c r="D414">
        <v>277862540</v>
      </c>
      <c r="E414">
        <v>1</v>
      </c>
      <c r="F414">
        <v>1</v>
      </c>
      <c r="G414">
        <v>1</v>
      </c>
      <c r="H414">
        <v>3</v>
      </c>
      <c r="I414" t="s">
        <v>734</v>
      </c>
      <c r="J414" t="s">
        <v>735</v>
      </c>
      <c r="K414" t="s">
        <v>736</v>
      </c>
      <c r="L414">
        <v>1346</v>
      </c>
      <c r="N414">
        <v>1009</v>
      </c>
      <c r="O414" t="s">
        <v>714</v>
      </c>
      <c r="P414" t="s">
        <v>714</v>
      </c>
      <c r="Q414">
        <v>1</v>
      </c>
      <c r="W414">
        <v>0</v>
      </c>
      <c r="X414">
        <v>454593446</v>
      </c>
      <c r="Y414">
        <f t="shared" si="172"/>
        <v>0.03</v>
      </c>
      <c r="AA414">
        <v>165.64</v>
      </c>
      <c r="AB414">
        <v>0</v>
      </c>
      <c r="AC414">
        <v>0</v>
      </c>
      <c r="AD414">
        <v>0</v>
      </c>
      <c r="AE414">
        <v>80.02</v>
      </c>
      <c r="AF414">
        <v>0</v>
      </c>
      <c r="AG414">
        <v>0</v>
      </c>
      <c r="AH414">
        <v>0</v>
      </c>
      <c r="AI414">
        <v>2.0699999999999998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0.03</v>
      </c>
      <c r="AU414" t="s">
        <v>3</v>
      </c>
      <c r="AV414">
        <v>0</v>
      </c>
      <c r="AW414">
        <v>2</v>
      </c>
      <c r="AX414">
        <v>334400972</v>
      </c>
      <c r="AY414">
        <v>1</v>
      </c>
      <c r="AZ414">
        <v>0</v>
      </c>
      <c r="BA414">
        <v>515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2.4005999999999998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2.4005999999999998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ROUND(Y414*Source!I333,7)</f>
        <v>0.1101</v>
      </c>
      <c r="CY414">
        <f>AA414</f>
        <v>165.64</v>
      </c>
      <c r="CZ414">
        <f>AE414</f>
        <v>80.02</v>
      </c>
      <c r="DA414">
        <f>AI414</f>
        <v>2.0699999999999998</v>
      </c>
      <c r="DB414">
        <f t="shared" si="173"/>
        <v>2.4</v>
      </c>
      <c r="DC414">
        <f t="shared" si="174"/>
        <v>0</v>
      </c>
      <c r="DD414" t="s">
        <v>3</v>
      </c>
      <c r="DE414" t="s">
        <v>3</v>
      </c>
      <c r="DF414">
        <f>ROUND(ROUND(AE414*AI414,2)*CX414,2)</f>
        <v>18.239999999999998</v>
      </c>
      <c r="DG414">
        <f t="shared" si="176"/>
        <v>0</v>
      </c>
      <c r="DH414">
        <f t="shared" si="169"/>
        <v>0</v>
      </c>
      <c r="DI414">
        <f t="shared" si="175"/>
        <v>0</v>
      </c>
      <c r="DJ414">
        <f>DF414</f>
        <v>18.239999999999998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ROW(Source!A333)</f>
        <v>333</v>
      </c>
      <c r="B415">
        <v>334399310</v>
      </c>
      <c r="C415">
        <v>334400957</v>
      </c>
      <c r="D415">
        <v>277869627</v>
      </c>
      <c r="E415">
        <v>1</v>
      </c>
      <c r="F415">
        <v>1</v>
      </c>
      <c r="G415">
        <v>1</v>
      </c>
      <c r="H415">
        <v>3</v>
      </c>
      <c r="I415" t="s">
        <v>737</v>
      </c>
      <c r="J415" t="s">
        <v>738</v>
      </c>
      <c r="K415" t="s">
        <v>739</v>
      </c>
      <c r="L415">
        <v>1346</v>
      </c>
      <c r="N415">
        <v>1009</v>
      </c>
      <c r="O415" t="s">
        <v>714</v>
      </c>
      <c r="P415" t="s">
        <v>714</v>
      </c>
      <c r="Q415">
        <v>1</v>
      </c>
      <c r="W415">
        <v>0</v>
      </c>
      <c r="X415">
        <v>1111106736</v>
      </c>
      <c r="Y415">
        <f t="shared" si="172"/>
        <v>0.02</v>
      </c>
      <c r="AA415">
        <v>88.65</v>
      </c>
      <c r="AB415">
        <v>0</v>
      </c>
      <c r="AC415">
        <v>0</v>
      </c>
      <c r="AD415">
        <v>0</v>
      </c>
      <c r="AE415">
        <v>56.11</v>
      </c>
      <c r="AF415">
        <v>0</v>
      </c>
      <c r="AG415">
        <v>0</v>
      </c>
      <c r="AH415">
        <v>0</v>
      </c>
      <c r="AI415">
        <v>1.58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0.02</v>
      </c>
      <c r="AU415" t="s">
        <v>3</v>
      </c>
      <c r="AV415">
        <v>0</v>
      </c>
      <c r="AW415">
        <v>2</v>
      </c>
      <c r="AX415">
        <v>334400974</v>
      </c>
      <c r="AY415">
        <v>1</v>
      </c>
      <c r="AZ415">
        <v>0</v>
      </c>
      <c r="BA415">
        <v>517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1.1222000000000001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1.1222000000000001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ROUND(Y415*Source!I333,7)</f>
        <v>7.3400000000000007E-2</v>
      </c>
      <c r="CY415">
        <f>AA415</f>
        <v>88.65</v>
      </c>
      <c r="CZ415">
        <f>AE415</f>
        <v>56.11</v>
      </c>
      <c r="DA415">
        <f>AI415</f>
        <v>1.58</v>
      </c>
      <c r="DB415">
        <f t="shared" si="173"/>
        <v>1.1200000000000001</v>
      </c>
      <c r="DC415">
        <f t="shared" si="174"/>
        <v>0</v>
      </c>
      <c r="DD415" t="s">
        <v>3</v>
      </c>
      <c r="DE415" t="s">
        <v>3</v>
      </c>
      <c r="DF415">
        <f>ROUND(ROUND(AE415*AI415,2)*CX415,2)</f>
        <v>6.51</v>
      </c>
      <c r="DG415">
        <f t="shared" si="176"/>
        <v>0</v>
      </c>
      <c r="DH415">
        <f t="shared" si="169"/>
        <v>0</v>
      </c>
      <c r="DI415">
        <f t="shared" si="175"/>
        <v>0</v>
      </c>
      <c r="DJ415">
        <f>DF415</f>
        <v>6.51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ROW(Source!A333)</f>
        <v>333</v>
      </c>
      <c r="B416">
        <v>334399310</v>
      </c>
      <c r="C416">
        <v>334400957</v>
      </c>
      <c r="D416">
        <v>277896315</v>
      </c>
      <c r="E416">
        <v>1</v>
      </c>
      <c r="F416">
        <v>1</v>
      </c>
      <c r="G416">
        <v>1</v>
      </c>
      <c r="H416">
        <v>3</v>
      </c>
      <c r="I416" t="s">
        <v>743</v>
      </c>
      <c r="J416" t="s">
        <v>744</v>
      </c>
      <c r="K416" t="s">
        <v>745</v>
      </c>
      <c r="L416">
        <v>1348</v>
      </c>
      <c r="N416">
        <v>1009</v>
      </c>
      <c r="O416" t="s">
        <v>231</v>
      </c>
      <c r="P416" t="s">
        <v>231</v>
      </c>
      <c r="Q416">
        <v>1000</v>
      </c>
      <c r="W416">
        <v>0</v>
      </c>
      <c r="X416">
        <v>-1262208440</v>
      </c>
      <c r="Y416">
        <f t="shared" si="172"/>
        <v>1E-4</v>
      </c>
      <c r="AA416">
        <v>81621.399999999994</v>
      </c>
      <c r="AB416">
        <v>0</v>
      </c>
      <c r="AC416">
        <v>0</v>
      </c>
      <c r="AD416">
        <v>0</v>
      </c>
      <c r="AE416">
        <v>80020.98</v>
      </c>
      <c r="AF416">
        <v>0</v>
      </c>
      <c r="AG416">
        <v>0</v>
      </c>
      <c r="AH416">
        <v>0</v>
      </c>
      <c r="AI416">
        <v>1.02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1E-4</v>
      </c>
      <c r="AU416" t="s">
        <v>3</v>
      </c>
      <c r="AV416">
        <v>0</v>
      </c>
      <c r="AW416">
        <v>2</v>
      </c>
      <c r="AX416">
        <v>334400977</v>
      </c>
      <c r="AY416">
        <v>1</v>
      </c>
      <c r="AZ416">
        <v>0</v>
      </c>
      <c r="BA416">
        <v>520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8.0020980000000002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8.0020980000000002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ROUND(Y416*Source!I333,7)</f>
        <v>3.6699999999999998E-4</v>
      </c>
      <c r="CY416">
        <f>AA416</f>
        <v>81621.399999999994</v>
      </c>
      <c r="CZ416">
        <f>AE416</f>
        <v>80020.98</v>
      </c>
      <c r="DA416">
        <f>AI416</f>
        <v>1.02</v>
      </c>
      <c r="DB416">
        <f t="shared" si="173"/>
        <v>8</v>
      </c>
      <c r="DC416">
        <f t="shared" si="174"/>
        <v>0</v>
      </c>
      <c r="DD416" t="s">
        <v>3</v>
      </c>
      <c r="DE416" t="s">
        <v>3</v>
      </c>
      <c r="DF416">
        <f>ROUND(ROUND(AE416*AI416,2)*CX416,2)</f>
        <v>29.96</v>
      </c>
      <c r="DG416">
        <f t="shared" si="176"/>
        <v>0</v>
      </c>
      <c r="DH416">
        <f t="shared" si="169"/>
        <v>0</v>
      </c>
      <c r="DI416">
        <f t="shared" si="175"/>
        <v>0</v>
      </c>
      <c r="DJ416">
        <f>DF416</f>
        <v>29.96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ROW(Source!A333)</f>
        <v>333</v>
      </c>
      <c r="B417">
        <v>334399310</v>
      </c>
      <c r="C417">
        <v>334400957</v>
      </c>
      <c r="D417">
        <v>277896859</v>
      </c>
      <c r="E417">
        <v>1</v>
      </c>
      <c r="F417">
        <v>1</v>
      </c>
      <c r="G417">
        <v>1</v>
      </c>
      <c r="H417">
        <v>3</v>
      </c>
      <c r="I417" t="s">
        <v>780</v>
      </c>
      <c r="J417" t="s">
        <v>781</v>
      </c>
      <c r="K417" t="s">
        <v>782</v>
      </c>
      <c r="L417">
        <v>1346</v>
      </c>
      <c r="N417">
        <v>1009</v>
      </c>
      <c r="O417" t="s">
        <v>714</v>
      </c>
      <c r="P417" t="s">
        <v>714</v>
      </c>
      <c r="Q417">
        <v>1</v>
      </c>
      <c r="W417">
        <v>0</v>
      </c>
      <c r="X417">
        <v>-204136099</v>
      </c>
      <c r="Y417">
        <f t="shared" si="172"/>
        <v>0.03</v>
      </c>
      <c r="AA417">
        <v>67.87</v>
      </c>
      <c r="AB417">
        <v>0</v>
      </c>
      <c r="AC417">
        <v>0</v>
      </c>
      <c r="AD417">
        <v>0</v>
      </c>
      <c r="AE417">
        <v>60.6</v>
      </c>
      <c r="AF417">
        <v>0</v>
      </c>
      <c r="AG417">
        <v>0</v>
      </c>
      <c r="AH417">
        <v>0</v>
      </c>
      <c r="AI417">
        <v>1.1200000000000001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0.03</v>
      </c>
      <c r="AU417" t="s">
        <v>3</v>
      </c>
      <c r="AV417">
        <v>0</v>
      </c>
      <c r="AW417">
        <v>2</v>
      </c>
      <c r="AX417">
        <v>334400978</v>
      </c>
      <c r="AY417">
        <v>1</v>
      </c>
      <c r="AZ417">
        <v>0</v>
      </c>
      <c r="BA417">
        <v>521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1.8180000000000001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1.8180000000000001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ROUND(Y417*Source!I333,7)</f>
        <v>0.1101</v>
      </c>
      <c r="CY417">
        <f>AA417</f>
        <v>67.87</v>
      </c>
      <c r="CZ417">
        <f>AE417</f>
        <v>60.6</v>
      </c>
      <c r="DA417">
        <f>AI417</f>
        <v>1.1200000000000001</v>
      </c>
      <c r="DB417">
        <f t="shared" si="173"/>
        <v>1.82</v>
      </c>
      <c r="DC417">
        <f t="shared" si="174"/>
        <v>0</v>
      </c>
      <c r="DD417" t="s">
        <v>3</v>
      </c>
      <c r="DE417" t="s">
        <v>3</v>
      </c>
      <c r="DF417">
        <f>ROUND(ROUND(AE417*AI417,2)*CX417,2)</f>
        <v>7.47</v>
      </c>
      <c r="DG417">
        <f t="shared" si="176"/>
        <v>0</v>
      </c>
      <c r="DH417">
        <f t="shared" si="169"/>
        <v>0</v>
      </c>
      <c r="DI417">
        <f t="shared" si="175"/>
        <v>0</v>
      </c>
      <c r="DJ417">
        <f>DF417</f>
        <v>7.47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ROW(Source!A335)</f>
        <v>335</v>
      </c>
      <c r="B418">
        <v>334399310</v>
      </c>
      <c r="C418">
        <v>334400982</v>
      </c>
      <c r="D418">
        <v>277560284</v>
      </c>
      <c r="E418">
        <v>109</v>
      </c>
      <c r="F418">
        <v>1</v>
      </c>
      <c r="G418">
        <v>1</v>
      </c>
      <c r="H418">
        <v>1</v>
      </c>
      <c r="I418" t="s">
        <v>729</v>
      </c>
      <c r="J418" t="s">
        <v>3</v>
      </c>
      <c r="K418" t="s">
        <v>730</v>
      </c>
      <c r="L418">
        <v>1191</v>
      </c>
      <c r="N418">
        <v>1013</v>
      </c>
      <c r="O418" t="s">
        <v>691</v>
      </c>
      <c r="P418" t="s">
        <v>691</v>
      </c>
      <c r="Q418">
        <v>1</v>
      </c>
      <c r="W418">
        <v>0</v>
      </c>
      <c r="X418">
        <v>-1759674247</v>
      </c>
      <c r="Y418">
        <f>(AT418*ROUND(1.15,7))</f>
        <v>4.3239999999999998</v>
      </c>
      <c r="AA418">
        <v>0</v>
      </c>
      <c r="AB418">
        <v>0</v>
      </c>
      <c r="AC418">
        <v>0</v>
      </c>
      <c r="AD418">
        <v>440.52</v>
      </c>
      <c r="AE418">
        <v>0</v>
      </c>
      <c r="AF418">
        <v>0</v>
      </c>
      <c r="AG418">
        <v>0</v>
      </c>
      <c r="AH418">
        <v>440.52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3.76</v>
      </c>
      <c r="AU418" t="s">
        <v>510</v>
      </c>
      <c r="AV418">
        <v>1</v>
      </c>
      <c r="AW418">
        <v>2</v>
      </c>
      <c r="AX418">
        <v>334400992</v>
      </c>
      <c r="AY418">
        <v>1</v>
      </c>
      <c r="AZ418">
        <v>0</v>
      </c>
      <c r="BA418">
        <v>524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1656.3551999999997</v>
      </c>
      <c r="BN418">
        <v>3.76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1904.8084799999999</v>
      </c>
      <c r="BU418">
        <v>4.3239999999999998</v>
      </c>
      <c r="BV418">
        <v>0</v>
      </c>
      <c r="BW418">
        <v>1</v>
      </c>
      <c r="CU418">
        <f>ROUND(AT418*Source!I335*AH418*AL418,2)</f>
        <v>4422.47</v>
      </c>
      <c r="CV418">
        <f>ROUND(Y418*Source!I335,7)</f>
        <v>11.54508</v>
      </c>
      <c r="CW418">
        <v>0</v>
      </c>
      <c r="CX418">
        <f>ROUND(Y418*Source!I335,7)</f>
        <v>11.54508</v>
      </c>
      <c r="CY418">
        <f>AD418</f>
        <v>440.52</v>
      </c>
      <c r="CZ418">
        <f>AH418</f>
        <v>440.52</v>
      </c>
      <c r="DA418">
        <f>AL418</f>
        <v>1</v>
      </c>
      <c r="DB418">
        <f>ROUND((ROUND(AT418*CZ418,2)*ROUND(1.15,7)),6)</f>
        <v>1904.8140000000001</v>
      </c>
      <c r="DC418">
        <f>ROUND((ROUND(AT418*AG418,2)*ROUND(1.15,7)),6)</f>
        <v>0</v>
      </c>
      <c r="DD418" t="s">
        <v>3</v>
      </c>
      <c r="DE418" t="s">
        <v>3</v>
      </c>
      <c r="DF418">
        <f>ROUND(ROUND(AE418,2)*CX418,2)</f>
        <v>0</v>
      </c>
      <c r="DG418">
        <f t="shared" si="176"/>
        <v>0</v>
      </c>
      <c r="DH418">
        <f t="shared" si="169"/>
        <v>0</v>
      </c>
      <c r="DI418">
        <f t="shared" si="175"/>
        <v>5085.84</v>
      </c>
      <c r="DJ418">
        <f>DI418</f>
        <v>5085.84</v>
      </c>
      <c r="DK418">
        <v>1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ROW(Source!A335)</f>
        <v>335</v>
      </c>
      <c r="B419">
        <v>334399310</v>
      </c>
      <c r="C419">
        <v>334400982</v>
      </c>
      <c r="D419">
        <v>277560491</v>
      </c>
      <c r="E419">
        <v>109</v>
      </c>
      <c r="F419">
        <v>1</v>
      </c>
      <c r="G419">
        <v>1</v>
      </c>
      <c r="H419">
        <v>1</v>
      </c>
      <c r="I419" t="s">
        <v>692</v>
      </c>
      <c r="J419" t="s">
        <v>3</v>
      </c>
      <c r="K419" t="s">
        <v>693</v>
      </c>
      <c r="L419">
        <v>1191</v>
      </c>
      <c r="N419">
        <v>1013</v>
      </c>
      <c r="O419" t="s">
        <v>691</v>
      </c>
      <c r="P419" t="s">
        <v>691</v>
      </c>
      <c r="Q419">
        <v>1</v>
      </c>
      <c r="W419">
        <v>0</v>
      </c>
      <c r="X419">
        <v>-1417349443</v>
      </c>
      <c r="Y419">
        <f>(AT419*ROUND(1.15,7))</f>
        <v>1.2304999999999999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1.07</v>
      </c>
      <c r="AU419" t="s">
        <v>510</v>
      </c>
      <c r="AV419">
        <v>2</v>
      </c>
      <c r="AW419">
        <v>2</v>
      </c>
      <c r="AX419">
        <v>334400993</v>
      </c>
      <c r="AY419">
        <v>1</v>
      </c>
      <c r="AZ419">
        <v>0</v>
      </c>
      <c r="BA419">
        <v>525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ROUND(Y419*Source!I335,7)</f>
        <v>3.2854350000000001</v>
      </c>
      <c r="CY419">
        <f>AD419</f>
        <v>0</v>
      </c>
      <c r="CZ419">
        <f>AH419</f>
        <v>0</v>
      </c>
      <c r="DA419">
        <f>AL419</f>
        <v>1</v>
      </c>
      <c r="DB419">
        <f>ROUND((ROUND(AT419*CZ419,2)*ROUND(1.15,7)),6)</f>
        <v>0</v>
      </c>
      <c r="DC419">
        <f>ROUND((ROUND(AT419*AG419,2)*ROUND(1.15,7)),6)</f>
        <v>0</v>
      </c>
      <c r="DD419" t="s">
        <v>3</v>
      </c>
      <c r="DE419" t="s">
        <v>3</v>
      </c>
      <c r="DF419">
        <f>ROUND(ROUND(AE419,2)*CX419,2)</f>
        <v>0</v>
      </c>
      <c r="DG419">
        <f t="shared" si="176"/>
        <v>0</v>
      </c>
      <c r="DH419">
        <f t="shared" si="169"/>
        <v>0</v>
      </c>
      <c r="DI419">
        <f t="shared" si="175"/>
        <v>0</v>
      </c>
      <c r="DJ419">
        <f>DI419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ROW(Source!A335)</f>
        <v>335</v>
      </c>
      <c r="B420">
        <v>334399310</v>
      </c>
      <c r="C420">
        <v>334400982</v>
      </c>
      <c r="D420">
        <v>277944868</v>
      </c>
      <c r="E420">
        <v>1</v>
      </c>
      <c r="F420">
        <v>1</v>
      </c>
      <c r="G420">
        <v>1</v>
      </c>
      <c r="H420">
        <v>2</v>
      </c>
      <c r="I420" t="s">
        <v>694</v>
      </c>
      <c r="J420" t="s">
        <v>695</v>
      </c>
      <c r="K420" t="s">
        <v>696</v>
      </c>
      <c r="L420">
        <v>1368</v>
      </c>
      <c r="N420">
        <v>1011</v>
      </c>
      <c r="O420" t="s">
        <v>582</v>
      </c>
      <c r="P420" t="s">
        <v>582</v>
      </c>
      <c r="Q420">
        <v>1</v>
      </c>
      <c r="W420">
        <v>0</v>
      </c>
      <c r="X420">
        <v>412917512</v>
      </c>
      <c r="Y420">
        <f>(AT420*ROUND(1.15,7))</f>
        <v>0.97749999999999992</v>
      </c>
      <c r="AA420">
        <v>0</v>
      </c>
      <c r="AB420">
        <v>436.88</v>
      </c>
      <c r="AC420">
        <v>477.98</v>
      </c>
      <c r="AD420">
        <v>0</v>
      </c>
      <c r="AE420">
        <v>0</v>
      </c>
      <c r="AF420">
        <v>346.73</v>
      </c>
      <c r="AG420">
        <v>477.98</v>
      </c>
      <c r="AH420">
        <v>0</v>
      </c>
      <c r="AI420">
        <v>1</v>
      </c>
      <c r="AJ420">
        <v>1.26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0.85</v>
      </c>
      <c r="AU420" t="s">
        <v>510</v>
      </c>
      <c r="AV420">
        <v>1</v>
      </c>
      <c r="AW420">
        <v>2</v>
      </c>
      <c r="AX420">
        <v>334400994</v>
      </c>
      <c r="AY420">
        <v>1</v>
      </c>
      <c r="AZ420">
        <v>0</v>
      </c>
      <c r="BA420">
        <v>526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294.72050000000002</v>
      </c>
      <c r="BL420">
        <v>406.28300000000002</v>
      </c>
      <c r="BM420">
        <v>0</v>
      </c>
      <c r="BN420">
        <v>0</v>
      </c>
      <c r="BO420">
        <v>0.85</v>
      </c>
      <c r="BP420">
        <v>1</v>
      </c>
      <c r="BQ420">
        <v>0</v>
      </c>
      <c r="BR420">
        <v>338.92857499999997</v>
      </c>
      <c r="BS420">
        <v>467.22544999999997</v>
      </c>
      <c r="BT420">
        <v>0</v>
      </c>
      <c r="BU420">
        <v>0</v>
      </c>
      <c r="BV420">
        <v>0.97749999999999992</v>
      </c>
      <c r="BW420">
        <v>1</v>
      </c>
      <c r="CV420">
        <v>0</v>
      </c>
      <c r="CW420">
        <f>ROUND(Y420*Source!I335*DO420,7)</f>
        <v>2.6099250000000001</v>
      </c>
      <c r="CX420">
        <f>ROUND(Y420*Source!I335,7)</f>
        <v>2.6099250000000001</v>
      </c>
      <c r="CY420">
        <f>AB420</f>
        <v>436.88</v>
      </c>
      <c r="CZ420">
        <f>AF420</f>
        <v>346.73</v>
      </c>
      <c r="DA420">
        <f>AJ420</f>
        <v>1.26</v>
      </c>
      <c r="DB420">
        <f>ROUND((ROUND(AT420*CZ420,2)*ROUND(1.15,7)),6)</f>
        <v>338.928</v>
      </c>
      <c r="DC420">
        <f>ROUND((ROUND(AT420*AG420,2)*ROUND(1.15,7)),6)</f>
        <v>467.22199999999998</v>
      </c>
      <c r="DD420" t="s">
        <v>3</v>
      </c>
      <c r="DE420" t="s">
        <v>3</v>
      </c>
      <c r="DF420">
        <f>ROUND(ROUND(AE420,2)*CX420,2)</f>
        <v>0</v>
      </c>
      <c r="DG420">
        <f>ROUND(ROUND(AF420*AJ420,2)*CX420,2)</f>
        <v>1140.22</v>
      </c>
      <c r="DH420">
        <f t="shared" si="169"/>
        <v>1247.49</v>
      </c>
      <c r="DI420">
        <f t="shared" si="175"/>
        <v>0</v>
      </c>
      <c r="DJ420">
        <f>DG420+DH420</f>
        <v>2387.71</v>
      </c>
      <c r="DK420">
        <v>1</v>
      </c>
      <c r="DL420" t="s">
        <v>697</v>
      </c>
      <c r="DM420">
        <v>4</v>
      </c>
      <c r="DN420" t="s">
        <v>691</v>
      </c>
      <c r="DO420">
        <v>1</v>
      </c>
    </row>
    <row r="421" spans="1:119" x14ac:dyDescent="0.2">
      <c r="A421">
        <f>ROW(Source!A335)</f>
        <v>335</v>
      </c>
      <c r="B421">
        <v>334399310</v>
      </c>
      <c r="C421">
        <v>334400982</v>
      </c>
      <c r="D421">
        <v>277945805</v>
      </c>
      <c r="E421">
        <v>1</v>
      </c>
      <c r="F421">
        <v>1</v>
      </c>
      <c r="G421">
        <v>1</v>
      </c>
      <c r="H421">
        <v>2</v>
      </c>
      <c r="I421" t="s">
        <v>698</v>
      </c>
      <c r="J421" t="s">
        <v>699</v>
      </c>
      <c r="K421" t="s">
        <v>700</v>
      </c>
      <c r="L421">
        <v>1368</v>
      </c>
      <c r="N421">
        <v>1011</v>
      </c>
      <c r="O421" t="s">
        <v>582</v>
      </c>
      <c r="P421" t="s">
        <v>582</v>
      </c>
      <c r="Q421">
        <v>1</v>
      </c>
      <c r="W421">
        <v>0</v>
      </c>
      <c r="X421">
        <v>721652621</v>
      </c>
      <c r="Y421">
        <f>(AT421*ROUND(1.15,7))</f>
        <v>0.253</v>
      </c>
      <c r="AA421">
        <v>0</v>
      </c>
      <c r="AB421">
        <v>544.70000000000005</v>
      </c>
      <c r="AC421">
        <v>477.98</v>
      </c>
      <c r="AD421">
        <v>0</v>
      </c>
      <c r="AE421">
        <v>0</v>
      </c>
      <c r="AF421">
        <v>544.70000000000005</v>
      </c>
      <c r="AG421">
        <v>477.98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0.22</v>
      </c>
      <c r="AU421" t="s">
        <v>510</v>
      </c>
      <c r="AV421">
        <v>1</v>
      </c>
      <c r="AW421">
        <v>2</v>
      </c>
      <c r="AX421">
        <v>334400995</v>
      </c>
      <c r="AY421">
        <v>1</v>
      </c>
      <c r="AZ421">
        <v>0</v>
      </c>
      <c r="BA421">
        <v>527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119.83400000000002</v>
      </c>
      <c r="BL421">
        <v>105.15560000000001</v>
      </c>
      <c r="BM421">
        <v>0</v>
      </c>
      <c r="BN421">
        <v>0</v>
      </c>
      <c r="BO421">
        <v>0.22</v>
      </c>
      <c r="BP421">
        <v>1</v>
      </c>
      <c r="BQ421">
        <v>0</v>
      </c>
      <c r="BR421">
        <v>137.8091</v>
      </c>
      <c r="BS421">
        <v>120.92894000000001</v>
      </c>
      <c r="BT421">
        <v>0</v>
      </c>
      <c r="BU421">
        <v>0</v>
      </c>
      <c r="BV421">
        <v>0.253</v>
      </c>
      <c r="BW421">
        <v>1</v>
      </c>
      <c r="CV421">
        <v>0</v>
      </c>
      <c r="CW421">
        <f>ROUND(Y421*Source!I335*DO421,7)</f>
        <v>0.67551000000000005</v>
      </c>
      <c r="CX421">
        <f>ROUND(Y421*Source!I335,7)</f>
        <v>0.67551000000000005</v>
      </c>
      <c r="CY421">
        <f>AB421</f>
        <v>544.70000000000005</v>
      </c>
      <c r="CZ421">
        <f>AF421</f>
        <v>544.70000000000005</v>
      </c>
      <c r="DA421">
        <f>AJ421</f>
        <v>1</v>
      </c>
      <c r="DB421">
        <f>ROUND((ROUND(AT421*CZ421,2)*ROUND(1.15,7)),6)</f>
        <v>137.80449999999999</v>
      </c>
      <c r="DC421">
        <f>ROUND((ROUND(AT421*AG421,2)*ROUND(1.15,7)),6)</f>
        <v>120.934</v>
      </c>
      <c r="DD421" t="s">
        <v>3</v>
      </c>
      <c r="DE421" t="s">
        <v>3</v>
      </c>
      <c r="DF421">
        <f>ROUND(ROUND(AE421,2)*CX421,2)</f>
        <v>0</v>
      </c>
      <c r="DG421">
        <f t="shared" ref="DG421:DG427" si="177">ROUND(ROUND(AF421,2)*CX421,2)</f>
        <v>367.95</v>
      </c>
      <c r="DH421">
        <f t="shared" si="169"/>
        <v>322.88</v>
      </c>
      <c r="DI421">
        <f t="shared" si="175"/>
        <v>0</v>
      </c>
      <c r="DJ421">
        <f>DG421+DH421</f>
        <v>690.82999999999993</v>
      </c>
      <c r="DK421">
        <v>1</v>
      </c>
      <c r="DL421" t="s">
        <v>697</v>
      </c>
      <c r="DM421">
        <v>4</v>
      </c>
      <c r="DN421" t="s">
        <v>691</v>
      </c>
      <c r="DO421">
        <v>1</v>
      </c>
    </row>
    <row r="422" spans="1:119" x14ac:dyDescent="0.2">
      <c r="A422">
        <f>ROW(Source!A335)</f>
        <v>335</v>
      </c>
      <c r="B422">
        <v>334399310</v>
      </c>
      <c r="C422">
        <v>334400982</v>
      </c>
      <c r="D422">
        <v>277862533</v>
      </c>
      <c r="E422">
        <v>1</v>
      </c>
      <c r="F422">
        <v>1</v>
      </c>
      <c r="G422">
        <v>1</v>
      </c>
      <c r="H422">
        <v>3</v>
      </c>
      <c r="I422" t="s">
        <v>731</v>
      </c>
      <c r="J422" t="s">
        <v>732</v>
      </c>
      <c r="K422" t="s">
        <v>733</v>
      </c>
      <c r="L422">
        <v>1346</v>
      </c>
      <c r="N422">
        <v>1009</v>
      </c>
      <c r="O422" t="s">
        <v>714</v>
      </c>
      <c r="P422" t="s">
        <v>714</v>
      </c>
      <c r="Q422">
        <v>1</v>
      </c>
      <c r="W422">
        <v>0</v>
      </c>
      <c r="X422">
        <v>1685208048</v>
      </c>
      <c r="Y422">
        <f>AT422</f>
        <v>0.1</v>
      </c>
      <c r="AA422">
        <v>493.26</v>
      </c>
      <c r="AB422">
        <v>0</v>
      </c>
      <c r="AC422">
        <v>0</v>
      </c>
      <c r="AD422">
        <v>0</v>
      </c>
      <c r="AE422">
        <v>238.29</v>
      </c>
      <c r="AF422">
        <v>0</v>
      </c>
      <c r="AG422">
        <v>0</v>
      </c>
      <c r="AH422">
        <v>0</v>
      </c>
      <c r="AI422">
        <v>2.0699999999999998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0.1</v>
      </c>
      <c r="AU422" t="s">
        <v>3</v>
      </c>
      <c r="AV422">
        <v>0</v>
      </c>
      <c r="AW422">
        <v>2</v>
      </c>
      <c r="AX422">
        <v>334400996</v>
      </c>
      <c r="AY422">
        <v>1</v>
      </c>
      <c r="AZ422">
        <v>0</v>
      </c>
      <c r="BA422">
        <v>528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23.829000000000001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23.829000000000001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v>0</v>
      </c>
      <c r="CX422">
        <f>ROUND(Y422*Source!I335,7)</f>
        <v>0.26700000000000002</v>
      </c>
      <c r="CY422">
        <f>AA422</f>
        <v>493.26</v>
      </c>
      <c r="CZ422">
        <f>AE422</f>
        <v>238.29</v>
      </c>
      <c r="DA422">
        <f>AI422</f>
        <v>2.0699999999999998</v>
      </c>
      <c r="DB422">
        <f>ROUND(ROUND(AT422*CZ422,2),6)</f>
        <v>23.83</v>
      </c>
      <c r="DC422">
        <f>ROUND(ROUND(AT422*AG422,2),6)</f>
        <v>0</v>
      </c>
      <c r="DD422" t="s">
        <v>3</v>
      </c>
      <c r="DE422" t="s">
        <v>3</v>
      </c>
      <c r="DF422">
        <f>ROUND(ROUND(AE422*AI422,2)*CX422,2)</f>
        <v>131.69999999999999</v>
      </c>
      <c r="DG422">
        <f t="shared" si="177"/>
        <v>0</v>
      </c>
      <c r="DH422">
        <f t="shared" si="169"/>
        <v>0</v>
      </c>
      <c r="DI422">
        <f t="shared" si="175"/>
        <v>0</v>
      </c>
      <c r="DJ422">
        <f>DF422</f>
        <v>131.69999999999999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ROW(Source!A335)</f>
        <v>335</v>
      </c>
      <c r="B423">
        <v>334399310</v>
      </c>
      <c r="C423">
        <v>334400982</v>
      </c>
      <c r="D423">
        <v>277862540</v>
      </c>
      <c r="E423">
        <v>1</v>
      </c>
      <c r="F423">
        <v>1</v>
      </c>
      <c r="G423">
        <v>1</v>
      </c>
      <c r="H423">
        <v>3</v>
      </c>
      <c r="I423" t="s">
        <v>734</v>
      </c>
      <c r="J423" t="s">
        <v>735</v>
      </c>
      <c r="K423" t="s">
        <v>736</v>
      </c>
      <c r="L423">
        <v>1346</v>
      </c>
      <c r="N423">
        <v>1009</v>
      </c>
      <c r="O423" t="s">
        <v>714</v>
      </c>
      <c r="P423" t="s">
        <v>714</v>
      </c>
      <c r="Q423">
        <v>1</v>
      </c>
      <c r="W423">
        <v>0</v>
      </c>
      <c r="X423">
        <v>454593446</v>
      </c>
      <c r="Y423">
        <f>AT423</f>
        <v>0.03</v>
      </c>
      <c r="AA423">
        <v>165.64</v>
      </c>
      <c r="AB423">
        <v>0</v>
      </c>
      <c r="AC423">
        <v>0</v>
      </c>
      <c r="AD423">
        <v>0</v>
      </c>
      <c r="AE423">
        <v>80.02</v>
      </c>
      <c r="AF423">
        <v>0</v>
      </c>
      <c r="AG423">
        <v>0</v>
      </c>
      <c r="AH423">
        <v>0</v>
      </c>
      <c r="AI423">
        <v>2.0699999999999998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0.03</v>
      </c>
      <c r="AU423" t="s">
        <v>3</v>
      </c>
      <c r="AV423">
        <v>0</v>
      </c>
      <c r="AW423">
        <v>2</v>
      </c>
      <c r="AX423">
        <v>334400997</v>
      </c>
      <c r="AY423">
        <v>1</v>
      </c>
      <c r="AZ423">
        <v>0</v>
      </c>
      <c r="BA423">
        <v>529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2.4005999999999998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2.4005999999999998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v>0</v>
      </c>
      <c r="CX423">
        <f>ROUND(Y423*Source!I335,7)</f>
        <v>8.0100000000000005E-2</v>
      </c>
      <c r="CY423">
        <f>AA423</f>
        <v>165.64</v>
      </c>
      <c r="CZ423">
        <f>AE423</f>
        <v>80.02</v>
      </c>
      <c r="DA423">
        <f>AI423</f>
        <v>2.0699999999999998</v>
      </c>
      <c r="DB423">
        <f>ROUND(ROUND(AT423*CZ423,2),6)</f>
        <v>2.4</v>
      </c>
      <c r="DC423">
        <f>ROUND(ROUND(AT423*AG423,2),6)</f>
        <v>0</v>
      </c>
      <c r="DD423" t="s">
        <v>3</v>
      </c>
      <c r="DE423" t="s">
        <v>3</v>
      </c>
      <c r="DF423">
        <f>ROUND(ROUND(AE423*AI423,2)*CX423,2)</f>
        <v>13.27</v>
      </c>
      <c r="DG423">
        <f t="shared" si="177"/>
        <v>0</v>
      </c>
      <c r="DH423">
        <f t="shared" si="169"/>
        <v>0</v>
      </c>
      <c r="DI423">
        <f t="shared" si="175"/>
        <v>0</v>
      </c>
      <c r="DJ423">
        <f>DF423</f>
        <v>13.27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ROW(Source!A335)</f>
        <v>335</v>
      </c>
      <c r="B424">
        <v>334399310</v>
      </c>
      <c r="C424">
        <v>334400982</v>
      </c>
      <c r="D424">
        <v>277869627</v>
      </c>
      <c r="E424">
        <v>1</v>
      </c>
      <c r="F424">
        <v>1</v>
      </c>
      <c r="G424">
        <v>1</v>
      </c>
      <c r="H424">
        <v>3</v>
      </c>
      <c r="I424" t="s">
        <v>737</v>
      </c>
      <c r="J424" t="s">
        <v>738</v>
      </c>
      <c r="K424" t="s">
        <v>739</v>
      </c>
      <c r="L424">
        <v>1346</v>
      </c>
      <c r="N424">
        <v>1009</v>
      </c>
      <c r="O424" t="s">
        <v>714</v>
      </c>
      <c r="P424" t="s">
        <v>714</v>
      </c>
      <c r="Q424">
        <v>1</v>
      </c>
      <c r="W424">
        <v>0</v>
      </c>
      <c r="X424">
        <v>1111106736</v>
      </c>
      <c r="Y424">
        <f>AT424</f>
        <v>0.02</v>
      </c>
      <c r="AA424">
        <v>88.65</v>
      </c>
      <c r="AB424">
        <v>0</v>
      </c>
      <c r="AC424">
        <v>0</v>
      </c>
      <c r="AD424">
        <v>0</v>
      </c>
      <c r="AE424">
        <v>56.11</v>
      </c>
      <c r="AF424">
        <v>0</v>
      </c>
      <c r="AG424">
        <v>0</v>
      </c>
      <c r="AH424">
        <v>0</v>
      </c>
      <c r="AI424">
        <v>1.58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3</v>
      </c>
      <c r="AV424">
        <v>0</v>
      </c>
      <c r="AW424">
        <v>2</v>
      </c>
      <c r="AX424">
        <v>334400999</v>
      </c>
      <c r="AY424">
        <v>1</v>
      </c>
      <c r="AZ424">
        <v>0</v>
      </c>
      <c r="BA424">
        <v>531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1.1222000000000001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1.1222000000000001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1</v>
      </c>
      <c r="CV424">
        <v>0</v>
      </c>
      <c r="CW424">
        <v>0</v>
      </c>
      <c r="CX424">
        <f>ROUND(Y424*Source!I335,7)</f>
        <v>5.3400000000000003E-2</v>
      </c>
      <c r="CY424">
        <f>AA424</f>
        <v>88.65</v>
      </c>
      <c r="CZ424">
        <f>AE424</f>
        <v>56.11</v>
      </c>
      <c r="DA424">
        <f>AI424</f>
        <v>1.58</v>
      </c>
      <c r="DB424">
        <f>ROUND(ROUND(AT424*CZ424,2),6)</f>
        <v>1.1200000000000001</v>
      </c>
      <c r="DC424">
        <f>ROUND(ROUND(AT424*AG424,2),6)</f>
        <v>0</v>
      </c>
      <c r="DD424" t="s">
        <v>3</v>
      </c>
      <c r="DE424" t="s">
        <v>3</v>
      </c>
      <c r="DF424">
        <f>ROUND(ROUND(AE424*AI424,2)*CX424,2)</f>
        <v>4.7300000000000004</v>
      </c>
      <c r="DG424">
        <f t="shared" si="177"/>
        <v>0</v>
      </c>
      <c r="DH424">
        <f t="shared" si="169"/>
        <v>0</v>
      </c>
      <c r="DI424">
        <f t="shared" si="175"/>
        <v>0</v>
      </c>
      <c r="DJ424">
        <f>DF424</f>
        <v>4.7300000000000004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ROW(Source!A335)</f>
        <v>335</v>
      </c>
      <c r="B425">
        <v>334399310</v>
      </c>
      <c r="C425">
        <v>334400982</v>
      </c>
      <c r="D425">
        <v>277896315</v>
      </c>
      <c r="E425">
        <v>1</v>
      </c>
      <c r="F425">
        <v>1</v>
      </c>
      <c r="G425">
        <v>1</v>
      </c>
      <c r="H425">
        <v>3</v>
      </c>
      <c r="I425" t="s">
        <v>743</v>
      </c>
      <c r="J425" t="s">
        <v>744</v>
      </c>
      <c r="K425" t="s">
        <v>745</v>
      </c>
      <c r="L425">
        <v>1348</v>
      </c>
      <c r="N425">
        <v>1009</v>
      </c>
      <c r="O425" t="s">
        <v>231</v>
      </c>
      <c r="P425" t="s">
        <v>231</v>
      </c>
      <c r="Q425">
        <v>1000</v>
      </c>
      <c r="W425">
        <v>0</v>
      </c>
      <c r="X425">
        <v>-1262208440</v>
      </c>
      <c r="Y425">
        <f>AT425</f>
        <v>1E-4</v>
      </c>
      <c r="AA425">
        <v>81621.399999999994</v>
      </c>
      <c r="AB425">
        <v>0</v>
      </c>
      <c r="AC425">
        <v>0</v>
      </c>
      <c r="AD425">
        <v>0</v>
      </c>
      <c r="AE425">
        <v>80020.98</v>
      </c>
      <c r="AF425">
        <v>0</v>
      </c>
      <c r="AG425">
        <v>0</v>
      </c>
      <c r="AH425">
        <v>0</v>
      </c>
      <c r="AI425">
        <v>1.02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1E-4</v>
      </c>
      <c r="AU425" t="s">
        <v>3</v>
      </c>
      <c r="AV425">
        <v>0</v>
      </c>
      <c r="AW425">
        <v>2</v>
      </c>
      <c r="AX425">
        <v>334401002</v>
      </c>
      <c r="AY425">
        <v>1</v>
      </c>
      <c r="AZ425">
        <v>0</v>
      </c>
      <c r="BA425">
        <v>534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8.0020980000000002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8.0020980000000002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1</v>
      </c>
      <c r="CV425">
        <v>0</v>
      </c>
      <c r="CW425">
        <v>0</v>
      </c>
      <c r="CX425">
        <f>ROUND(Y425*Source!I335,7)</f>
        <v>2.6699999999999998E-4</v>
      </c>
      <c r="CY425">
        <f>AA425</f>
        <v>81621.399999999994</v>
      </c>
      <c r="CZ425">
        <f>AE425</f>
        <v>80020.98</v>
      </c>
      <c r="DA425">
        <f>AI425</f>
        <v>1.02</v>
      </c>
      <c r="DB425">
        <f>ROUND(ROUND(AT425*CZ425,2),6)</f>
        <v>8</v>
      </c>
      <c r="DC425">
        <f>ROUND(ROUND(AT425*AG425,2),6)</f>
        <v>0</v>
      </c>
      <c r="DD425" t="s">
        <v>3</v>
      </c>
      <c r="DE425" t="s">
        <v>3</v>
      </c>
      <c r="DF425">
        <f>ROUND(ROUND(AE425*AI425,2)*CX425,2)</f>
        <v>21.79</v>
      </c>
      <c r="DG425">
        <f t="shared" si="177"/>
        <v>0</v>
      </c>
      <c r="DH425">
        <f t="shared" si="169"/>
        <v>0</v>
      </c>
      <c r="DI425">
        <f t="shared" si="175"/>
        <v>0</v>
      </c>
      <c r="DJ425">
        <f>DF425</f>
        <v>21.79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ROW(Source!A335)</f>
        <v>335</v>
      </c>
      <c r="B426">
        <v>334399310</v>
      </c>
      <c r="C426">
        <v>334400982</v>
      </c>
      <c r="D426">
        <v>277896859</v>
      </c>
      <c r="E426">
        <v>1</v>
      </c>
      <c r="F426">
        <v>1</v>
      </c>
      <c r="G426">
        <v>1</v>
      </c>
      <c r="H426">
        <v>3</v>
      </c>
      <c r="I426" t="s">
        <v>780</v>
      </c>
      <c r="J426" t="s">
        <v>781</v>
      </c>
      <c r="K426" t="s">
        <v>782</v>
      </c>
      <c r="L426">
        <v>1346</v>
      </c>
      <c r="N426">
        <v>1009</v>
      </c>
      <c r="O426" t="s">
        <v>714</v>
      </c>
      <c r="P426" t="s">
        <v>714</v>
      </c>
      <c r="Q426">
        <v>1</v>
      </c>
      <c r="W426">
        <v>0</v>
      </c>
      <c r="X426">
        <v>-204136099</v>
      </c>
      <c r="Y426">
        <f>AT426</f>
        <v>0.03</v>
      </c>
      <c r="AA426">
        <v>67.87</v>
      </c>
      <c r="AB426">
        <v>0</v>
      </c>
      <c r="AC426">
        <v>0</v>
      </c>
      <c r="AD426">
        <v>0</v>
      </c>
      <c r="AE426">
        <v>60.6</v>
      </c>
      <c r="AF426">
        <v>0</v>
      </c>
      <c r="AG426">
        <v>0</v>
      </c>
      <c r="AH426">
        <v>0</v>
      </c>
      <c r="AI426">
        <v>1.1200000000000001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0.03</v>
      </c>
      <c r="AU426" t="s">
        <v>3</v>
      </c>
      <c r="AV426">
        <v>0</v>
      </c>
      <c r="AW426">
        <v>2</v>
      </c>
      <c r="AX426">
        <v>334401003</v>
      </c>
      <c r="AY426">
        <v>1</v>
      </c>
      <c r="AZ426">
        <v>0</v>
      </c>
      <c r="BA426">
        <v>535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1.8180000000000001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1.8180000000000001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1</v>
      </c>
      <c r="CV426">
        <v>0</v>
      </c>
      <c r="CW426">
        <v>0</v>
      </c>
      <c r="CX426">
        <f>ROUND(Y426*Source!I335,7)</f>
        <v>8.0100000000000005E-2</v>
      </c>
      <c r="CY426">
        <f>AA426</f>
        <v>67.87</v>
      </c>
      <c r="CZ426">
        <f>AE426</f>
        <v>60.6</v>
      </c>
      <c r="DA426">
        <f>AI426</f>
        <v>1.1200000000000001</v>
      </c>
      <c r="DB426">
        <f>ROUND(ROUND(AT426*CZ426,2),6)</f>
        <v>1.82</v>
      </c>
      <c r="DC426">
        <f>ROUND(ROUND(AT426*AG426,2),6)</f>
        <v>0</v>
      </c>
      <c r="DD426" t="s">
        <v>3</v>
      </c>
      <c r="DE426" t="s">
        <v>3</v>
      </c>
      <c r="DF426">
        <f>ROUND(ROUND(AE426*AI426,2)*CX426,2)</f>
        <v>5.44</v>
      </c>
      <c r="DG426">
        <f t="shared" si="177"/>
        <v>0</v>
      </c>
      <c r="DH426">
        <f t="shared" si="169"/>
        <v>0</v>
      </c>
      <c r="DI426">
        <f t="shared" si="175"/>
        <v>0</v>
      </c>
      <c r="DJ426">
        <f>DF426</f>
        <v>5.44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ROW(Source!A373)</f>
        <v>373</v>
      </c>
      <c r="B427">
        <v>334399310</v>
      </c>
      <c r="C427">
        <v>334401008</v>
      </c>
      <c r="D427">
        <v>277560234</v>
      </c>
      <c r="E427">
        <v>109</v>
      </c>
      <c r="F427">
        <v>1</v>
      </c>
      <c r="G427">
        <v>1</v>
      </c>
      <c r="H427">
        <v>1</v>
      </c>
      <c r="I427" t="s">
        <v>789</v>
      </c>
      <c r="J427" t="s">
        <v>3</v>
      </c>
      <c r="K427" t="s">
        <v>790</v>
      </c>
      <c r="L427">
        <v>1191</v>
      </c>
      <c r="N427">
        <v>1013</v>
      </c>
      <c r="O427" t="s">
        <v>691</v>
      </c>
      <c r="P427" t="s">
        <v>691</v>
      </c>
      <c r="Q427">
        <v>1</v>
      </c>
      <c r="W427">
        <v>0</v>
      </c>
      <c r="X427">
        <v>2031828327</v>
      </c>
      <c r="Y427">
        <f>(AT427*ROUND(1.2,7))</f>
        <v>184.79999999999998</v>
      </c>
      <c r="AA427">
        <v>0</v>
      </c>
      <c r="AB427">
        <v>0</v>
      </c>
      <c r="AC427">
        <v>0</v>
      </c>
      <c r="AD427">
        <v>388.8</v>
      </c>
      <c r="AE427">
        <v>0</v>
      </c>
      <c r="AF427">
        <v>0</v>
      </c>
      <c r="AG427">
        <v>0</v>
      </c>
      <c r="AH427">
        <v>388.8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154</v>
      </c>
      <c r="AU427" t="s">
        <v>22</v>
      </c>
      <c r="AV427">
        <v>1</v>
      </c>
      <c r="AW427">
        <v>2</v>
      </c>
      <c r="AX427">
        <v>334401010</v>
      </c>
      <c r="AY427">
        <v>1</v>
      </c>
      <c r="AZ427">
        <v>0</v>
      </c>
      <c r="BA427">
        <v>538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59875.200000000004</v>
      </c>
      <c r="BN427">
        <v>154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71850.239999999991</v>
      </c>
      <c r="BU427">
        <v>184.79999999999998</v>
      </c>
      <c r="BV427">
        <v>0</v>
      </c>
      <c r="BW427">
        <v>1</v>
      </c>
      <c r="CU427">
        <f>ROUND(AT427*Source!I373*AH427*AL427,2)</f>
        <v>523.91</v>
      </c>
      <c r="CV427">
        <f>ROUND(Y427*Source!I373,7)</f>
        <v>1.617</v>
      </c>
      <c r="CW427">
        <v>0</v>
      </c>
      <c r="CX427">
        <f>ROUND(Y427*Source!I373,7)</f>
        <v>1.617</v>
      </c>
      <c r="CY427">
        <f>AD427</f>
        <v>388.8</v>
      </c>
      <c r="CZ427">
        <f>AH427</f>
        <v>388.8</v>
      </c>
      <c r="DA427">
        <f>AL427</f>
        <v>1</v>
      </c>
      <c r="DB427">
        <f>ROUND((ROUND(AT427*CZ427,2)*ROUND(1.2,7)),6)</f>
        <v>71850.240000000005</v>
      </c>
      <c r="DC427">
        <f>ROUND((ROUND(AT427*AG427,2)*ROUND(1.2,7)),6)</f>
        <v>0</v>
      </c>
      <c r="DD427" t="s">
        <v>3</v>
      </c>
      <c r="DE427" t="s">
        <v>3</v>
      </c>
      <c r="DF427">
        <f>ROUND(ROUND(AE427,2)*CX427,2)</f>
        <v>0</v>
      </c>
      <c r="DG427">
        <f t="shared" si="177"/>
        <v>0</v>
      </c>
      <c r="DH427">
        <f t="shared" si="169"/>
        <v>0</v>
      </c>
      <c r="DI427">
        <f t="shared" si="175"/>
        <v>628.69000000000005</v>
      </c>
      <c r="DJ427">
        <f>DI427</f>
        <v>628.69000000000005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ROW(Source!A374)</f>
        <v>374</v>
      </c>
      <c r="B428">
        <v>334399310</v>
      </c>
      <c r="C428">
        <v>334401011</v>
      </c>
      <c r="D428">
        <v>277560234</v>
      </c>
      <c r="E428">
        <v>109</v>
      </c>
      <c r="F428">
        <v>1</v>
      </c>
      <c r="G428">
        <v>1</v>
      </c>
      <c r="H428">
        <v>1</v>
      </c>
      <c r="I428" t="s">
        <v>789</v>
      </c>
      <c r="J428" t="s">
        <v>3</v>
      </c>
      <c r="K428" t="s">
        <v>790</v>
      </c>
      <c r="L428">
        <v>1191</v>
      </c>
      <c r="N428">
        <v>1013</v>
      </c>
      <c r="O428" t="s">
        <v>691</v>
      </c>
      <c r="P428" t="s">
        <v>691</v>
      </c>
      <c r="Q428">
        <v>1</v>
      </c>
      <c r="W428">
        <v>0</v>
      </c>
      <c r="X428">
        <v>2031828327</v>
      </c>
      <c r="Y428">
        <f>AT428</f>
        <v>154</v>
      </c>
      <c r="AA428">
        <v>0</v>
      </c>
      <c r="AB428">
        <v>0</v>
      </c>
      <c r="AC428">
        <v>0</v>
      </c>
      <c r="AD428">
        <v>388.8</v>
      </c>
      <c r="AE428">
        <v>0</v>
      </c>
      <c r="AF428">
        <v>0</v>
      </c>
      <c r="AG428">
        <v>0</v>
      </c>
      <c r="AH428">
        <v>388.8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154</v>
      </c>
      <c r="AU428" t="s">
        <v>3</v>
      </c>
      <c r="AV428">
        <v>1</v>
      </c>
      <c r="AW428">
        <v>2</v>
      </c>
      <c r="AX428">
        <v>334401013</v>
      </c>
      <c r="AY428">
        <v>1</v>
      </c>
      <c r="AZ428">
        <v>0</v>
      </c>
      <c r="BA428">
        <v>539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59875.200000000004</v>
      </c>
      <c r="BN428">
        <v>154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59875.200000000004</v>
      </c>
      <c r="BU428">
        <v>154</v>
      </c>
      <c r="BV428">
        <v>0</v>
      </c>
      <c r="BW428">
        <v>1</v>
      </c>
      <c r="CU428">
        <f>ROUND(AT428*Source!I374*AH428*AL428,2)</f>
        <v>374.22</v>
      </c>
      <c r="CV428">
        <f>ROUND(Y428*Source!I374,7)</f>
        <v>0.96250000000000002</v>
      </c>
      <c r="CW428">
        <v>0</v>
      </c>
      <c r="CX428">
        <f>ROUND(Y428*Source!I374,7)</f>
        <v>0.96250000000000002</v>
      </c>
      <c r="CY428">
        <f>AD428</f>
        <v>388.8</v>
      </c>
      <c r="CZ428">
        <f>AH428</f>
        <v>388.8</v>
      </c>
      <c r="DA428">
        <f>AL428</f>
        <v>1</v>
      </c>
      <c r="DB428">
        <f>ROUND((ROUND(AT428*CZ428,2)*ROUND((1.15*1.2),7)),6)</f>
        <v>82627.775999999998</v>
      </c>
      <c r="DC428">
        <f>ROUND(ROUND(AT428*AG428,2),6)</f>
        <v>0</v>
      </c>
      <c r="DD428" t="s">
        <v>200</v>
      </c>
      <c r="DE428" t="s">
        <v>3</v>
      </c>
      <c r="DF428">
        <f>ROUND((ROUND(AE428,2)*ROUND((1.15*1.2),7))*CX428,2)</f>
        <v>0</v>
      </c>
      <c r="DG428">
        <f>ROUND((ROUND(AF428,2)*ROUND((1.15*1.2),7))*CX428,2)</f>
        <v>0</v>
      </c>
      <c r="DH428">
        <f t="shared" si="169"/>
        <v>0</v>
      </c>
      <c r="DI428">
        <f>ROUND((ROUND(AH428,2)*ROUND((1.15*1.2),7))*CX428,2)</f>
        <v>516.41999999999996</v>
      </c>
      <c r="DJ428">
        <f>DI428</f>
        <v>516.41999999999996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ROW(Source!A375)</f>
        <v>375</v>
      </c>
      <c r="B429">
        <v>334399310</v>
      </c>
      <c r="C429">
        <v>334401014</v>
      </c>
      <c r="D429">
        <v>277560272</v>
      </c>
      <c r="E429">
        <v>109</v>
      </c>
      <c r="F429">
        <v>1</v>
      </c>
      <c r="G429">
        <v>1</v>
      </c>
      <c r="H429">
        <v>1</v>
      </c>
      <c r="I429" t="s">
        <v>791</v>
      </c>
      <c r="J429" t="s">
        <v>3</v>
      </c>
      <c r="K429" t="s">
        <v>792</v>
      </c>
      <c r="L429">
        <v>1191</v>
      </c>
      <c r="N429">
        <v>1013</v>
      </c>
      <c r="O429" t="s">
        <v>691</v>
      </c>
      <c r="P429" t="s">
        <v>691</v>
      </c>
      <c r="Q429">
        <v>1</v>
      </c>
      <c r="W429">
        <v>0</v>
      </c>
      <c r="X429">
        <v>-961628416</v>
      </c>
      <c r="Y429">
        <f>AT429</f>
        <v>0.67</v>
      </c>
      <c r="AA429">
        <v>0</v>
      </c>
      <c r="AB429">
        <v>0</v>
      </c>
      <c r="AC429">
        <v>0</v>
      </c>
      <c r="AD429">
        <v>420.91</v>
      </c>
      <c r="AE429">
        <v>0</v>
      </c>
      <c r="AF429">
        <v>0</v>
      </c>
      <c r="AG429">
        <v>0</v>
      </c>
      <c r="AH429">
        <v>420.91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0.67</v>
      </c>
      <c r="AU429" t="s">
        <v>3</v>
      </c>
      <c r="AV429">
        <v>1</v>
      </c>
      <c r="AW429">
        <v>2</v>
      </c>
      <c r="AX429">
        <v>334401019</v>
      </c>
      <c r="AY429">
        <v>1</v>
      </c>
      <c r="AZ429">
        <v>0</v>
      </c>
      <c r="BA429">
        <v>540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282.00970000000001</v>
      </c>
      <c r="BN429">
        <v>0.67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282.00970000000001</v>
      </c>
      <c r="BU429">
        <v>0.67</v>
      </c>
      <c r="BV429">
        <v>0</v>
      </c>
      <c r="BW429">
        <v>1</v>
      </c>
      <c r="CU429">
        <f>ROUND(AT429*Source!I375*AH429*AL429,2)</f>
        <v>1974.07</v>
      </c>
      <c r="CV429">
        <f>ROUND(Y429*Source!I375,7)</f>
        <v>4.6900000000000004</v>
      </c>
      <c r="CW429">
        <v>0</v>
      </c>
      <c r="CX429">
        <f>ROUND(Y429*Source!I375,7)</f>
        <v>4.6900000000000004</v>
      </c>
      <c r="CY429">
        <f>AD429</f>
        <v>420.91</v>
      </c>
      <c r="CZ429">
        <f>AH429</f>
        <v>420.91</v>
      </c>
      <c r="DA429">
        <f>AL429</f>
        <v>1</v>
      </c>
      <c r="DB429">
        <f>ROUND((ROUND(AT429*CZ429,2)*ROUND(1.15,7)),6)</f>
        <v>324.31150000000002</v>
      </c>
      <c r="DC429">
        <f>ROUND(ROUND(AT429*AG429,2),6)</f>
        <v>0</v>
      </c>
      <c r="DD429" t="s">
        <v>510</v>
      </c>
      <c r="DE429" t="s">
        <v>3</v>
      </c>
      <c r="DF429">
        <f>ROUND((ROUND(AE429,2)*ROUND(1.15,7))*CX429,2)</f>
        <v>0</v>
      </c>
      <c r="DG429">
        <f>ROUND((ROUND(AF429,2)*ROUND(1.15,7))*CX429,2)</f>
        <v>0</v>
      </c>
      <c r="DH429">
        <f t="shared" si="169"/>
        <v>0</v>
      </c>
      <c r="DI429">
        <f>ROUND((ROUND(AH429,2)*ROUND(1.15,7))*CX429,2)</f>
        <v>2270.1799999999998</v>
      </c>
      <c r="DJ429">
        <f>DI429</f>
        <v>2270.1799999999998</v>
      </c>
      <c r="DK429">
        <v>1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ROW(Source!A375)</f>
        <v>375</v>
      </c>
      <c r="B430">
        <v>334399310</v>
      </c>
      <c r="C430">
        <v>334401014</v>
      </c>
      <c r="D430">
        <v>277946011</v>
      </c>
      <c r="E430">
        <v>1</v>
      </c>
      <c r="F430">
        <v>1</v>
      </c>
      <c r="G430">
        <v>1</v>
      </c>
      <c r="H430">
        <v>2</v>
      </c>
      <c r="I430" t="s">
        <v>793</v>
      </c>
      <c r="J430" t="s">
        <v>794</v>
      </c>
      <c r="K430" t="s">
        <v>795</v>
      </c>
      <c r="L430">
        <v>1368</v>
      </c>
      <c r="N430">
        <v>1011</v>
      </c>
      <c r="O430" t="s">
        <v>582</v>
      </c>
      <c r="P430" t="s">
        <v>582</v>
      </c>
      <c r="Q430">
        <v>1</v>
      </c>
      <c r="W430">
        <v>0</v>
      </c>
      <c r="X430">
        <v>275358200</v>
      </c>
      <c r="Y430">
        <f>(AT430*ROUND(1.15,7))</f>
        <v>0.13799999999999998</v>
      </c>
      <c r="AA430">
        <v>0</v>
      </c>
      <c r="AB430">
        <v>95.79</v>
      </c>
      <c r="AC430">
        <v>0</v>
      </c>
      <c r="AD430">
        <v>0</v>
      </c>
      <c r="AE430">
        <v>0</v>
      </c>
      <c r="AF430">
        <v>95.79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0.12</v>
      </c>
      <c r="AU430" t="s">
        <v>510</v>
      </c>
      <c r="AV430">
        <v>1</v>
      </c>
      <c r="AW430">
        <v>2</v>
      </c>
      <c r="AX430">
        <v>334401020</v>
      </c>
      <c r="AY430">
        <v>1</v>
      </c>
      <c r="AZ430">
        <v>0</v>
      </c>
      <c r="BA430">
        <v>541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11.4948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13.219019999999999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f>ROUND(Y430*Source!I375*DO430,7)</f>
        <v>0</v>
      </c>
      <c r="CX430">
        <f>ROUND(Y430*Source!I375,7)</f>
        <v>0.96599999999999997</v>
      </c>
      <c r="CY430">
        <f>AB430</f>
        <v>95.79</v>
      </c>
      <c r="CZ430">
        <f>AF430</f>
        <v>95.79</v>
      </c>
      <c r="DA430">
        <f>AJ430</f>
        <v>1</v>
      </c>
      <c r="DB430">
        <f>ROUND((ROUND(AT430*CZ430,2)*ROUND(1.15,7)),6)</f>
        <v>13.2135</v>
      </c>
      <c r="DC430">
        <f>ROUND((ROUND(AT430*AG430,2)*ROUND(1.15,7)),6)</f>
        <v>0</v>
      </c>
      <c r="DD430" t="s">
        <v>3</v>
      </c>
      <c r="DE430" t="s">
        <v>3</v>
      </c>
      <c r="DF430">
        <f>ROUND(ROUND(AE430,2)*CX430,2)</f>
        <v>0</v>
      </c>
      <c r="DG430">
        <f t="shared" ref="DG430:DG447" si="178">ROUND(ROUND(AF430,2)*CX430,2)</f>
        <v>92.53</v>
      </c>
      <c r="DH430">
        <f t="shared" si="169"/>
        <v>0</v>
      </c>
      <c r="DI430">
        <f t="shared" ref="DI430:DI447" si="179">ROUND(ROUND(AH430,2)*CX430,2)</f>
        <v>0</v>
      </c>
      <c r="DJ430">
        <f>DG430+DH430</f>
        <v>92.53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ROW(Source!A375)</f>
        <v>375</v>
      </c>
      <c r="B431">
        <v>334399310</v>
      </c>
      <c r="C431">
        <v>334401014</v>
      </c>
      <c r="D431">
        <v>277866682</v>
      </c>
      <c r="E431">
        <v>1</v>
      </c>
      <c r="F431">
        <v>1</v>
      </c>
      <c r="G431">
        <v>1</v>
      </c>
      <c r="H431">
        <v>3</v>
      </c>
      <c r="I431" t="s">
        <v>796</v>
      </c>
      <c r="J431" t="s">
        <v>797</v>
      </c>
      <c r="K431" t="s">
        <v>798</v>
      </c>
      <c r="L431">
        <v>1346</v>
      </c>
      <c r="N431">
        <v>1009</v>
      </c>
      <c r="O431" t="s">
        <v>714</v>
      </c>
      <c r="P431" t="s">
        <v>714</v>
      </c>
      <c r="Q431">
        <v>1</v>
      </c>
      <c r="W431">
        <v>0</v>
      </c>
      <c r="X431">
        <v>1568892381</v>
      </c>
      <c r="Y431">
        <f>AT431</f>
        <v>0.03</v>
      </c>
      <c r="AA431">
        <v>146.29</v>
      </c>
      <c r="AB431">
        <v>0</v>
      </c>
      <c r="AC431">
        <v>0</v>
      </c>
      <c r="AD431">
        <v>0</v>
      </c>
      <c r="AE431">
        <v>155.63</v>
      </c>
      <c r="AF431">
        <v>0</v>
      </c>
      <c r="AG431">
        <v>0</v>
      </c>
      <c r="AH431">
        <v>0</v>
      </c>
      <c r="AI431">
        <v>0.94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0.03</v>
      </c>
      <c r="AU431" t="s">
        <v>3</v>
      </c>
      <c r="AV431">
        <v>0</v>
      </c>
      <c r="AW431">
        <v>2</v>
      </c>
      <c r="AX431">
        <v>334401021</v>
      </c>
      <c r="AY431">
        <v>1</v>
      </c>
      <c r="AZ431">
        <v>0</v>
      </c>
      <c r="BA431">
        <v>542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4.6688999999999998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4.6688999999999998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ROUND(Y431*Source!I375,7)</f>
        <v>0.21</v>
      </c>
      <c r="CY431">
        <f>AA431</f>
        <v>146.29</v>
      </c>
      <c r="CZ431">
        <f>AE431</f>
        <v>155.63</v>
      </c>
      <c r="DA431">
        <f>AI431</f>
        <v>0.94</v>
      </c>
      <c r="DB431">
        <f>ROUND(ROUND(AT431*CZ431,2),6)</f>
        <v>4.67</v>
      </c>
      <c r="DC431">
        <f>ROUND(ROUND(AT431*AG431,2),6)</f>
        <v>0</v>
      </c>
      <c r="DD431" t="s">
        <v>3</v>
      </c>
      <c r="DE431" t="s">
        <v>3</v>
      </c>
      <c r="DF431">
        <f>ROUND(ROUND(AE431*AI431,2)*CX431,2)</f>
        <v>30.72</v>
      </c>
      <c r="DG431">
        <f t="shared" si="178"/>
        <v>0</v>
      </c>
      <c r="DH431">
        <f t="shared" si="169"/>
        <v>0</v>
      </c>
      <c r="DI431">
        <f t="shared" si="179"/>
        <v>0</v>
      </c>
      <c r="DJ431">
        <f>DF431</f>
        <v>30.72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ROW(Source!A375)</f>
        <v>375</v>
      </c>
      <c r="B432">
        <v>334399310</v>
      </c>
      <c r="C432">
        <v>334401014</v>
      </c>
      <c r="D432">
        <v>277880063</v>
      </c>
      <c r="E432">
        <v>1</v>
      </c>
      <c r="F432">
        <v>1</v>
      </c>
      <c r="G432">
        <v>1</v>
      </c>
      <c r="H432">
        <v>3</v>
      </c>
      <c r="I432" t="s">
        <v>799</v>
      </c>
      <c r="J432" t="s">
        <v>800</v>
      </c>
      <c r="K432" t="s">
        <v>801</v>
      </c>
      <c r="L432">
        <v>1348</v>
      </c>
      <c r="N432">
        <v>1009</v>
      </c>
      <c r="O432" t="s">
        <v>231</v>
      </c>
      <c r="P432" t="s">
        <v>231</v>
      </c>
      <c r="Q432">
        <v>1000</v>
      </c>
      <c r="W432">
        <v>0</v>
      </c>
      <c r="X432">
        <v>-2139674096</v>
      </c>
      <c r="Y432">
        <f>AT432</f>
        <v>5.0000000000000001E-3</v>
      </c>
      <c r="AA432">
        <v>51875.98</v>
      </c>
      <c r="AB432">
        <v>0</v>
      </c>
      <c r="AC432">
        <v>0</v>
      </c>
      <c r="AD432">
        <v>0</v>
      </c>
      <c r="AE432">
        <v>51875.98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5.0000000000000001E-3</v>
      </c>
      <c r="AU432" t="s">
        <v>3</v>
      </c>
      <c r="AV432">
        <v>0</v>
      </c>
      <c r="AW432">
        <v>2</v>
      </c>
      <c r="AX432">
        <v>334401022</v>
      </c>
      <c r="AY432">
        <v>1</v>
      </c>
      <c r="AZ432">
        <v>0</v>
      </c>
      <c r="BA432">
        <v>543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259.37990000000002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259.37990000000002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ROUND(Y432*Source!I375,7)</f>
        <v>3.5000000000000003E-2</v>
      </c>
      <c r="CY432">
        <f>AA432</f>
        <v>51875.98</v>
      </c>
      <c r="CZ432">
        <f>AE432</f>
        <v>51875.98</v>
      </c>
      <c r="DA432">
        <f>AI432</f>
        <v>1</v>
      </c>
      <c r="DB432">
        <f>ROUND(ROUND(AT432*CZ432,2),6)</f>
        <v>259.38</v>
      </c>
      <c r="DC432">
        <f>ROUND(ROUND(AT432*AG432,2),6)</f>
        <v>0</v>
      </c>
      <c r="DD432" t="s">
        <v>3</v>
      </c>
      <c r="DE432" t="s">
        <v>3</v>
      </c>
      <c r="DF432">
        <f>ROUND(ROUND(AE432,2)*CX432,2)</f>
        <v>1815.66</v>
      </c>
      <c r="DG432">
        <f t="shared" si="178"/>
        <v>0</v>
      </c>
      <c r="DH432">
        <f t="shared" si="169"/>
        <v>0</v>
      </c>
      <c r="DI432">
        <f t="shared" si="179"/>
        <v>0</v>
      </c>
      <c r="DJ432">
        <f>DF432</f>
        <v>1815.66</v>
      </c>
      <c r="DK432">
        <v>1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ROW(Source!A377)</f>
        <v>377</v>
      </c>
      <c r="B433">
        <v>334399310</v>
      </c>
      <c r="C433">
        <v>334401024</v>
      </c>
      <c r="D433">
        <v>277560272</v>
      </c>
      <c r="E433">
        <v>109</v>
      </c>
      <c r="F433">
        <v>1</v>
      </c>
      <c r="G433">
        <v>1</v>
      </c>
      <c r="H433">
        <v>1</v>
      </c>
      <c r="I433" t="s">
        <v>791</v>
      </c>
      <c r="J433" t="s">
        <v>3</v>
      </c>
      <c r="K433" t="s">
        <v>792</v>
      </c>
      <c r="L433">
        <v>1191</v>
      </c>
      <c r="N433">
        <v>1013</v>
      </c>
      <c r="O433" t="s">
        <v>691</v>
      </c>
      <c r="P433" t="s">
        <v>691</v>
      </c>
      <c r="Q433">
        <v>1</v>
      </c>
      <c r="W433">
        <v>0</v>
      </c>
      <c r="X433">
        <v>-961628416</v>
      </c>
      <c r="Y433">
        <f>(AT433*ROUND(1.15,7))</f>
        <v>0.77049999999999996</v>
      </c>
      <c r="AA433">
        <v>0</v>
      </c>
      <c r="AB433">
        <v>0</v>
      </c>
      <c r="AC433">
        <v>0</v>
      </c>
      <c r="AD433">
        <v>420.91</v>
      </c>
      <c r="AE433">
        <v>0</v>
      </c>
      <c r="AF433">
        <v>0</v>
      </c>
      <c r="AG433">
        <v>0</v>
      </c>
      <c r="AH433">
        <v>420.91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0.67</v>
      </c>
      <c r="AU433" t="s">
        <v>510</v>
      </c>
      <c r="AV433">
        <v>1</v>
      </c>
      <c r="AW433">
        <v>2</v>
      </c>
      <c r="AX433">
        <v>334401029</v>
      </c>
      <c r="AY433">
        <v>1</v>
      </c>
      <c r="AZ433">
        <v>0</v>
      </c>
      <c r="BA433">
        <v>544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282.00970000000001</v>
      </c>
      <c r="BN433">
        <v>0.67</v>
      </c>
      <c r="BO433">
        <v>0</v>
      </c>
      <c r="BP433">
        <v>1</v>
      </c>
      <c r="BQ433">
        <v>0</v>
      </c>
      <c r="BR433">
        <v>0</v>
      </c>
      <c r="BS433">
        <v>0</v>
      </c>
      <c r="BT433">
        <v>324.31115499999999</v>
      </c>
      <c r="BU433">
        <v>0.77049999999999996</v>
      </c>
      <c r="BV433">
        <v>0</v>
      </c>
      <c r="BW433">
        <v>1</v>
      </c>
      <c r="CU433">
        <f>ROUND(AT433*Source!I377*AH433*AL433,2)</f>
        <v>1410.05</v>
      </c>
      <c r="CV433">
        <f>ROUND(Y433*Source!I377,7)</f>
        <v>3.8525</v>
      </c>
      <c r="CW433">
        <v>0</v>
      </c>
      <c r="CX433">
        <f>ROUND(Y433*Source!I377,7)</f>
        <v>3.8525</v>
      </c>
      <c r="CY433">
        <f>AD433</f>
        <v>420.91</v>
      </c>
      <c r="CZ433">
        <f>AH433</f>
        <v>420.91</v>
      </c>
      <c r="DA433">
        <f>AL433</f>
        <v>1</v>
      </c>
      <c r="DB433">
        <f>ROUND((ROUND(AT433*CZ433,2)*ROUND(1.15,7)),6)</f>
        <v>324.31150000000002</v>
      </c>
      <c r="DC433">
        <f>ROUND((ROUND(AT433*AG433,2)*ROUND(1.15,7)),6)</f>
        <v>0</v>
      </c>
      <c r="DD433" t="s">
        <v>3</v>
      </c>
      <c r="DE433" t="s">
        <v>3</v>
      </c>
      <c r="DF433">
        <f>ROUND(ROUND(AE433,2)*CX433,2)</f>
        <v>0</v>
      </c>
      <c r="DG433">
        <f t="shared" si="178"/>
        <v>0</v>
      </c>
      <c r="DH433">
        <f t="shared" si="169"/>
        <v>0</v>
      </c>
      <c r="DI433">
        <f t="shared" si="179"/>
        <v>1621.56</v>
      </c>
      <c r="DJ433">
        <f>DI433</f>
        <v>1621.56</v>
      </c>
      <c r="DK433">
        <v>1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ROW(Source!A377)</f>
        <v>377</v>
      </c>
      <c r="B434">
        <v>334399310</v>
      </c>
      <c r="C434">
        <v>334401024</v>
      </c>
      <c r="D434">
        <v>277946011</v>
      </c>
      <c r="E434">
        <v>1</v>
      </c>
      <c r="F434">
        <v>1</v>
      </c>
      <c r="G434">
        <v>1</v>
      </c>
      <c r="H434">
        <v>2</v>
      </c>
      <c r="I434" t="s">
        <v>793</v>
      </c>
      <c r="J434" t="s">
        <v>794</v>
      </c>
      <c r="K434" t="s">
        <v>795</v>
      </c>
      <c r="L434">
        <v>1368</v>
      </c>
      <c r="N434">
        <v>1011</v>
      </c>
      <c r="O434" t="s">
        <v>582</v>
      </c>
      <c r="P434" t="s">
        <v>582</v>
      </c>
      <c r="Q434">
        <v>1</v>
      </c>
      <c r="W434">
        <v>0</v>
      </c>
      <c r="X434">
        <v>275358200</v>
      </c>
      <c r="Y434">
        <f>(AT434*ROUND(1.15,7))</f>
        <v>0.13799999999999998</v>
      </c>
      <c r="AA434">
        <v>0</v>
      </c>
      <c r="AB434">
        <v>95.79</v>
      </c>
      <c r="AC434">
        <v>0</v>
      </c>
      <c r="AD434">
        <v>0</v>
      </c>
      <c r="AE434">
        <v>0</v>
      </c>
      <c r="AF434">
        <v>95.79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0.12</v>
      </c>
      <c r="AU434" t="s">
        <v>510</v>
      </c>
      <c r="AV434">
        <v>1</v>
      </c>
      <c r="AW434">
        <v>2</v>
      </c>
      <c r="AX434">
        <v>334401030</v>
      </c>
      <c r="AY434">
        <v>1</v>
      </c>
      <c r="AZ434">
        <v>0</v>
      </c>
      <c r="BA434">
        <v>545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11.4948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0</v>
      </c>
      <c r="BR434">
        <v>13.219019999999999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f>ROUND(Y434*Source!I377*DO434,7)</f>
        <v>0</v>
      </c>
      <c r="CX434">
        <f>ROUND(Y434*Source!I377,7)</f>
        <v>0.69</v>
      </c>
      <c r="CY434">
        <f>AB434</f>
        <v>95.79</v>
      </c>
      <c r="CZ434">
        <f>AF434</f>
        <v>95.79</v>
      </c>
      <c r="DA434">
        <f>AJ434</f>
        <v>1</v>
      </c>
      <c r="DB434">
        <f>ROUND((ROUND(AT434*CZ434,2)*ROUND(1.15,7)),6)</f>
        <v>13.2135</v>
      </c>
      <c r="DC434">
        <f>ROUND((ROUND(AT434*AG434,2)*ROUND(1.15,7)),6)</f>
        <v>0</v>
      </c>
      <c r="DD434" t="s">
        <v>3</v>
      </c>
      <c r="DE434" t="s">
        <v>3</v>
      </c>
      <c r="DF434">
        <f>ROUND(ROUND(AE434,2)*CX434,2)</f>
        <v>0</v>
      </c>
      <c r="DG434">
        <f t="shared" si="178"/>
        <v>66.099999999999994</v>
      </c>
      <c r="DH434">
        <f t="shared" si="169"/>
        <v>0</v>
      </c>
      <c r="DI434">
        <f t="shared" si="179"/>
        <v>0</v>
      </c>
      <c r="DJ434">
        <f>DG434+DH434</f>
        <v>66.099999999999994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ROW(Source!A377)</f>
        <v>377</v>
      </c>
      <c r="B435">
        <v>334399310</v>
      </c>
      <c r="C435">
        <v>334401024</v>
      </c>
      <c r="D435">
        <v>277866682</v>
      </c>
      <c r="E435">
        <v>1</v>
      </c>
      <c r="F435">
        <v>1</v>
      </c>
      <c r="G435">
        <v>1</v>
      </c>
      <c r="H435">
        <v>3</v>
      </c>
      <c r="I435" t="s">
        <v>796</v>
      </c>
      <c r="J435" t="s">
        <v>797</v>
      </c>
      <c r="K435" t="s">
        <v>798</v>
      </c>
      <c r="L435">
        <v>1346</v>
      </c>
      <c r="N435">
        <v>1009</v>
      </c>
      <c r="O435" t="s">
        <v>714</v>
      </c>
      <c r="P435" t="s">
        <v>714</v>
      </c>
      <c r="Q435">
        <v>1</v>
      </c>
      <c r="W435">
        <v>0</v>
      </c>
      <c r="X435">
        <v>1568892381</v>
      </c>
      <c r="Y435">
        <f t="shared" ref="Y435:Y441" si="180">AT435</f>
        <v>0.03</v>
      </c>
      <c r="AA435">
        <v>146.29</v>
      </c>
      <c r="AB435">
        <v>0</v>
      </c>
      <c r="AC435">
        <v>0</v>
      </c>
      <c r="AD435">
        <v>0</v>
      </c>
      <c r="AE435">
        <v>155.63</v>
      </c>
      <c r="AF435">
        <v>0</v>
      </c>
      <c r="AG435">
        <v>0</v>
      </c>
      <c r="AH435">
        <v>0</v>
      </c>
      <c r="AI435">
        <v>0.94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0.03</v>
      </c>
      <c r="AU435" t="s">
        <v>3</v>
      </c>
      <c r="AV435">
        <v>0</v>
      </c>
      <c r="AW435">
        <v>2</v>
      </c>
      <c r="AX435">
        <v>334401031</v>
      </c>
      <c r="AY435">
        <v>1</v>
      </c>
      <c r="AZ435">
        <v>0</v>
      </c>
      <c r="BA435">
        <v>546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4.6688999999999998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4.6688999999999998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ROUND(Y435*Source!I377,7)</f>
        <v>0.15</v>
      </c>
      <c r="CY435">
        <f>AA435</f>
        <v>146.29</v>
      </c>
      <c r="CZ435">
        <f>AE435</f>
        <v>155.63</v>
      </c>
      <c r="DA435">
        <f>AI435</f>
        <v>0.94</v>
      </c>
      <c r="DB435">
        <f t="shared" ref="DB435:DB441" si="181">ROUND(ROUND(AT435*CZ435,2),6)</f>
        <v>4.67</v>
      </c>
      <c r="DC435">
        <f t="shared" ref="DC435:DC441" si="182">ROUND(ROUND(AT435*AG435,2),6)</f>
        <v>0</v>
      </c>
      <c r="DD435" t="s">
        <v>3</v>
      </c>
      <c r="DE435" t="s">
        <v>3</v>
      </c>
      <c r="DF435">
        <f>ROUND(ROUND(AE435*AI435,2)*CX435,2)</f>
        <v>21.94</v>
      </c>
      <c r="DG435">
        <f t="shared" si="178"/>
        <v>0</v>
      </c>
      <c r="DH435">
        <f t="shared" si="169"/>
        <v>0</v>
      </c>
      <c r="DI435">
        <f t="shared" si="179"/>
        <v>0</v>
      </c>
      <c r="DJ435">
        <f>DF435</f>
        <v>21.94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ROW(Source!A377)</f>
        <v>377</v>
      </c>
      <c r="B436">
        <v>334399310</v>
      </c>
      <c r="C436">
        <v>334401024</v>
      </c>
      <c r="D436">
        <v>277880063</v>
      </c>
      <c r="E436">
        <v>1</v>
      </c>
      <c r="F436">
        <v>1</v>
      </c>
      <c r="G436">
        <v>1</v>
      </c>
      <c r="H436">
        <v>3</v>
      </c>
      <c r="I436" t="s">
        <v>799</v>
      </c>
      <c r="J436" t="s">
        <v>800</v>
      </c>
      <c r="K436" t="s">
        <v>801</v>
      </c>
      <c r="L436">
        <v>1348</v>
      </c>
      <c r="N436">
        <v>1009</v>
      </c>
      <c r="O436" t="s">
        <v>231</v>
      </c>
      <c r="P436" t="s">
        <v>231</v>
      </c>
      <c r="Q436">
        <v>1000</v>
      </c>
      <c r="W436">
        <v>0</v>
      </c>
      <c r="X436">
        <v>-2139674096</v>
      </c>
      <c r="Y436">
        <f t="shared" si="180"/>
        <v>5.0000000000000001E-3</v>
      </c>
      <c r="AA436">
        <v>51875.98</v>
      </c>
      <c r="AB436">
        <v>0</v>
      </c>
      <c r="AC436">
        <v>0</v>
      </c>
      <c r="AD436">
        <v>0</v>
      </c>
      <c r="AE436">
        <v>51875.98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5.0000000000000001E-3</v>
      </c>
      <c r="AU436" t="s">
        <v>3</v>
      </c>
      <c r="AV436">
        <v>0</v>
      </c>
      <c r="AW436">
        <v>2</v>
      </c>
      <c r="AX436">
        <v>334401032</v>
      </c>
      <c r="AY436">
        <v>1</v>
      </c>
      <c r="AZ436">
        <v>0</v>
      </c>
      <c r="BA436">
        <v>547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259.37990000000002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259.37990000000002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ROUND(Y436*Source!I377,7)</f>
        <v>2.5000000000000001E-2</v>
      </c>
      <c r="CY436">
        <f>AA436</f>
        <v>51875.98</v>
      </c>
      <c r="CZ436">
        <f>AE436</f>
        <v>51875.98</v>
      </c>
      <c r="DA436">
        <f>AI436</f>
        <v>1</v>
      </c>
      <c r="DB436">
        <f t="shared" si="181"/>
        <v>259.38</v>
      </c>
      <c r="DC436">
        <f t="shared" si="182"/>
        <v>0</v>
      </c>
      <c r="DD436" t="s">
        <v>3</v>
      </c>
      <c r="DE436" t="s">
        <v>3</v>
      </c>
      <c r="DF436">
        <f>ROUND(ROUND(AE436,2)*CX436,2)</f>
        <v>1296.9000000000001</v>
      </c>
      <c r="DG436">
        <f t="shared" si="178"/>
        <v>0</v>
      </c>
      <c r="DH436">
        <f t="shared" si="169"/>
        <v>0</v>
      </c>
      <c r="DI436">
        <f t="shared" si="179"/>
        <v>0</v>
      </c>
      <c r="DJ436">
        <f>DF436</f>
        <v>1296.9000000000001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ROW(Source!A379)</f>
        <v>379</v>
      </c>
      <c r="B437">
        <v>334399310</v>
      </c>
      <c r="C437">
        <v>334401034</v>
      </c>
      <c r="D437">
        <v>277560272</v>
      </c>
      <c r="E437">
        <v>109</v>
      </c>
      <c r="F437">
        <v>1</v>
      </c>
      <c r="G437">
        <v>1</v>
      </c>
      <c r="H437">
        <v>1</v>
      </c>
      <c r="I437" t="s">
        <v>791</v>
      </c>
      <c r="J437" t="s">
        <v>3</v>
      </c>
      <c r="K437" t="s">
        <v>792</v>
      </c>
      <c r="L437">
        <v>1191</v>
      </c>
      <c r="N437">
        <v>1013</v>
      </c>
      <c r="O437" t="s">
        <v>691</v>
      </c>
      <c r="P437" t="s">
        <v>691</v>
      </c>
      <c r="Q437">
        <v>1</v>
      </c>
      <c r="W437">
        <v>0</v>
      </c>
      <c r="X437">
        <v>-961628416</v>
      </c>
      <c r="Y437">
        <f t="shared" si="180"/>
        <v>1.8</v>
      </c>
      <c r="AA437">
        <v>0</v>
      </c>
      <c r="AB437">
        <v>0</v>
      </c>
      <c r="AC437">
        <v>0</v>
      </c>
      <c r="AD437">
        <v>420.91</v>
      </c>
      <c r="AE437">
        <v>0</v>
      </c>
      <c r="AF437">
        <v>0</v>
      </c>
      <c r="AG437">
        <v>0</v>
      </c>
      <c r="AH437">
        <v>420.91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1.8</v>
      </c>
      <c r="AU437" t="s">
        <v>3</v>
      </c>
      <c r="AV437">
        <v>1</v>
      </c>
      <c r="AW437">
        <v>2</v>
      </c>
      <c r="AX437">
        <v>334401040</v>
      </c>
      <c r="AY437">
        <v>1</v>
      </c>
      <c r="AZ437">
        <v>0</v>
      </c>
      <c r="BA437">
        <v>548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757.63800000000003</v>
      </c>
      <c r="BN437">
        <v>1.8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757.63800000000003</v>
      </c>
      <c r="BU437">
        <v>1.8</v>
      </c>
      <c r="BV437">
        <v>0</v>
      </c>
      <c r="BW437">
        <v>1</v>
      </c>
      <c r="CU437">
        <f>ROUND(AT437*Source!I379*AH437*AL437,2)</f>
        <v>4773.12</v>
      </c>
      <c r="CV437">
        <f>ROUND(Y437*Source!I379,7)</f>
        <v>11.34</v>
      </c>
      <c r="CW437">
        <v>0</v>
      </c>
      <c r="CX437">
        <f>ROUND(Y437*Source!I379,7)</f>
        <v>11.34</v>
      </c>
      <c r="CY437">
        <f>AD437</f>
        <v>420.91</v>
      </c>
      <c r="CZ437">
        <f>AH437</f>
        <v>420.91</v>
      </c>
      <c r="DA437">
        <f>AL437</f>
        <v>1</v>
      </c>
      <c r="DB437">
        <f t="shared" si="181"/>
        <v>757.64</v>
      </c>
      <c r="DC437">
        <f t="shared" si="182"/>
        <v>0</v>
      </c>
      <c r="DD437" t="s">
        <v>3</v>
      </c>
      <c r="DE437" t="s">
        <v>3</v>
      </c>
      <c r="DF437">
        <f>ROUND(ROUND(AE437,2)*CX437,2)</f>
        <v>0</v>
      </c>
      <c r="DG437">
        <f t="shared" si="178"/>
        <v>0</v>
      </c>
      <c r="DH437">
        <f t="shared" si="169"/>
        <v>0</v>
      </c>
      <c r="DI437">
        <f t="shared" si="179"/>
        <v>4773.12</v>
      </c>
      <c r="DJ437">
        <f>DI437</f>
        <v>4773.12</v>
      </c>
      <c r="DK437">
        <v>1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ROW(Source!A379)</f>
        <v>379</v>
      </c>
      <c r="B438">
        <v>334399310</v>
      </c>
      <c r="C438">
        <v>334401034</v>
      </c>
      <c r="D438">
        <v>277560491</v>
      </c>
      <c r="E438">
        <v>109</v>
      </c>
      <c r="F438">
        <v>1</v>
      </c>
      <c r="G438">
        <v>1</v>
      </c>
      <c r="H438">
        <v>1</v>
      </c>
      <c r="I438" t="s">
        <v>692</v>
      </c>
      <c r="J438" t="s">
        <v>3</v>
      </c>
      <c r="K438" t="s">
        <v>693</v>
      </c>
      <c r="L438">
        <v>1191</v>
      </c>
      <c r="N438">
        <v>1013</v>
      </c>
      <c r="O438" t="s">
        <v>691</v>
      </c>
      <c r="P438" t="s">
        <v>691</v>
      </c>
      <c r="Q438">
        <v>1</v>
      </c>
      <c r="W438">
        <v>0</v>
      </c>
      <c r="X438">
        <v>-1417349443</v>
      </c>
      <c r="Y438">
        <f t="shared" si="180"/>
        <v>0.01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0.01</v>
      </c>
      <c r="AU438" t="s">
        <v>3</v>
      </c>
      <c r="AV438">
        <v>2</v>
      </c>
      <c r="AW438">
        <v>2</v>
      </c>
      <c r="AX438">
        <v>334401041</v>
      </c>
      <c r="AY438">
        <v>1</v>
      </c>
      <c r="AZ438">
        <v>0</v>
      </c>
      <c r="BA438">
        <v>549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ROUND(Y438*Source!I379,7)</f>
        <v>6.3E-2</v>
      </c>
      <c r="CY438">
        <f>AD438</f>
        <v>0</v>
      </c>
      <c r="CZ438">
        <f>AH438</f>
        <v>0</v>
      </c>
      <c r="DA438">
        <f>AL438</f>
        <v>1</v>
      </c>
      <c r="DB438">
        <f t="shared" si="181"/>
        <v>0</v>
      </c>
      <c r="DC438">
        <f t="shared" si="182"/>
        <v>0</v>
      </c>
      <c r="DD438" t="s">
        <v>3</v>
      </c>
      <c r="DE438" t="s">
        <v>3</v>
      </c>
      <c r="DF438">
        <f>ROUND(ROUND(AE438,2)*CX438,2)</f>
        <v>0</v>
      </c>
      <c r="DG438">
        <f t="shared" si="178"/>
        <v>0</v>
      </c>
      <c r="DH438">
        <f t="shared" si="169"/>
        <v>0</v>
      </c>
      <c r="DI438">
        <f t="shared" si="179"/>
        <v>0</v>
      </c>
      <c r="DJ438">
        <f>DI438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ROW(Source!A379)</f>
        <v>379</v>
      </c>
      <c r="B439">
        <v>334399310</v>
      </c>
      <c r="C439">
        <v>334401034</v>
      </c>
      <c r="D439">
        <v>277945805</v>
      </c>
      <c r="E439">
        <v>1</v>
      </c>
      <c r="F439">
        <v>1</v>
      </c>
      <c r="G439">
        <v>1</v>
      </c>
      <c r="H439">
        <v>2</v>
      </c>
      <c r="I439" t="s">
        <v>698</v>
      </c>
      <c r="J439" t="s">
        <v>699</v>
      </c>
      <c r="K439" t="s">
        <v>700</v>
      </c>
      <c r="L439">
        <v>1368</v>
      </c>
      <c r="N439">
        <v>1011</v>
      </c>
      <c r="O439" t="s">
        <v>582</v>
      </c>
      <c r="P439" t="s">
        <v>582</v>
      </c>
      <c r="Q439">
        <v>1</v>
      </c>
      <c r="W439">
        <v>0</v>
      </c>
      <c r="X439">
        <v>721652621</v>
      </c>
      <c r="Y439">
        <f t="shared" si="180"/>
        <v>0.01</v>
      </c>
      <c r="AA439">
        <v>0</v>
      </c>
      <c r="AB439">
        <v>544.70000000000005</v>
      </c>
      <c r="AC439">
        <v>477.98</v>
      </c>
      <c r="AD439">
        <v>0</v>
      </c>
      <c r="AE439">
        <v>0</v>
      </c>
      <c r="AF439">
        <v>544.70000000000005</v>
      </c>
      <c r="AG439">
        <v>477.98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0.01</v>
      </c>
      <c r="AU439" t="s">
        <v>3</v>
      </c>
      <c r="AV439">
        <v>1</v>
      </c>
      <c r="AW439">
        <v>2</v>
      </c>
      <c r="AX439">
        <v>334401042</v>
      </c>
      <c r="AY439">
        <v>1</v>
      </c>
      <c r="AZ439">
        <v>0</v>
      </c>
      <c r="BA439">
        <v>550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5.447000000000001</v>
      </c>
      <c r="BL439">
        <v>4.7798000000000007</v>
      </c>
      <c r="BM439">
        <v>0</v>
      </c>
      <c r="BN439">
        <v>0</v>
      </c>
      <c r="BO439">
        <v>0.01</v>
      </c>
      <c r="BP439">
        <v>1</v>
      </c>
      <c r="BQ439">
        <v>0</v>
      </c>
      <c r="BR439">
        <v>5.447000000000001</v>
      </c>
      <c r="BS439">
        <v>4.7798000000000007</v>
      </c>
      <c r="BT439">
        <v>0</v>
      </c>
      <c r="BU439">
        <v>0</v>
      </c>
      <c r="BV439">
        <v>0.01</v>
      </c>
      <c r="BW439">
        <v>1</v>
      </c>
      <c r="CV439">
        <v>0</v>
      </c>
      <c r="CW439">
        <f>ROUND(Y439*Source!I379*DO439,7)</f>
        <v>6.3E-2</v>
      </c>
      <c r="CX439">
        <f>ROUND(Y439*Source!I379,7)</f>
        <v>6.3E-2</v>
      </c>
      <c r="CY439">
        <f>AB439</f>
        <v>544.70000000000005</v>
      </c>
      <c r="CZ439">
        <f>AF439</f>
        <v>544.70000000000005</v>
      </c>
      <c r="DA439">
        <f>AJ439</f>
        <v>1</v>
      </c>
      <c r="DB439">
        <f t="shared" si="181"/>
        <v>5.45</v>
      </c>
      <c r="DC439">
        <f t="shared" si="182"/>
        <v>4.78</v>
      </c>
      <c r="DD439" t="s">
        <v>3</v>
      </c>
      <c r="DE439" t="s">
        <v>3</v>
      </c>
      <c r="DF439">
        <f>ROUND(ROUND(AE439,2)*CX439,2)</f>
        <v>0</v>
      </c>
      <c r="DG439">
        <f t="shared" si="178"/>
        <v>34.32</v>
      </c>
      <c r="DH439">
        <f t="shared" si="169"/>
        <v>30.11</v>
      </c>
      <c r="DI439">
        <f t="shared" si="179"/>
        <v>0</v>
      </c>
      <c r="DJ439">
        <f>DG439+DH439</f>
        <v>64.430000000000007</v>
      </c>
      <c r="DK439">
        <v>1</v>
      </c>
      <c r="DL439" t="s">
        <v>697</v>
      </c>
      <c r="DM439">
        <v>4</v>
      </c>
      <c r="DN439" t="s">
        <v>691</v>
      </c>
      <c r="DO439">
        <v>1</v>
      </c>
    </row>
    <row r="440" spans="1:119" x14ac:dyDescent="0.2">
      <c r="A440">
        <f>ROW(Source!A379)</f>
        <v>379</v>
      </c>
      <c r="B440">
        <v>334399310</v>
      </c>
      <c r="C440">
        <v>334401034</v>
      </c>
      <c r="D440">
        <v>277946011</v>
      </c>
      <c r="E440">
        <v>1</v>
      </c>
      <c r="F440">
        <v>1</v>
      </c>
      <c r="G440">
        <v>1</v>
      </c>
      <c r="H440">
        <v>2</v>
      </c>
      <c r="I440" t="s">
        <v>793</v>
      </c>
      <c r="J440" t="s">
        <v>794</v>
      </c>
      <c r="K440" t="s">
        <v>795</v>
      </c>
      <c r="L440">
        <v>1368</v>
      </c>
      <c r="N440">
        <v>1011</v>
      </c>
      <c r="O440" t="s">
        <v>582</v>
      </c>
      <c r="P440" t="s">
        <v>582</v>
      </c>
      <c r="Q440">
        <v>1</v>
      </c>
      <c r="W440">
        <v>0</v>
      </c>
      <c r="X440">
        <v>275358200</v>
      </c>
      <c r="Y440">
        <f t="shared" si="180"/>
        <v>0.05</v>
      </c>
      <c r="AA440">
        <v>0</v>
      </c>
      <c r="AB440">
        <v>95.79</v>
      </c>
      <c r="AC440">
        <v>0</v>
      </c>
      <c r="AD440">
        <v>0</v>
      </c>
      <c r="AE440">
        <v>0</v>
      </c>
      <c r="AF440">
        <v>95.79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0.05</v>
      </c>
      <c r="AU440" t="s">
        <v>3</v>
      </c>
      <c r="AV440">
        <v>1</v>
      </c>
      <c r="AW440">
        <v>2</v>
      </c>
      <c r="AX440">
        <v>334401043</v>
      </c>
      <c r="AY440">
        <v>1</v>
      </c>
      <c r="AZ440">
        <v>0</v>
      </c>
      <c r="BA440">
        <v>551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4.7895000000000003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4.7895000000000003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f>ROUND(Y440*Source!I379*DO440,7)</f>
        <v>0</v>
      </c>
      <c r="CX440">
        <f>ROUND(Y440*Source!I379,7)</f>
        <v>0.315</v>
      </c>
      <c r="CY440">
        <f>AB440</f>
        <v>95.79</v>
      </c>
      <c r="CZ440">
        <f>AF440</f>
        <v>95.79</v>
      </c>
      <c r="DA440">
        <f>AJ440</f>
        <v>1</v>
      </c>
      <c r="DB440">
        <f t="shared" si="181"/>
        <v>4.79</v>
      </c>
      <c r="DC440">
        <f t="shared" si="182"/>
        <v>0</v>
      </c>
      <c r="DD440" t="s">
        <v>3</v>
      </c>
      <c r="DE440" t="s">
        <v>3</v>
      </c>
      <c r="DF440">
        <f>ROUND(ROUND(AE440,2)*CX440,2)</f>
        <v>0</v>
      </c>
      <c r="DG440">
        <f t="shared" si="178"/>
        <v>30.17</v>
      </c>
      <c r="DH440">
        <f t="shared" si="169"/>
        <v>0</v>
      </c>
      <c r="DI440">
        <f t="shared" si="179"/>
        <v>0</v>
      </c>
      <c r="DJ440">
        <f>DG440+DH440</f>
        <v>30.17</v>
      </c>
      <c r="DK440">
        <v>1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ROW(Source!A379)</f>
        <v>379</v>
      </c>
      <c r="B441">
        <v>334399310</v>
      </c>
      <c r="C441">
        <v>334401034</v>
      </c>
      <c r="D441">
        <v>277866682</v>
      </c>
      <c r="E441">
        <v>1</v>
      </c>
      <c r="F441">
        <v>1</v>
      </c>
      <c r="G441">
        <v>1</v>
      </c>
      <c r="H441">
        <v>3</v>
      </c>
      <c r="I441" t="s">
        <v>796</v>
      </c>
      <c r="J441" t="s">
        <v>797</v>
      </c>
      <c r="K441" t="s">
        <v>798</v>
      </c>
      <c r="L441">
        <v>1346</v>
      </c>
      <c r="N441">
        <v>1009</v>
      </c>
      <c r="O441" t="s">
        <v>714</v>
      </c>
      <c r="P441" t="s">
        <v>714</v>
      </c>
      <c r="Q441">
        <v>1</v>
      </c>
      <c r="W441">
        <v>0</v>
      </c>
      <c r="X441">
        <v>1568892381</v>
      </c>
      <c r="Y441">
        <f t="shared" si="180"/>
        <v>0.12</v>
      </c>
      <c r="AA441">
        <v>146.29</v>
      </c>
      <c r="AB441">
        <v>0</v>
      </c>
      <c r="AC441">
        <v>0</v>
      </c>
      <c r="AD441">
        <v>0</v>
      </c>
      <c r="AE441">
        <v>155.63</v>
      </c>
      <c r="AF441">
        <v>0</v>
      </c>
      <c r="AG441">
        <v>0</v>
      </c>
      <c r="AH441">
        <v>0</v>
      </c>
      <c r="AI441">
        <v>0.94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0.12</v>
      </c>
      <c r="AU441" t="s">
        <v>3</v>
      </c>
      <c r="AV441">
        <v>0</v>
      </c>
      <c r="AW441">
        <v>2</v>
      </c>
      <c r="AX441">
        <v>334401044</v>
      </c>
      <c r="AY441">
        <v>1</v>
      </c>
      <c r="AZ441">
        <v>0</v>
      </c>
      <c r="BA441">
        <v>552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18.675599999999999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18.675599999999999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1</v>
      </c>
      <c r="CV441">
        <v>0</v>
      </c>
      <c r="CW441">
        <v>0</v>
      </c>
      <c r="CX441">
        <f>ROUND(Y441*Source!I379,7)</f>
        <v>0.75600000000000001</v>
      </c>
      <c r="CY441">
        <f>AA441</f>
        <v>146.29</v>
      </c>
      <c r="CZ441">
        <f>AE441</f>
        <v>155.63</v>
      </c>
      <c r="DA441">
        <f>AI441</f>
        <v>0.94</v>
      </c>
      <c r="DB441">
        <f t="shared" si="181"/>
        <v>18.68</v>
      </c>
      <c r="DC441">
        <f t="shared" si="182"/>
        <v>0</v>
      </c>
      <c r="DD441" t="s">
        <v>3</v>
      </c>
      <c r="DE441" t="s">
        <v>3</v>
      </c>
      <c r="DF441">
        <f>ROUND(ROUND(AE441*AI441,2)*CX441,2)</f>
        <v>110.6</v>
      </c>
      <c r="DG441">
        <f t="shared" si="178"/>
        <v>0</v>
      </c>
      <c r="DH441">
        <f t="shared" si="169"/>
        <v>0</v>
      </c>
      <c r="DI441">
        <f t="shared" si="179"/>
        <v>0</v>
      </c>
      <c r="DJ441">
        <f>DF441</f>
        <v>110.6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ROW(Source!A384)</f>
        <v>384</v>
      </c>
      <c r="B442">
        <v>334399310</v>
      </c>
      <c r="C442">
        <v>334401050</v>
      </c>
      <c r="D442">
        <v>277560272</v>
      </c>
      <c r="E442">
        <v>109</v>
      </c>
      <c r="F442">
        <v>1</v>
      </c>
      <c r="G442">
        <v>1</v>
      </c>
      <c r="H442">
        <v>1</v>
      </c>
      <c r="I442" t="s">
        <v>791</v>
      </c>
      <c r="J442" t="s">
        <v>3</v>
      </c>
      <c r="K442" t="s">
        <v>792</v>
      </c>
      <c r="L442">
        <v>1191</v>
      </c>
      <c r="N442">
        <v>1013</v>
      </c>
      <c r="O442" t="s">
        <v>691</v>
      </c>
      <c r="P442" t="s">
        <v>691</v>
      </c>
      <c r="Q442">
        <v>1</v>
      </c>
      <c r="W442">
        <v>0</v>
      </c>
      <c r="X442">
        <v>-961628416</v>
      </c>
      <c r="Y442">
        <f>(AT442*ROUND(1.15,7))</f>
        <v>2.0699999999999998</v>
      </c>
      <c r="AA442">
        <v>0</v>
      </c>
      <c r="AB442">
        <v>0</v>
      </c>
      <c r="AC442">
        <v>0</v>
      </c>
      <c r="AD442">
        <v>420.91</v>
      </c>
      <c r="AE442">
        <v>0</v>
      </c>
      <c r="AF442">
        <v>0</v>
      </c>
      <c r="AG442">
        <v>0</v>
      </c>
      <c r="AH442">
        <v>420.91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1.8</v>
      </c>
      <c r="AU442" t="s">
        <v>510</v>
      </c>
      <c r="AV442">
        <v>1</v>
      </c>
      <c r="AW442">
        <v>2</v>
      </c>
      <c r="AX442">
        <v>334401056</v>
      </c>
      <c r="AY442">
        <v>1</v>
      </c>
      <c r="AZ442">
        <v>0</v>
      </c>
      <c r="BA442">
        <v>554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757.63800000000003</v>
      </c>
      <c r="BN442">
        <v>1.8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871.28369999999995</v>
      </c>
      <c r="BU442">
        <v>2.0699999999999998</v>
      </c>
      <c r="BV442">
        <v>0</v>
      </c>
      <c r="BW442">
        <v>1</v>
      </c>
      <c r="CU442">
        <f>ROUND(AT442*Source!I384*AH442*AL442,2)</f>
        <v>3409.37</v>
      </c>
      <c r="CV442">
        <f>ROUND(Y442*Source!I384,7)</f>
        <v>9.3149999999999995</v>
      </c>
      <c r="CW442">
        <v>0</v>
      </c>
      <c r="CX442">
        <f>ROUND(Y442*Source!I384,7)</f>
        <v>9.3149999999999995</v>
      </c>
      <c r="CY442">
        <f>AD442</f>
        <v>420.91</v>
      </c>
      <c r="CZ442">
        <f>AH442</f>
        <v>420.91</v>
      </c>
      <c r="DA442">
        <f>AL442</f>
        <v>1</v>
      </c>
      <c r="DB442">
        <f>ROUND((ROUND(AT442*CZ442,2)*ROUND(1.15,7)),6)</f>
        <v>871.28599999999994</v>
      </c>
      <c r="DC442">
        <f>ROUND((ROUND(AT442*AG442,2)*ROUND(1.15,7)),6)</f>
        <v>0</v>
      </c>
      <c r="DD442" t="s">
        <v>3</v>
      </c>
      <c r="DE442" t="s">
        <v>3</v>
      </c>
      <c r="DF442">
        <f>ROUND(ROUND(AE442,2)*CX442,2)</f>
        <v>0</v>
      </c>
      <c r="DG442">
        <f t="shared" si="178"/>
        <v>0</v>
      </c>
      <c r="DH442">
        <f t="shared" si="169"/>
        <v>0</v>
      </c>
      <c r="DI442">
        <f t="shared" si="179"/>
        <v>3920.78</v>
      </c>
      <c r="DJ442">
        <f>DI442</f>
        <v>3920.78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ROW(Source!A384)</f>
        <v>384</v>
      </c>
      <c r="B443">
        <v>334399310</v>
      </c>
      <c r="C443">
        <v>334401050</v>
      </c>
      <c r="D443">
        <v>277560491</v>
      </c>
      <c r="E443">
        <v>109</v>
      </c>
      <c r="F443">
        <v>1</v>
      </c>
      <c r="G443">
        <v>1</v>
      </c>
      <c r="H443">
        <v>1</v>
      </c>
      <c r="I443" t="s">
        <v>692</v>
      </c>
      <c r="J443" t="s">
        <v>3</v>
      </c>
      <c r="K443" t="s">
        <v>693</v>
      </c>
      <c r="L443">
        <v>1191</v>
      </c>
      <c r="N443">
        <v>1013</v>
      </c>
      <c r="O443" t="s">
        <v>691</v>
      </c>
      <c r="P443" t="s">
        <v>691</v>
      </c>
      <c r="Q443">
        <v>1</v>
      </c>
      <c r="W443">
        <v>0</v>
      </c>
      <c r="X443">
        <v>-1417349443</v>
      </c>
      <c r="Y443">
        <f>(AT443*ROUND(1.15,7))</f>
        <v>1.15E-2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0.01</v>
      </c>
      <c r="AU443" t="s">
        <v>510</v>
      </c>
      <c r="AV443">
        <v>2</v>
      </c>
      <c r="AW443">
        <v>2</v>
      </c>
      <c r="AX443">
        <v>334401057</v>
      </c>
      <c r="AY443">
        <v>1</v>
      </c>
      <c r="AZ443">
        <v>0</v>
      </c>
      <c r="BA443">
        <v>555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ROUND(Y443*Source!I384,7)</f>
        <v>5.1749999999999997E-2</v>
      </c>
      <c r="CY443">
        <f>AD443</f>
        <v>0</v>
      </c>
      <c r="CZ443">
        <f>AH443</f>
        <v>0</v>
      </c>
      <c r="DA443">
        <f>AL443</f>
        <v>1</v>
      </c>
      <c r="DB443">
        <f>ROUND((ROUND(AT443*CZ443,2)*ROUND(1.15,7)),6)</f>
        <v>0</v>
      </c>
      <c r="DC443">
        <f>ROUND((ROUND(AT443*AG443,2)*ROUND(1.15,7)),6)</f>
        <v>0</v>
      </c>
      <c r="DD443" t="s">
        <v>3</v>
      </c>
      <c r="DE443" t="s">
        <v>3</v>
      </c>
      <c r="DF443">
        <f>ROUND(ROUND(AE443,2)*CX443,2)</f>
        <v>0</v>
      </c>
      <c r="DG443">
        <f t="shared" si="178"/>
        <v>0</v>
      </c>
      <c r="DH443">
        <f t="shared" si="169"/>
        <v>0</v>
      </c>
      <c r="DI443">
        <f t="shared" si="179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ROW(Source!A384)</f>
        <v>384</v>
      </c>
      <c r="B444">
        <v>334399310</v>
      </c>
      <c r="C444">
        <v>334401050</v>
      </c>
      <c r="D444">
        <v>277945805</v>
      </c>
      <c r="E444">
        <v>1</v>
      </c>
      <c r="F444">
        <v>1</v>
      </c>
      <c r="G444">
        <v>1</v>
      </c>
      <c r="H444">
        <v>2</v>
      </c>
      <c r="I444" t="s">
        <v>698</v>
      </c>
      <c r="J444" t="s">
        <v>699</v>
      </c>
      <c r="K444" t="s">
        <v>700</v>
      </c>
      <c r="L444">
        <v>1368</v>
      </c>
      <c r="N444">
        <v>1011</v>
      </c>
      <c r="O444" t="s">
        <v>582</v>
      </c>
      <c r="P444" t="s">
        <v>582</v>
      </c>
      <c r="Q444">
        <v>1</v>
      </c>
      <c r="W444">
        <v>0</v>
      </c>
      <c r="X444">
        <v>721652621</v>
      </c>
      <c r="Y444">
        <f>(AT444*ROUND(1.15,7))</f>
        <v>1.15E-2</v>
      </c>
      <c r="AA444">
        <v>0</v>
      </c>
      <c r="AB444">
        <v>544.70000000000005</v>
      </c>
      <c r="AC444">
        <v>477.98</v>
      </c>
      <c r="AD444">
        <v>0</v>
      </c>
      <c r="AE444">
        <v>0</v>
      </c>
      <c r="AF444">
        <v>544.70000000000005</v>
      </c>
      <c r="AG444">
        <v>477.98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510</v>
      </c>
      <c r="AV444">
        <v>1</v>
      </c>
      <c r="AW444">
        <v>2</v>
      </c>
      <c r="AX444">
        <v>334401058</v>
      </c>
      <c r="AY444">
        <v>1</v>
      </c>
      <c r="AZ444">
        <v>0</v>
      </c>
      <c r="BA444">
        <v>556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5.447000000000001</v>
      </c>
      <c r="BL444">
        <v>4.7798000000000007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6.2640500000000001</v>
      </c>
      <c r="BS444">
        <v>5.4967699999999997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ROUND(Y444*Source!I384*DO444,7)</f>
        <v>5.1749999999999997E-2</v>
      </c>
      <c r="CX444">
        <f>ROUND(Y444*Source!I384,7)</f>
        <v>5.1749999999999997E-2</v>
      </c>
      <c r="CY444">
        <f>AB444</f>
        <v>544.70000000000005</v>
      </c>
      <c r="CZ444">
        <f>AF444</f>
        <v>544.70000000000005</v>
      </c>
      <c r="DA444">
        <f>AJ444</f>
        <v>1</v>
      </c>
      <c r="DB444">
        <f>ROUND((ROUND(AT444*CZ444,2)*ROUND(1.15,7)),6)</f>
        <v>6.2675000000000001</v>
      </c>
      <c r="DC444">
        <f>ROUND((ROUND(AT444*AG444,2)*ROUND(1.15,7)),6)</f>
        <v>5.4969999999999999</v>
      </c>
      <c r="DD444" t="s">
        <v>3</v>
      </c>
      <c r="DE444" t="s">
        <v>3</v>
      </c>
      <c r="DF444">
        <f>ROUND(ROUND(AE444,2)*CX444,2)</f>
        <v>0</v>
      </c>
      <c r="DG444">
        <f t="shared" si="178"/>
        <v>28.19</v>
      </c>
      <c r="DH444">
        <f t="shared" si="169"/>
        <v>24.74</v>
      </c>
      <c r="DI444">
        <f t="shared" si="179"/>
        <v>0</v>
      </c>
      <c r="DJ444">
        <f>DG444+DH444</f>
        <v>52.93</v>
      </c>
      <c r="DK444">
        <v>1</v>
      </c>
      <c r="DL444" t="s">
        <v>697</v>
      </c>
      <c r="DM444">
        <v>4</v>
      </c>
      <c r="DN444" t="s">
        <v>691</v>
      </c>
      <c r="DO444">
        <v>1</v>
      </c>
    </row>
    <row r="445" spans="1:119" x14ac:dyDescent="0.2">
      <c r="A445">
        <f>ROW(Source!A384)</f>
        <v>384</v>
      </c>
      <c r="B445">
        <v>334399310</v>
      </c>
      <c r="C445">
        <v>334401050</v>
      </c>
      <c r="D445">
        <v>277946011</v>
      </c>
      <c r="E445">
        <v>1</v>
      </c>
      <c r="F445">
        <v>1</v>
      </c>
      <c r="G445">
        <v>1</v>
      </c>
      <c r="H445">
        <v>2</v>
      </c>
      <c r="I445" t="s">
        <v>793</v>
      </c>
      <c r="J445" t="s">
        <v>794</v>
      </c>
      <c r="K445" t="s">
        <v>795</v>
      </c>
      <c r="L445">
        <v>1368</v>
      </c>
      <c r="N445">
        <v>1011</v>
      </c>
      <c r="O445" t="s">
        <v>582</v>
      </c>
      <c r="P445" t="s">
        <v>582</v>
      </c>
      <c r="Q445">
        <v>1</v>
      </c>
      <c r="W445">
        <v>0</v>
      </c>
      <c r="X445">
        <v>275358200</v>
      </c>
      <c r="Y445">
        <f>(AT445*ROUND(1.15,7))</f>
        <v>5.7499999999999996E-2</v>
      </c>
      <c r="AA445">
        <v>0</v>
      </c>
      <c r="AB445">
        <v>95.79</v>
      </c>
      <c r="AC445">
        <v>0</v>
      </c>
      <c r="AD445">
        <v>0</v>
      </c>
      <c r="AE445">
        <v>0</v>
      </c>
      <c r="AF445">
        <v>95.79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0.05</v>
      </c>
      <c r="AU445" t="s">
        <v>510</v>
      </c>
      <c r="AV445">
        <v>1</v>
      </c>
      <c r="AW445">
        <v>2</v>
      </c>
      <c r="AX445">
        <v>334401059</v>
      </c>
      <c r="AY445">
        <v>1</v>
      </c>
      <c r="AZ445">
        <v>0</v>
      </c>
      <c r="BA445">
        <v>557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4.7895000000000003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5.5079250000000002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f>ROUND(Y445*Source!I384*DO445,7)</f>
        <v>0</v>
      </c>
      <c r="CX445">
        <f>ROUND(Y445*Source!I384,7)</f>
        <v>0.25874999999999998</v>
      </c>
      <c r="CY445">
        <f>AB445</f>
        <v>95.79</v>
      </c>
      <c r="CZ445">
        <f>AF445</f>
        <v>95.79</v>
      </c>
      <c r="DA445">
        <f>AJ445</f>
        <v>1</v>
      </c>
      <c r="DB445">
        <f>ROUND((ROUND(AT445*CZ445,2)*ROUND(1.15,7)),6)</f>
        <v>5.5084999999999997</v>
      </c>
      <c r="DC445">
        <f>ROUND((ROUND(AT445*AG445,2)*ROUND(1.15,7)),6)</f>
        <v>0</v>
      </c>
      <c r="DD445" t="s">
        <v>3</v>
      </c>
      <c r="DE445" t="s">
        <v>3</v>
      </c>
      <c r="DF445">
        <f>ROUND(ROUND(AE445,2)*CX445,2)</f>
        <v>0</v>
      </c>
      <c r="DG445">
        <f t="shared" si="178"/>
        <v>24.79</v>
      </c>
      <c r="DH445">
        <f t="shared" si="169"/>
        <v>0</v>
      </c>
      <c r="DI445">
        <f t="shared" si="179"/>
        <v>0</v>
      </c>
      <c r="DJ445">
        <f>DG445+DH445</f>
        <v>24.79</v>
      </c>
      <c r="DK445">
        <v>1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ROW(Source!A384)</f>
        <v>384</v>
      </c>
      <c r="B446">
        <v>334399310</v>
      </c>
      <c r="C446">
        <v>334401050</v>
      </c>
      <c r="D446">
        <v>277866682</v>
      </c>
      <c r="E446">
        <v>1</v>
      </c>
      <c r="F446">
        <v>1</v>
      </c>
      <c r="G446">
        <v>1</v>
      </c>
      <c r="H446">
        <v>3</v>
      </c>
      <c r="I446" t="s">
        <v>796</v>
      </c>
      <c r="J446" t="s">
        <v>797</v>
      </c>
      <c r="K446" t="s">
        <v>798</v>
      </c>
      <c r="L446">
        <v>1346</v>
      </c>
      <c r="N446">
        <v>1009</v>
      </c>
      <c r="O446" t="s">
        <v>714</v>
      </c>
      <c r="P446" t="s">
        <v>714</v>
      </c>
      <c r="Q446">
        <v>1</v>
      </c>
      <c r="W446">
        <v>0</v>
      </c>
      <c r="X446">
        <v>1568892381</v>
      </c>
      <c r="Y446">
        <f>AT446</f>
        <v>0.12</v>
      </c>
      <c r="AA446">
        <v>146.29</v>
      </c>
      <c r="AB446">
        <v>0</v>
      </c>
      <c r="AC446">
        <v>0</v>
      </c>
      <c r="AD446">
        <v>0</v>
      </c>
      <c r="AE446">
        <v>155.63</v>
      </c>
      <c r="AF446">
        <v>0</v>
      </c>
      <c r="AG446">
        <v>0</v>
      </c>
      <c r="AH446">
        <v>0</v>
      </c>
      <c r="AI446">
        <v>0.94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0.12</v>
      </c>
      <c r="AU446" t="s">
        <v>3</v>
      </c>
      <c r="AV446">
        <v>0</v>
      </c>
      <c r="AW446">
        <v>2</v>
      </c>
      <c r="AX446">
        <v>334401060</v>
      </c>
      <c r="AY446">
        <v>1</v>
      </c>
      <c r="AZ446">
        <v>0</v>
      </c>
      <c r="BA446">
        <v>558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18.675599999999999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18.675599999999999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v>0</v>
      </c>
      <c r="CX446">
        <f>ROUND(Y446*Source!I384,7)</f>
        <v>0.54</v>
      </c>
      <c r="CY446">
        <f>AA446</f>
        <v>146.29</v>
      </c>
      <c r="CZ446">
        <f>AE446</f>
        <v>155.63</v>
      </c>
      <c r="DA446">
        <f>AI446</f>
        <v>0.94</v>
      </c>
      <c r="DB446">
        <f>ROUND(ROUND(AT446*CZ446,2),6)</f>
        <v>18.68</v>
      </c>
      <c r="DC446">
        <f>ROUND(ROUND(AT446*AG446,2),6)</f>
        <v>0</v>
      </c>
      <c r="DD446" t="s">
        <v>3</v>
      </c>
      <c r="DE446" t="s">
        <v>3</v>
      </c>
      <c r="DF446">
        <f>ROUND(ROUND(AE446*AI446,2)*CX446,2)</f>
        <v>79</v>
      </c>
      <c r="DG446">
        <f t="shared" si="178"/>
        <v>0</v>
      </c>
      <c r="DH446">
        <f t="shared" si="169"/>
        <v>0</v>
      </c>
      <c r="DI446">
        <f t="shared" si="179"/>
        <v>0</v>
      </c>
      <c r="DJ446">
        <f>DF446</f>
        <v>79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ROW(Source!A389)</f>
        <v>389</v>
      </c>
      <c r="B447">
        <v>334399310</v>
      </c>
      <c r="C447">
        <v>334401066</v>
      </c>
      <c r="D447">
        <v>277560223</v>
      </c>
      <c r="E447">
        <v>109</v>
      </c>
      <c r="F447">
        <v>1</v>
      </c>
      <c r="G447">
        <v>1</v>
      </c>
      <c r="H447">
        <v>1</v>
      </c>
      <c r="I447" t="s">
        <v>802</v>
      </c>
      <c r="J447" t="s">
        <v>3</v>
      </c>
      <c r="K447" t="s">
        <v>803</v>
      </c>
      <c r="L447">
        <v>1191</v>
      </c>
      <c r="N447">
        <v>1013</v>
      </c>
      <c r="O447" t="s">
        <v>691</v>
      </c>
      <c r="P447" t="s">
        <v>691</v>
      </c>
      <c r="Q447">
        <v>1</v>
      </c>
      <c r="W447">
        <v>0</v>
      </c>
      <c r="X447">
        <v>-1046754522</v>
      </c>
      <c r="Y447">
        <f>(AT447*ROUND(1.2,7))</f>
        <v>106.2</v>
      </c>
      <c r="AA447">
        <v>0</v>
      </c>
      <c r="AB447">
        <v>0</v>
      </c>
      <c r="AC447">
        <v>0</v>
      </c>
      <c r="AD447">
        <v>372.75</v>
      </c>
      <c r="AE447">
        <v>0</v>
      </c>
      <c r="AF447">
        <v>0</v>
      </c>
      <c r="AG447">
        <v>0</v>
      </c>
      <c r="AH447">
        <v>372.75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88.5</v>
      </c>
      <c r="AU447" t="s">
        <v>22</v>
      </c>
      <c r="AV447">
        <v>1</v>
      </c>
      <c r="AW447">
        <v>2</v>
      </c>
      <c r="AX447">
        <v>334401068</v>
      </c>
      <c r="AY447">
        <v>1</v>
      </c>
      <c r="AZ447">
        <v>0</v>
      </c>
      <c r="BA447">
        <v>560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32988.375</v>
      </c>
      <c r="BN447">
        <v>88.5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39586.050000000003</v>
      </c>
      <c r="BU447">
        <v>106.2</v>
      </c>
      <c r="BV447">
        <v>0</v>
      </c>
      <c r="BW447">
        <v>1</v>
      </c>
      <c r="CU447">
        <f>ROUND(AT447*Source!I389*AH447*AL447,2)</f>
        <v>288.64999999999998</v>
      </c>
      <c r="CV447">
        <f>ROUND(Y447*Source!I389,7)</f>
        <v>0.92925000000000002</v>
      </c>
      <c r="CW447">
        <v>0</v>
      </c>
      <c r="CX447">
        <f>ROUND(Y447*Source!I389,7)</f>
        <v>0.92925000000000002</v>
      </c>
      <c r="CY447">
        <f>AD447</f>
        <v>372.75</v>
      </c>
      <c r="CZ447">
        <f>AH447</f>
        <v>372.75</v>
      </c>
      <c r="DA447">
        <f>AL447</f>
        <v>1</v>
      </c>
      <c r="DB447">
        <f>ROUND((ROUND(AT447*CZ447,2)*ROUND(1.2,7)),6)</f>
        <v>39586.055999999997</v>
      </c>
      <c r="DC447">
        <f>ROUND((ROUND(AT447*AG447,2)*ROUND(1.2,7)),6)</f>
        <v>0</v>
      </c>
      <c r="DD447" t="s">
        <v>3</v>
      </c>
      <c r="DE447" t="s">
        <v>3</v>
      </c>
      <c r="DF447">
        <f>ROUND(ROUND(AE447,2)*CX447,2)</f>
        <v>0</v>
      </c>
      <c r="DG447">
        <f t="shared" si="178"/>
        <v>0</v>
      </c>
      <c r="DH447">
        <f t="shared" si="169"/>
        <v>0</v>
      </c>
      <c r="DI447">
        <f t="shared" si="179"/>
        <v>346.38</v>
      </c>
      <c r="DJ447">
        <f>DI447</f>
        <v>346.38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ROW(Source!A390)</f>
        <v>390</v>
      </c>
      <c r="B448">
        <v>334399310</v>
      </c>
      <c r="C448">
        <v>334401069</v>
      </c>
      <c r="D448">
        <v>277560223</v>
      </c>
      <c r="E448">
        <v>109</v>
      </c>
      <c r="F448">
        <v>1</v>
      </c>
      <c r="G448">
        <v>1</v>
      </c>
      <c r="H448">
        <v>1</v>
      </c>
      <c r="I448" t="s">
        <v>802</v>
      </c>
      <c r="J448" t="s">
        <v>3</v>
      </c>
      <c r="K448" t="s">
        <v>803</v>
      </c>
      <c r="L448">
        <v>1191</v>
      </c>
      <c r="N448">
        <v>1013</v>
      </c>
      <c r="O448" t="s">
        <v>691</v>
      </c>
      <c r="P448" t="s">
        <v>691</v>
      </c>
      <c r="Q448">
        <v>1</v>
      </c>
      <c r="W448">
        <v>0</v>
      </c>
      <c r="X448">
        <v>-1046754522</v>
      </c>
      <c r="Y448">
        <f>AT448</f>
        <v>88.5</v>
      </c>
      <c r="AA448">
        <v>0</v>
      </c>
      <c r="AB448">
        <v>0</v>
      </c>
      <c r="AC448">
        <v>0</v>
      </c>
      <c r="AD448">
        <v>372.75</v>
      </c>
      <c r="AE448">
        <v>0</v>
      </c>
      <c r="AF448">
        <v>0</v>
      </c>
      <c r="AG448">
        <v>0</v>
      </c>
      <c r="AH448">
        <v>372.75</v>
      </c>
      <c r="AI448">
        <v>1</v>
      </c>
      <c r="AJ448">
        <v>1</v>
      </c>
      <c r="AK448">
        <v>1</v>
      </c>
      <c r="AL448">
        <v>1</v>
      </c>
      <c r="AM448">
        <v>-2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88.5</v>
      </c>
      <c r="AU448" t="s">
        <v>3</v>
      </c>
      <c r="AV448">
        <v>1</v>
      </c>
      <c r="AW448">
        <v>2</v>
      </c>
      <c r="AX448">
        <v>334401071</v>
      </c>
      <c r="AY448">
        <v>1</v>
      </c>
      <c r="AZ448">
        <v>0</v>
      </c>
      <c r="BA448">
        <v>561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32988.375</v>
      </c>
      <c r="BN448">
        <v>88.5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32988.375</v>
      </c>
      <c r="BU448">
        <v>88.5</v>
      </c>
      <c r="BV448">
        <v>0</v>
      </c>
      <c r="BW448">
        <v>1</v>
      </c>
      <c r="CU448">
        <f>ROUND(AT448*Source!I390*AH448*AL448,2)</f>
        <v>206.18</v>
      </c>
      <c r="CV448">
        <f>ROUND(Y448*Source!I390,7)</f>
        <v>0.55312499999999998</v>
      </c>
      <c r="CW448">
        <v>0</v>
      </c>
      <c r="CX448">
        <f>ROUND(Y448*Source!I390,7)</f>
        <v>0.55312499999999998</v>
      </c>
      <c r="CY448">
        <f>AD448</f>
        <v>372.75</v>
      </c>
      <c r="CZ448">
        <f>AH448</f>
        <v>372.75</v>
      </c>
      <c r="DA448">
        <f>AL448</f>
        <v>1</v>
      </c>
      <c r="DB448">
        <f>ROUND((ROUND(AT448*CZ448,2)*ROUND((1.15*1.2),7)),6)</f>
        <v>45523.964399999997</v>
      </c>
      <c r="DC448">
        <f>ROUND(ROUND(AT448*AG448,2),6)</f>
        <v>0</v>
      </c>
      <c r="DD448" t="s">
        <v>200</v>
      </c>
      <c r="DE448" t="s">
        <v>3</v>
      </c>
      <c r="DF448">
        <f>ROUND((ROUND(AE448,2)*ROUND((1.15*1.2),7))*CX448,2)</f>
        <v>0</v>
      </c>
      <c r="DG448">
        <f>ROUND((ROUND(AF448,2)*ROUND((1.15*1.2),7))*CX448,2)</f>
        <v>0</v>
      </c>
      <c r="DH448">
        <f t="shared" si="169"/>
        <v>0</v>
      </c>
      <c r="DI448">
        <f>ROUND((ROUND(AH448,2)*ROUND((1.15*1.2),7))*CX448,2)</f>
        <v>284.52</v>
      </c>
      <c r="DJ448">
        <f>DI448</f>
        <v>284.52</v>
      </c>
      <c r="DK448">
        <v>1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ROW(Source!A391)</f>
        <v>391</v>
      </c>
      <c r="B449">
        <v>334399310</v>
      </c>
      <c r="C449">
        <v>334401072</v>
      </c>
      <c r="D449">
        <v>277560305</v>
      </c>
      <c r="E449">
        <v>109</v>
      </c>
      <c r="F449">
        <v>1</v>
      </c>
      <c r="G449">
        <v>1</v>
      </c>
      <c r="H449">
        <v>1</v>
      </c>
      <c r="I449" t="s">
        <v>709</v>
      </c>
      <c r="J449" t="s">
        <v>3</v>
      </c>
      <c r="K449" t="s">
        <v>710</v>
      </c>
      <c r="L449">
        <v>1191</v>
      </c>
      <c r="N449">
        <v>1013</v>
      </c>
      <c r="O449" t="s">
        <v>691</v>
      </c>
      <c r="P449" t="s">
        <v>691</v>
      </c>
      <c r="Q449">
        <v>1</v>
      </c>
      <c r="W449">
        <v>0</v>
      </c>
      <c r="X449">
        <v>-1111239348</v>
      </c>
      <c r="Y449">
        <f>(AT449*ROUND((1.2*1.05),7))</f>
        <v>51.912000000000006</v>
      </c>
      <c r="AA449">
        <v>0</v>
      </c>
      <c r="AB449">
        <v>0</v>
      </c>
      <c r="AC449">
        <v>0</v>
      </c>
      <c r="AD449">
        <v>477.98</v>
      </c>
      <c r="AE449">
        <v>0</v>
      </c>
      <c r="AF449">
        <v>0</v>
      </c>
      <c r="AG449">
        <v>0</v>
      </c>
      <c r="AH449">
        <v>477.98</v>
      </c>
      <c r="AI449">
        <v>1</v>
      </c>
      <c r="AJ449">
        <v>1</v>
      </c>
      <c r="AK449">
        <v>1</v>
      </c>
      <c r="AL449">
        <v>1</v>
      </c>
      <c r="AM449">
        <v>-2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41.2</v>
      </c>
      <c r="AU449" t="s">
        <v>396</v>
      </c>
      <c r="AV449">
        <v>1</v>
      </c>
      <c r="AW449">
        <v>2</v>
      </c>
      <c r="AX449">
        <v>334401081</v>
      </c>
      <c r="AY449">
        <v>1</v>
      </c>
      <c r="AZ449">
        <v>0</v>
      </c>
      <c r="BA449">
        <v>562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19692.776000000002</v>
      </c>
      <c r="BN449">
        <v>41.2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24812.897760000003</v>
      </c>
      <c r="BU449">
        <v>51.912000000000006</v>
      </c>
      <c r="BV449">
        <v>0</v>
      </c>
      <c r="BW449">
        <v>1</v>
      </c>
      <c r="CU449">
        <f>ROUND(AT449*Source!I391*AH449*AL449,2)</f>
        <v>590.78</v>
      </c>
      <c r="CV449">
        <f>ROUND(Y449*Source!I391,7)</f>
        <v>1.5573600000000001</v>
      </c>
      <c r="CW449">
        <v>0</v>
      </c>
      <c r="CX449">
        <f>ROUND(Y449*Source!I391,7)</f>
        <v>1.5573600000000001</v>
      </c>
      <c r="CY449">
        <f>AD449</f>
        <v>477.98</v>
      </c>
      <c r="CZ449">
        <f>AH449</f>
        <v>477.98</v>
      </c>
      <c r="DA449">
        <f>AL449</f>
        <v>1</v>
      </c>
      <c r="DB449">
        <f>ROUND((ROUND(AT449*CZ449,2)*ROUND((1.2*1.05),7)),6)</f>
        <v>24812.9028</v>
      </c>
      <c r="DC449">
        <f>ROUND((ROUND(AT449*AG449,2)*ROUND((1.2*1.05),7)),6)</f>
        <v>0</v>
      </c>
      <c r="DD449" t="s">
        <v>3</v>
      </c>
      <c r="DE449" t="s">
        <v>3</v>
      </c>
      <c r="DF449">
        <f>ROUND(ROUND(AE449,2)*CX449,2)</f>
        <v>0</v>
      </c>
      <c r="DG449">
        <f t="shared" ref="DG449:DG456" si="183">ROUND(ROUND(AF449,2)*CX449,2)</f>
        <v>0</v>
      </c>
      <c r="DH449">
        <f t="shared" ref="DH449:DH465" si="184">ROUND(ROUND(AG449,2)*CX449,2)</f>
        <v>0</v>
      </c>
      <c r="DI449">
        <f t="shared" ref="DI449:DI456" si="185">ROUND(ROUND(AH449,2)*CX449,2)</f>
        <v>744.39</v>
      </c>
      <c r="DJ449">
        <f>DI449</f>
        <v>744.39</v>
      </c>
      <c r="DK449">
        <v>1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ROW(Source!A391)</f>
        <v>391</v>
      </c>
      <c r="B450">
        <v>334399310</v>
      </c>
      <c r="C450">
        <v>334401072</v>
      </c>
      <c r="D450">
        <v>277560491</v>
      </c>
      <c r="E450">
        <v>109</v>
      </c>
      <c r="F450">
        <v>1</v>
      </c>
      <c r="G450">
        <v>1</v>
      </c>
      <c r="H450">
        <v>1</v>
      </c>
      <c r="I450" t="s">
        <v>692</v>
      </c>
      <c r="J450" t="s">
        <v>3</v>
      </c>
      <c r="K450" t="s">
        <v>693</v>
      </c>
      <c r="L450">
        <v>1191</v>
      </c>
      <c r="N450">
        <v>1013</v>
      </c>
      <c r="O450" t="s">
        <v>691</v>
      </c>
      <c r="P450" t="s">
        <v>691</v>
      </c>
      <c r="Q450">
        <v>1</v>
      </c>
      <c r="W450">
        <v>0</v>
      </c>
      <c r="X450">
        <v>-1417349443</v>
      </c>
      <c r="Y450">
        <f>(AT450*ROUND(1.2,7))</f>
        <v>0.24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0.2</v>
      </c>
      <c r="AU450" t="s">
        <v>22</v>
      </c>
      <c r="AV450">
        <v>2</v>
      </c>
      <c r="AW450">
        <v>2</v>
      </c>
      <c r="AX450">
        <v>334401082</v>
      </c>
      <c r="AY450">
        <v>1</v>
      </c>
      <c r="AZ450">
        <v>0</v>
      </c>
      <c r="BA450">
        <v>563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ROUND(Y450*Source!I391,7)</f>
        <v>7.1999999999999998E-3</v>
      </c>
      <c r="CY450">
        <f>AD450</f>
        <v>0</v>
      </c>
      <c r="CZ450">
        <f>AH450</f>
        <v>0</v>
      </c>
      <c r="DA450">
        <f>AL450</f>
        <v>1</v>
      </c>
      <c r="DB450">
        <f>ROUND((ROUND(AT450*CZ450,2)*ROUND(1.2,7)),6)</f>
        <v>0</v>
      </c>
      <c r="DC450">
        <f>ROUND((ROUND(AT450*AG450,2)*ROUND(1.2,7)),6)</f>
        <v>0</v>
      </c>
      <c r="DD450" t="s">
        <v>3</v>
      </c>
      <c r="DE450" t="s">
        <v>3</v>
      </c>
      <c r="DF450">
        <f>ROUND(ROUND(AE450,2)*CX450,2)</f>
        <v>0</v>
      </c>
      <c r="DG450">
        <f t="shared" si="183"/>
        <v>0</v>
      </c>
      <c r="DH450">
        <f t="shared" si="184"/>
        <v>0</v>
      </c>
      <c r="DI450">
        <f t="shared" si="185"/>
        <v>0</v>
      </c>
      <c r="DJ450">
        <f>DI450</f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ROW(Source!A391)</f>
        <v>391</v>
      </c>
      <c r="B451">
        <v>334399310</v>
      </c>
      <c r="C451">
        <v>334401072</v>
      </c>
      <c r="D451">
        <v>277944622</v>
      </c>
      <c r="E451">
        <v>1</v>
      </c>
      <c r="F451">
        <v>1</v>
      </c>
      <c r="G451">
        <v>1</v>
      </c>
      <c r="H451">
        <v>2</v>
      </c>
      <c r="I451" t="s">
        <v>705</v>
      </c>
      <c r="J451" t="s">
        <v>706</v>
      </c>
      <c r="K451" t="s">
        <v>707</v>
      </c>
      <c r="L451">
        <v>1368</v>
      </c>
      <c r="N451">
        <v>1011</v>
      </c>
      <c r="O451" t="s">
        <v>582</v>
      </c>
      <c r="P451" t="s">
        <v>582</v>
      </c>
      <c r="Q451">
        <v>1</v>
      </c>
      <c r="W451">
        <v>0</v>
      </c>
      <c r="X451">
        <v>-776243211</v>
      </c>
      <c r="Y451">
        <f>(AT451*ROUND(1.2,7))</f>
        <v>0.12</v>
      </c>
      <c r="AA451">
        <v>0</v>
      </c>
      <c r="AB451">
        <v>1472.33</v>
      </c>
      <c r="AC451">
        <v>642.05999999999995</v>
      </c>
      <c r="AD451">
        <v>0</v>
      </c>
      <c r="AE451">
        <v>0</v>
      </c>
      <c r="AF451">
        <v>1472.33</v>
      </c>
      <c r="AG451">
        <v>642.05999999999995</v>
      </c>
      <c r="AH451">
        <v>0</v>
      </c>
      <c r="AI451">
        <v>1</v>
      </c>
      <c r="AJ451">
        <v>1</v>
      </c>
      <c r="AK451">
        <v>1</v>
      </c>
      <c r="AL451">
        <v>1</v>
      </c>
      <c r="AM451">
        <v>-2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0.1</v>
      </c>
      <c r="AU451" t="s">
        <v>22</v>
      </c>
      <c r="AV451">
        <v>1</v>
      </c>
      <c r="AW451">
        <v>2</v>
      </c>
      <c r="AX451">
        <v>334401083</v>
      </c>
      <c r="AY451">
        <v>1</v>
      </c>
      <c r="AZ451">
        <v>0</v>
      </c>
      <c r="BA451">
        <v>564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147.233</v>
      </c>
      <c r="BL451">
        <v>64.206000000000003</v>
      </c>
      <c r="BM451">
        <v>0</v>
      </c>
      <c r="BN451">
        <v>0</v>
      </c>
      <c r="BO451">
        <v>0.1</v>
      </c>
      <c r="BP451">
        <v>1</v>
      </c>
      <c r="BQ451">
        <v>0</v>
      </c>
      <c r="BR451">
        <v>176.67959999999999</v>
      </c>
      <c r="BS451">
        <v>77.047199999999989</v>
      </c>
      <c r="BT451">
        <v>0</v>
      </c>
      <c r="BU451">
        <v>0</v>
      </c>
      <c r="BV451">
        <v>0.12</v>
      </c>
      <c r="BW451">
        <v>1</v>
      </c>
      <c r="CV451">
        <v>0</v>
      </c>
      <c r="CW451">
        <f>ROUND(Y451*Source!I391*DO451,7)</f>
        <v>3.5999999999999999E-3</v>
      </c>
      <c r="CX451">
        <f>ROUND(Y451*Source!I391,7)</f>
        <v>3.5999999999999999E-3</v>
      </c>
      <c r="CY451">
        <f>AB451</f>
        <v>1472.33</v>
      </c>
      <c r="CZ451">
        <f>AF451</f>
        <v>1472.33</v>
      </c>
      <c r="DA451">
        <f>AJ451</f>
        <v>1</v>
      </c>
      <c r="DB451">
        <f>ROUND((ROUND(AT451*CZ451,2)*ROUND(1.2,7)),6)</f>
        <v>176.67599999999999</v>
      </c>
      <c r="DC451">
        <f>ROUND((ROUND(AT451*AG451,2)*ROUND(1.2,7)),6)</f>
        <v>77.052000000000007</v>
      </c>
      <c r="DD451" t="s">
        <v>3</v>
      </c>
      <c r="DE451" t="s">
        <v>3</v>
      </c>
      <c r="DF451">
        <f>ROUND(ROUND(AE451,2)*CX451,2)</f>
        <v>0</v>
      </c>
      <c r="DG451">
        <f t="shared" si="183"/>
        <v>5.3</v>
      </c>
      <c r="DH451">
        <f t="shared" si="184"/>
        <v>2.31</v>
      </c>
      <c r="DI451">
        <f t="shared" si="185"/>
        <v>0</v>
      </c>
      <c r="DJ451">
        <f>DG451+DH451</f>
        <v>7.6099999999999994</v>
      </c>
      <c r="DK451">
        <v>1</v>
      </c>
      <c r="DL451" t="s">
        <v>708</v>
      </c>
      <c r="DM451">
        <v>6</v>
      </c>
      <c r="DN451" t="s">
        <v>691</v>
      </c>
      <c r="DO451">
        <v>1</v>
      </c>
    </row>
    <row r="452" spans="1:119" x14ac:dyDescent="0.2">
      <c r="A452">
        <f>ROW(Source!A391)</f>
        <v>391</v>
      </c>
      <c r="B452">
        <v>334399310</v>
      </c>
      <c r="C452">
        <v>334401072</v>
      </c>
      <c r="D452">
        <v>277945805</v>
      </c>
      <c r="E452">
        <v>1</v>
      </c>
      <c r="F452">
        <v>1</v>
      </c>
      <c r="G452">
        <v>1</v>
      </c>
      <c r="H452">
        <v>2</v>
      </c>
      <c r="I452" t="s">
        <v>698</v>
      </c>
      <c r="J452" t="s">
        <v>699</v>
      </c>
      <c r="K452" t="s">
        <v>700</v>
      </c>
      <c r="L452">
        <v>1368</v>
      </c>
      <c r="N452">
        <v>1011</v>
      </c>
      <c r="O452" t="s">
        <v>582</v>
      </c>
      <c r="P452" t="s">
        <v>582</v>
      </c>
      <c r="Q452">
        <v>1</v>
      </c>
      <c r="W452">
        <v>0</v>
      </c>
      <c r="X452">
        <v>721652621</v>
      </c>
      <c r="Y452">
        <f>(AT452*ROUND(1.2,7))</f>
        <v>0.12</v>
      </c>
      <c r="AA452">
        <v>0</v>
      </c>
      <c r="AB452">
        <v>544.70000000000005</v>
      </c>
      <c r="AC452">
        <v>477.98</v>
      </c>
      <c r="AD452">
        <v>0</v>
      </c>
      <c r="AE452">
        <v>0</v>
      </c>
      <c r="AF452">
        <v>544.70000000000005</v>
      </c>
      <c r="AG452">
        <v>477.98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0.1</v>
      </c>
      <c r="AU452" t="s">
        <v>22</v>
      </c>
      <c r="AV452">
        <v>1</v>
      </c>
      <c r="AW452">
        <v>2</v>
      </c>
      <c r="AX452">
        <v>334401084</v>
      </c>
      <c r="AY452">
        <v>1</v>
      </c>
      <c r="AZ452">
        <v>0</v>
      </c>
      <c r="BA452">
        <v>565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54.470000000000006</v>
      </c>
      <c r="BL452">
        <v>47.798000000000002</v>
      </c>
      <c r="BM452">
        <v>0</v>
      </c>
      <c r="BN452">
        <v>0</v>
      </c>
      <c r="BO452">
        <v>0.1</v>
      </c>
      <c r="BP452">
        <v>1</v>
      </c>
      <c r="BQ452">
        <v>0</v>
      </c>
      <c r="BR452">
        <v>65.364000000000004</v>
      </c>
      <c r="BS452">
        <v>57.357599999999998</v>
      </c>
      <c r="BT452">
        <v>0</v>
      </c>
      <c r="BU452">
        <v>0</v>
      </c>
      <c r="BV452">
        <v>0.12</v>
      </c>
      <c r="BW452">
        <v>1</v>
      </c>
      <c r="CV452">
        <v>0</v>
      </c>
      <c r="CW452">
        <f>ROUND(Y452*Source!I391*DO452,7)</f>
        <v>3.5999999999999999E-3</v>
      </c>
      <c r="CX452">
        <f>ROUND(Y452*Source!I391,7)</f>
        <v>3.5999999999999999E-3</v>
      </c>
      <c r="CY452">
        <f>AB452</f>
        <v>544.70000000000005</v>
      </c>
      <c r="CZ452">
        <f>AF452</f>
        <v>544.70000000000005</v>
      </c>
      <c r="DA452">
        <f>AJ452</f>
        <v>1</v>
      </c>
      <c r="DB452">
        <f>ROUND((ROUND(AT452*CZ452,2)*ROUND(1.2,7)),6)</f>
        <v>65.364000000000004</v>
      </c>
      <c r="DC452">
        <f>ROUND((ROUND(AT452*AG452,2)*ROUND(1.2,7)),6)</f>
        <v>57.36</v>
      </c>
      <c r="DD452" t="s">
        <v>3</v>
      </c>
      <c r="DE452" t="s">
        <v>3</v>
      </c>
      <c r="DF452">
        <f>ROUND(ROUND(AE452,2)*CX452,2)</f>
        <v>0</v>
      </c>
      <c r="DG452">
        <f t="shared" si="183"/>
        <v>1.96</v>
      </c>
      <c r="DH452">
        <f t="shared" si="184"/>
        <v>1.72</v>
      </c>
      <c r="DI452">
        <f t="shared" si="185"/>
        <v>0</v>
      </c>
      <c r="DJ452">
        <f>DG452+DH452</f>
        <v>3.6799999999999997</v>
      </c>
      <c r="DK452">
        <v>1</v>
      </c>
      <c r="DL452" t="s">
        <v>697</v>
      </c>
      <c r="DM452">
        <v>4</v>
      </c>
      <c r="DN452" t="s">
        <v>691</v>
      </c>
      <c r="DO452">
        <v>1</v>
      </c>
    </row>
    <row r="453" spans="1:119" x14ac:dyDescent="0.2">
      <c r="A453">
        <f>ROW(Source!A391)</f>
        <v>391</v>
      </c>
      <c r="B453">
        <v>334399310</v>
      </c>
      <c r="C453">
        <v>334401072</v>
      </c>
      <c r="D453">
        <v>277946072</v>
      </c>
      <c r="E453">
        <v>1</v>
      </c>
      <c r="F453">
        <v>1</v>
      </c>
      <c r="G453">
        <v>1</v>
      </c>
      <c r="H453">
        <v>2</v>
      </c>
      <c r="I453" t="s">
        <v>804</v>
      </c>
      <c r="J453" t="s">
        <v>805</v>
      </c>
      <c r="K453" t="s">
        <v>806</v>
      </c>
      <c r="L453">
        <v>1368</v>
      </c>
      <c r="N453">
        <v>1011</v>
      </c>
      <c r="O453" t="s">
        <v>582</v>
      </c>
      <c r="P453" t="s">
        <v>582</v>
      </c>
      <c r="Q453">
        <v>1</v>
      </c>
      <c r="W453">
        <v>0</v>
      </c>
      <c r="X453">
        <v>-278178338</v>
      </c>
      <c r="Y453">
        <f>(AT453*ROUND(1.2,7))</f>
        <v>0.192</v>
      </c>
      <c r="AA453">
        <v>0</v>
      </c>
      <c r="AB453">
        <v>26.66</v>
      </c>
      <c r="AC453">
        <v>0</v>
      </c>
      <c r="AD453">
        <v>0</v>
      </c>
      <c r="AE453">
        <v>0</v>
      </c>
      <c r="AF453">
        <v>26.66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0.16</v>
      </c>
      <c r="AU453" t="s">
        <v>22</v>
      </c>
      <c r="AV453">
        <v>1</v>
      </c>
      <c r="AW453">
        <v>2</v>
      </c>
      <c r="AX453">
        <v>334401085</v>
      </c>
      <c r="AY453">
        <v>1</v>
      </c>
      <c r="AZ453">
        <v>0</v>
      </c>
      <c r="BA453">
        <v>566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4.2656000000000001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0</v>
      </c>
      <c r="BR453">
        <v>5.1187199999999997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f>ROUND(Y453*Source!I391*DO453,7)</f>
        <v>0</v>
      </c>
      <c r="CX453">
        <f>ROUND(Y453*Source!I391,7)</f>
        <v>5.7600000000000004E-3</v>
      </c>
      <c r="CY453">
        <f>AB453</f>
        <v>26.66</v>
      </c>
      <c r="CZ453">
        <f>AF453</f>
        <v>26.66</v>
      </c>
      <c r="DA453">
        <f>AJ453</f>
        <v>1</v>
      </c>
      <c r="DB453">
        <f>ROUND((ROUND(AT453*CZ453,2)*ROUND(1.2,7)),6)</f>
        <v>5.1239999999999997</v>
      </c>
      <c r="DC453">
        <f>ROUND((ROUND(AT453*AG453,2)*ROUND(1.2,7)),6)</f>
        <v>0</v>
      </c>
      <c r="DD453" t="s">
        <v>3</v>
      </c>
      <c r="DE453" t="s">
        <v>3</v>
      </c>
      <c r="DF453">
        <f>ROUND(ROUND(AE453,2)*CX453,2)</f>
        <v>0</v>
      </c>
      <c r="DG453">
        <f t="shared" si="183"/>
        <v>0.15</v>
      </c>
      <c r="DH453">
        <f t="shared" si="184"/>
        <v>0</v>
      </c>
      <c r="DI453">
        <f t="shared" si="185"/>
        <v>0</v>
      </c>
      <c r="DJ453">
        <f>DG453+DH453</f>
        <v>0.15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ROW(Source!A391)</f>
        <v>391</v>
      </c>
      <c r="B454">
        <v>334399310</v>
      </c>
      <c r="C454">
        <v>334401072</v>
      </c>
      <c r="D454">
        <v>277879488</v>
      </c>
      <c r="E454">
        <v>1</v>
      </c>
      <c r="F454">
        <v>1</v>
      </c>
      <c r="G454">
        <v>1</v>
      </c>
      <c r="H454">
        <v>3</v>
      </c>
      <c r="I454" t="s">
        <v>807</v>
      </c>
      <c r="J454" t="s">
        <v>808</v>
      </c>
      <c r="K454" t="s">
        <v>809</v>
      </c>
      <c r="L454">
        <v>1348</v>
      </c>
      <c r="N454">
        <v>1009</v>
      </c>
      <c r="O454" t="s">
        <v>231</v>
      </c>
      <c r="P454" t="s">
        <v>231</v>
      </c>
      <c r="Q454">
        <v>1000</v>
      </c>
      <c r="W454">
        <v>0</v>
      </c>
      <c r="X454">
        <v>-393839491</v>
      </c>
      <c r="Y454">
        <f>AT454</f>
        <v>3.0000000000000001E-3</v>
      </c>
      <c r="AA454">
        <v>63982.51</v>
      </c>
      <c r="AB454">
        <v>0</v>
      </c>
      <c r="AC454">
        <v>0</v>
      </c>
      <c r="AD454">
        <v>0</v>
      </c>
      <c r="AE454">
        <v>70310.45</v>
      </c>
      <c r="AF454">
        <v>0</v>
      </c>
      <c r="AG454">
        <v>0</v>
      </c>
      <c r="AH454">
        <v>0</v>
      </c>
      <c r="AI454">
        <v>0.91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3.0000000000000001E-3</v>
      </c>
      <c r="AU454" t="s">
        <v>3</v>
      </c>
      <c r="AV454">
        <v>0</v>
      </c>
      <c r="AW454">
        <v>2</v>
      </c>
      <c r="AX454">
        <v>334401086</v>
      </c>
      <c r="AY454">
        <v>1</v>
      </c>
      <c r="AZ454">
        <v>0</v>
      </c>
      <c r="BA454">
        <v>567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210.93135000000001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210.93135000000001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ROUND(Y454*Source!I391,7)</f>
        <v>9.0000000000000006E-5</v>
      </c>
      <c r="CY454">
        <f>AA454</f>
        <v>63982.51</v>
      </c>
      <c r="CZ454">
        <f>AE454</f>
        <v>70310.45</v>
      </c>
      <c r="DA454">
        <f>AI454</f>
        <v>0.91</v>
      </c>
      <c r="DB454">
        <f>ROUND(ROUND(AT454*CZ454,2),6)</f>
        <v>210.93</v>
      </c>
      <c r="DC454">
        <f>ROUND(ROUND(AT454*AG454,2),6)</f>
        <v>0</v>
      </c>
      <c r="DD454" t="s">
        <v>3</v>
      </c>
      <c r="DE454" t="s">
        <v>3</v>
      </c>
      <c r="DF454">
        <f>ROUND(ROUND(AE454*AI454,2)*CX454,2)</f>
        <v>5.76</v>
      </c>
      <c r="DG454">
        <f t="shared" si="183"/>
        <v>0</v>
      </c>
      <c r="DH454">
        <f t="shared" si="184"/>
        <v>0</v>
      </c>
      <c r="DI454">
        <f t="shared" si="185"/>
        <v>0</v>
      </c>
      <c r="DJ454">
        <f>DF454</f>
        <v>5.76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ROW(Source!A391)</f>
        <v>391</v>
      </c>
      <c r="B455">
        <v>334399310</v>
      </c>
      <c r="C455">
        <v>334401072</v>
      </c>
      <c r="D455">
        <v>277896271</v>
      </c>
      <c r="E455">
        <v>1</v>
      </c>
      <c r="F455">
        <v>1</v>
      </c>
      <c r="G455">
        <v>1</v>
      </c>
      <c r="H455">
        <v>3</v>
      </c>
      <c r="I455" t="s">
        <v>810</v>
      </c>
      <c r="J455" t="s">
        <v>811</v>
      </c>
      <c r="K455" t="s">
        <v>812</v>
      </c>
      <c r="L455">
        <v>1346</v>
      </c>
      <c r="N455">
        <v>1009</v>
      </c>
      <c r="O455" t="s">
        <v>714</v>
      </c>
      <c r="P455" t="s">
        <v>714</v>
      </c>
      <c r="Q455">
        <v>1</v>
      </c>
      <c r="W455">
        <v>0</v>
      </c>
      <c r="X455">
        <v>628117784</v>
      </c>
      <c r="Y455">
        <f>AT455</f>
        <v>0.8</v>
      </c>
      <c r="AA455">
        <v>103.84</v>
      </c>
      <c r="AB455">
        <v>0</v>
      </c>
      <c r="AC455">
        <v>0</v>
      </c>
      <c r="AD455">
        <v>0</v>
      </c>
      <c r="AE455">
        <v>79.88</v>
      </c>
      <c r="AF455">
        <v>0</v>
      </c>
      <c r="AG455">
        <v>0</v>
      </c>
      <c r="AH455">
        <v>0</v>
      </c>
      <c r="AI455">
        <v>1.3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0.8</v>
      </c>
      <c r="AU455" t="s">
        <v>3</v>
      </c>
      <c r="AV455">
        <v>0</v>
      </c>
      <c r="AW455">
        <v>2</v>
      </c>
      <c r="AX455">
        <v>334401087</v>
      </c>
      <c r="AY455">
        <v>1</v>
      </c>
      <c r="AZ455">
        <v>0</v>
      </c>
      <c r="BA455">
        <v>568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63.903999999999996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63.903999999999996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ROUND(Y455*Source!I391,7)</f>
        <v>2.4E-2</v>
      </c>
      <c r="CY455">
        <f>AA455</f>
        <v>103.84</v>
      </c>
      <c r="CZ455">
        <f>AE455</f>
        <v>79.88</v>
      </c>
      <c r="DA455">
        <f>AI455</f>
        <v>1.3</v>
      </c>
      <c r="DB455">
        <f>ROUND(ROUND(AT455*CZ455,2),6)</f>
        <v>63.9</v>
      </c>
      <c r="DC455">
        <f>ROUND(ROUND(AT455*AG455,2),6)</f>
        <v>0</v>
      </c>
      <c r="DD455" t="s">
        <v>3</v>
      </c>
      <c r="DE455" t="s">
        <v>3</v>
      </c>
      <c r="DF455">
        <f>ROUND(ROUND(AE455*AI455,2)*CX455,2)</f>
        <v>2.4900000000000002</v>
      </c>
      <c r="DG455">
        <f t="shared" si="183"/>
        <v>0</v>
      </c>
      <c r="DH455">
        <f t="shared" si="184"/>
        <v>0</v>
      </c>
      <c r="DI455">
        <f t="shared" si="185"/>
        <v>0</v>
      </c>
      <c r="DJ455">
        <f>DF455</f>
        <v>2.4900000000000002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ROW(Source!A391)</f>
        <v>391</v>
      </c>
      <c r="B456">
        <v>334399310</v>
      </c>
      <c r="C456">
        <v>334401072</v>
      </c>
      <c r="D456">
        <v>277913527</v>
      </c>
      <c r="E456">
        <v>1</v>
      </c>
      <c r="F456">
        <v>1</v>
      </c>
      <c r="G456">
        <v>1</v>
      </c>
      <c r="H456">
        <v>3</v>
      </c>
      <c r="I456" t="s">
        <v>813</v>
      </c>
      <c r="J456" t="s">
        <v>814</v>
      </c>
      <c r="K456" t="s">
        <v>815</v>
      </c>
      <c r="L456">
        <v>1425</v>
      </c>
      <c r="N456">
        <v>1013</v>
      </c>
      <c r="O456" t="s">
        <v>248</v>
      </c>
      <c r="P456" t="s">
        <v>248</v>
      </c>
      <c r="Q456">
        <v>1</v>
      </c>
      <c r="W456">
        <v>0</v>
      </c>
      <c r="X456">
        <v>-1805539077</v>
      </c>
      <c r="Y456">
        <f>AT456</f>
        <v>1.02</v>
      </c>
      <c r="AA456">
        <v>932.37</v>
      </c>
      <c r="AB456">
        <v>0</v>
      </c>
      <c r="AC456">
        <v>0</v>
      </c>
      <c r="AD456">
        <v>0</v>
      </c>
      <c r="AE456">
        <v>896.51</v>
      </c>
      <c r="AF456">
        <v>0</v>
      </c>
      <c r="AG456">
        <v>0</v>
      </c>
      <c r="AH456">
        <v>0</v>
      </c>
      <c r="AI456">
        <v>1.04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1.02</v>
      </c>
      <c r="AU456" t="s">
        <v>3</v>
      </c>
      <c r="AV456">
        <v>0</v>
      </c>
      <c r="AW456">
        <v>2</v>
      </c>
      <c r="AX456">
        <v>334401088</v>
      </c>
      <c r="AY456">
        <v>1</v>
      </c>
      <c r="AZ456">
        <v>0</v>
      </c>
      <c r="BA456">
        <v>569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914.4402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914.4402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ROUND(Y456*Source!I391,7)</f>
        <v>3.0599999999999999E-2</v>
      </c>
      <c r="CY456">
        <f>AA456</f>
        <v>932.37</v>
      </c>
      <c r="CZ456">
        <f>AE456</f>
        <v>896.51</v>
      </c>
      <c r="DA456">
        <f>AI456</f>
        <v>1.04</v>
      </c>
      <c r="DB456">
        <f>ROUND(ROUND(AT456*CZ456,2),6)</f>
        <v>914.44</v>
      </c>
      <c r="DC456">
        <f>ROUND(ROUND(AT456*AG456,2),6)</f>
        <v>0</v>
      </c>
      <c r="DD456" t="s">
        <v>3</v>
      </c>
      <c r="DE456" t="s">
        <v>3</v>
      </c>
      <c r="DF456">
        <f>ROUND(ROUND(AE456*AI456,2)*CX456,2)</f>
        <v>28.53</v>
      </c>
      <c r="DG456">
        <f t="shared" si="183"/>
        <v>0</v>
      </c>
      <c r="DH456">
        <f t="shared" si="184"/>
        <v>0</v>
      </c>
      <c r="DI456">
        <f t="shared" si="185"/>
        <v>0</v>
      </c>
      <c r="DJ456">
        <f>DF456</f>
        <v>28.53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ROW(Source!A393)</f>
        <v>393</v>
      </c>
      <c r="B457">
        <v>334399310</v>
      </c>
      <c r="C457">
        <v>334401091</v>
      </c>
      <c r="D457">
        <v>277560305</v>
      </c>
      <c r="E457">
        <v>109</v>
      </c>
      <c r="F457">
        <v>1</v>
      </c>
      <c r="G457">
        <v>1</v>
      </c>
      <c r="H457">
        <v>1</v>
      </c>
      <c r="I457" t="s">
        <v>709</v>
      </c>
      <c r="J457" t="s">
        <v>3</v>
      </c>
      <c r="K457" t="s">
        <v>710</v>
      </c>
      <c r="L457">
        <v>1191</v>
      </c>
      <c r="N457">
        <v>1013</v>
      </c>
      <c r="O457" t="s">
        <v>691</v>
      </c>
      <c r="P457" t="s">
        <v>691</v>
      </c>
      <c r="Q457">
        <v>1</v>
      </c>
      <c r="W457">
        <v>0</v>
      </c>
      <c r="X457">
        <v>-1111239348</v>
      </c>
      <c r="Y457">
        <f>AT457</f>
        <v>41.2</v>
      </c>
      <c r="AA457">
        <v>0</v>
      </c>
      <c r="AB457">
        <v>0</v>
      </c>
      <c r="AC457">
        <v>0</v>
      </c>
      <c r="AD457">
        <v>477.98</v>
      </c>
      <c r="AE457">
        <v>0</v>
      </c>
      <c r="AF457">
        <v>0</v>
      </c>
      <c r="AG457">
        <v>0</v>
      </c>
      <c r="AH457">
        <v>477.98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41.2</v>
      </c>
      <c r="AU457" t="s">
        <v>3</v>
      </c>
      <c r="AV457">
        <v>1</v>
      </c>
      <c r="AW457">
        <v>2</v>
      </c>
      <c r="AX457">
        <v>334401100</v>
      </c>
      <c r="AY457">
        <v>1</v>
      </c>
      <c r="AZ457">
        <v>0</v>
      </c>
      <c r="BA457">
        <v>571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19692.776000000002</v>
      </c>
      <c r="BN457">
        <v>41.2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19692.776000000002</v>
      </c>
      <c r="BU457">
        <v>41.2</v>
      </c>
      <c r="BV457">
        <v>0</v>
      </c>
      <c r="BW457">
        <v>1</v>
      </c>
      <c r="CU457">
        <f>ROUND(AT457*Source!I393*AH457*AL457,2)</f>
        <v>590.78</v>
      </c>
      <c r="CV457">
        <f>ROUND(Y457*Source!I393,7)</f>
        <v>1.236</v>
      </c>
      <c r="CW457">
        <v>0</v>
      </c>
      <c r="CX457">
        <f>ROUND(Y457*Source!I393,7)</f>
        <v>1.236</v>
      </c>
      <c r="CY457">
        <f>AD457</f>
        <v>477.98</v>
      </c>
      <c r="CZ457">
        <f>AH457</f>
        <v>477.98</v>
      </c>
      <c r="DA457">
        <f>AL457</f>
        <v>1</v>
      </c>
      <c r="DB457">
        <f>ROUND((ROUND(AT457*CZ457,2)*ROUND(((1.15*1.2)*1.05),7)),6)</f>
        <v>28534.838220000001</v>
      </c>
      <c r="DC457">
        <f>ROUND(ROUND(AT457*AG457,2),6)</f>
        <v>0</v>
      </c>
      <c r="DD457" t="s">
        <v>402</v>
      </c>
      <c r="DE457" t="s">
        <v>3</v>
      </c>
      <c r="DF457">
        <f>ROUND((ROUND(AE457,2)*ROUND(((1.15*1.2)*1.05),7))*CX457,2)</f>
        <v>0</v>
      </c>
      <c r="DG457">
        <f>ROUND((ROUND(AF457,2)*ROUND(((1.15*1.2)*1.05),7))*CX457,2)</f>
        <v>0</v>
      </c>
      <c r="DH457">
        <f t="shared" si="184"/>
        <v>0</v>
      </c>
      <c r="DI457">
        <f>ROUND((ROUND(AH457,2)*ROUND(((1.15*1.2)*1.05),7))*CX457,2)</f>
        <v>856.04</v>
      </c>
      <c r="DJ457">
        <f>DI457</f>
        <v>856.04</v>
      </c>
      <c r="DK457">
        <v>1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ROW(Source!A393)</f>
        <v>393</v>
      </c>
      <c r="B458">
        <v>334399310</v>
      </c>
      <c r="C458">
        <v>334401091</v>
      </c>
      <c r="D458">
        <v>277560491</v>
      </c>
      <c r="E458">
        <v>109</v>
      </c>
      <c r="F458">
        <v>1</v>
      </c>
      <c r="G458">
        <v>1</v>
      </c>
      <c r="H458">
        <v>1</v>
      </c>
      <c r="I458" t="s">
        <v>692</v>
      </c>
      <c r="J458" t="s">
        <v>3</v>
      </c>
      <c r="K458" t="s">
        <v>693</v>
      </c>
      <c r="L458">
        <v>1191</v>
      </c>
      <c r="N458">
        <v>1013</v>
      </c>
      <c r="O458" t="s">
        <v>691</v>
      </c>
      <c r="P458" t="s">
        <v>691</v>
      </c>
      <c r="Q458">
        <v>1</v>
      </c>
      <c r="W458">
        <v>0</v>
      </c>
      <c r="X458">
        <v>-1417349443</v>
      </c>
      <c r="Y458">
        <f>AT458</f>
        <v>0.2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0.2</v>
      </c>
      <c r="AU458" t="s">
        <v>3</v>
      </c>
      <c r="AV458">
        <v>2</v>
      </c>
      <c r="AW458">
        <v>2</v>
      </c>
      <c r="AX458">
        <v>334401101</v>
      </c>
      <c r="AY458">
        <v>1</v>
      </c>
      <c r="AZ458">
        <v>0</v>
      </c>
      <c r="BA458">
        <v>572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ROUND(Y458*Source!I393,7)</f>
        <v>6.0000000000000001E-3</v>
      </c>
      <c r="CY458">
        <f>AD458</f>
        <v>0</v>
      </c>
      <c r="CZ458">
        <f>AH458</f>
        <v>0</v>
      </c>
      <c r="DA458">
        <f>AL458</f>
        <v>1</v>
      </c>
      <c r="DB458">
        <f>ROUND((ROUND(AT458*CZ458,2)*ROUND((1.15*1.2),7)),6)</f>
        <v>0</v>
      </c>
      <c r="DC458">
        <f>ROUND(ROUND(AT458*AG458,2),6)</f>
        <v>0</v>
      </c>
      <c r="DD458" t="s">
        <v>200</v>
      </c>
      <c r="DE458" t="s">
        <v>3</v>
      </c>
      <c r="DF458">
        <f>ROUND((ROUND(AE458,2)*ROUND((1.15*1.2),7))*CX458,2)</f>
        <v>0</v>
      </c>
      <c r="DG458">
        <f>ROUND((ROUND(AF458,2)*ROUND((1.15*1.2),7))*CX458,2)</f>
        <v>0</v>
      </c>
      <c r="DH458">
        <f t="shared" si="184"/>
        <v>0</v>
      </c>
      <c r="DI458">
        <f>ROUND((ROUND(AH458,2)*ROUND((1.15*1.2),7))*CX458,2)</f>
        <v>0</v>
      </c>
      <c r="DJ458">
        <f>DI458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ROW(Source!A393)</f>
        <v>393</v>
      </c>
      <c r="B459">
        <v>334399310</v>
      </c>
      <c r="C459">
        <v>334401091</v>
      </c>
      <c r="D459">
        <v>277944622</v>
      </c>
      <c r="E459">
        <v>1</v>
      </c>
      <c r="F459">
        <v>1</v>
      </c>
      <c r="G459">
        <v>1</v>
      </c>
      <c r="H459">
        <v>2</v>
      </c>
      <c r="I459" t="s">
        <v>705</v>
      </c>
      <c r="J459" t="s">
        <v>706</v>
      </c>
      <c r="K459" t="s">
        <v>707</v>
      </c>
      <c r="L459">
        <v>1368</v>
      </c>
      <c r="N459">
        <v>1011</v>
      </c>
      <c r="O459" t="s">
        <v>582</v>
      </c>
      <c r="P459" t="s">
        <v>582</v>
      </c>
      <c r="Q459">
        <v>1</v>
      </c>
      <c r="W459">
        <v>0</v>
      </c>
      <c r="X459">
        <v>-776243211</v>
      </c>
      <c r="Y459">
        <f>(AT459*ROUND((1.15*1.2),7))</f>
        <v>0.13799999999999998</v>
      </c>
      <c r="AA459">
        <v>0</v>
      </c>
      <c r="AB459">
        <v>1472.33</v>
      </c>
      <c r="AC459">
        <v>642.05999999999995</v>
      </c>
      <c r="AD459">
        <v>0</v>
      </c>
      <c r="AE459">
        <v>0</v>
      </c>
      <c r="AF459">
        <v>1472.33</v>
      </c>
      <c r="AG459">
        <v>642.05999999999995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200</v>
      </c>
      <c r="AV459">
        <v>1</v>
      </c>
      <c r="AW459">
        <v>2</v>
      </c>
      <c r="AX459">
        <v>334401102</v>
      </c>
      <c r="AY459">
        <v>1</v>
      </c>
      <c r="AZ459">
        <v>0</v>
      </c>
      <c r="BA459">
        <v>573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147.233</v>
      </c>
      <c r="BL459">
        <v>64.206000000000003</v>
      </c>
      <c r="BM459">
        <v>0</v>
      </c>
      <c r="BN459">
        <v>0</v>
      </c>
      <c r="BO459">
        <v>0.1</v>
      </c>
      <c r="BP459">
        <v>1</v>
      </c>
      <c r="BQ459">
        <v>0</v>
      </c>
      <c r="BR459">
        <v>203.18153999999996</v>
      </c>
      <c r="BS459">
        <v>88.604279999999989</v>
      </c>
      <c r="BT459">
        <v>0</v>
      </c>
      <c r="BU459">
        <v>0</v>
      </c>
      <c r="BV459">
        <v>0.13799999999999998</v>
      </c>
      <c r="BW459">
        <v>1</v>
      </c>
      <c r="CV459">
        <v>0</v>
      </c>
      <c r="CW459">
        <f>ROUND(Y459*Source!I393*DO459,7)</f>
        <v>4.1399999999999996E-3</v>
      </c>
      <c r="CX459">
        <f>ROUND(Y459*Source!I393,7)</f>
        <v>4.1399999999999996E-3</v>
      </c>
      <c r="CY459">
        <f>AB459</f>
        <v>1472.33</v>
      </c>
      <c r="CZ459">
        <f>AF459</f>
        <v>1472.33</v>
      </c>
      <c r="DA459">
        <f>AJ459</f>
        <v>1</v>
      </c>
      <c r="DB459">
        <f>ROUND((ROUND(AT459*CZ459,2)*ROUND((1.15*1.2),7)),6)</f>
        <v>203.17740000000001</v>
      </c>
      <c r="DC459">
        <f>ROUND((ROUND(AT459*AG459,2)*ROUND((1.15*1.2),7)),6)</f>
        <v>88.609800000000007</v>
      </c>
      <c r="DD459" t="s">
        <v>3</v>
      </c>
      <c r="DE459" t="s">
        <v>3</v>
      </c>
      <c r="DF459">
        <f>ROUND(ROUND(AE459,2)*CX459,2)</f>
        <v>0</v>
      </c>
      <c r="DG459">
        <f t="shared" ref="DG459:DG465" si="186">ROUND(ROUND(AF459,2)*CX459,2)</f>
        <v>6.1</v>
      </c>
      <c r="DH459">
        <f t="shared" si="184"/>
        <v>2.66</v>
      </c>
      <c r="DI459">
        <f t="shared" ref="DI459:DI465" si="187">ROUND(ROUND(AH459,2)*CX459,2)</f>
        <v>0</v>
      </c>
      <c r="DJ459">
        <f>DG459+DH459</f>
        <v>8.76</v>
      </c>
      <c r="DK459">
        <v>1</v>
      </c>
      <c r="DL459" t="s">
        <v>708</v>
      </c>
      <c r="DM459">
        <v>6</v>
      </c>
      <c r="DN459" t="s">
        <v>691</v>
      </c>
      <c r="DO459">
        <v>1</v>
      </c>
    </row>
    <row r="460" spans="1:119" x14ac:dyDescent="0.2">
      <c r="A460">
        <f>ROW(Source!A393)</f>
        <v>393</v>
      </c>
      <c r="B460">
        <v>334399310</v>
      </c>
      <c r="C460">
        <v>334401091</v>
      </c>
      <c r="D460">
        <v>277945805</v>
      </c>
      <c r="E460">
        <v>1</v>
      </c>
      <c r="F460">
        <v>1</v>
      </c>
      <c r="G460">
        <v>1</v>
      </c>
      <c r="H460">
        <v>2</v>
      </c>
      <c r="I460" t="s">
        <v>698</v>
      </c>
      <c r="J460" t="s">
        <v>699</v>
      </c>
      <c r="K460" t="s">
        <v>700</v>
      </c>
      <c r="L460">
        <v>1368</v>
      </c>
      <c r="N460">
        <v>1011</v>
      </c>
      <c r="O460" t="s">
        <v>582</v>
      </c>
      <c r="P460" t="s">
        <v>582</v>
      </c>
      <c r="Q460">
        <v>1</v>
      </c>
      <c r="W460">
        <v>0</v>
      </c>
      <c r="X460">
        <v>721652621</v>
      </c>
      <c r="Y460">
        <f>(AT460*ROUND((1.15*1.2),7))</f>
        <v>0.13799999999999998</v>
      </c>
      <c r="AA460">
        <v>0</v>
      </c>
      <c r="AB460">
        <v>544.70000000000005</v>
      </c>
      <c r="AC460">
        <v>477.98</v>
      </c>
      <c r="AD460">
        <v>0</v>
      </c>
      <c r="AE460">
        <v>0</v>
      </c>
      <c r="AF460">
        <v>544.70000000000005</v>
      </c>
      <c r="AG460">
        <v>477.98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0.1</v>
      </c>
      <c r="AU460" t="s">
        <v>200</v>
      </c>
      <c r="AV460">
        <v>1</v>
      </c>
      <c r="AW460">
        <v>2</v>
      </c>
      <c r="AX460">
        <v>334401103</v>
      </c>
      <c r="AY460">
        <v>1</v>
      </c>
      <c r="AZ460">
        <v>0</v>
      </c>
      <c r="BA460">
        <v>574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54.470000000000006</v>
      </c>
      <c r="BL460">
        <v>47.798000000000002</v>
      </c>
      <c r="BM460">
        <v>0</v>
      </c>
      <c r="BN460">
        <v>0</v>
      </c>
      <c r="BO460">
        <v>0.1</v>
      </c>
      <c r="BP460">
        <v>1</v>
      </c>
      <c r="BQ460">
        <v>0</v>
      </c>
      <c r="BR460">
        <v>75.168599999999998</v>
      </c>
      <c r="BS460">
        <v>65.961239999999989</v>
      </c>
      <c r="BT460">
        <v>0</v>
      </c>
      <c r="BU460">
        <v>0</v>
      </c>
      <c r="BV460">
        <v>0.13799999999999998</v>
      </c>
      <c r="BW460">
        <v>1</v>
      </c>
      <c r="CV460">
        <v>0</v>
      </c>
      <c r="CW460">
        <f>ROUND(Y460*Source!I393*DO460,7)</f>
        <v>4.1399999999999996E-3</v>
      </c>
      <c r="CX460">
        <f>ROUND(Y460*Source!I393,7)</f>
        <v>4.1399999999999996E-3</v>
      </c>
      <c r="CY460">
        <f>AB460</f>
        <v>544.70000000000005</v>
      </c>
      <c r="CZ460">
        <f>AF460</f>
        <v>544.70000000000005</v>
      </c>
      <c r="DA460">
        <f>AJ460</f>
        <v>1</v>
      </c>
      <c r="DB460">
        <f>ROUND((ROUND(AT460*CZ460,2)*ROUND((1.15*1.2),7)),6)</f>
        <v>75.168599999999998</v>
      </c>
      <c r="DC460">
        <f>ROUND((ROUND(AT460*AG460,2)*ROUND((1.15*1.2),7)),6)</f>
        <v>65.963999999999999</v>
      </c>
      <c r="DD460" t="s">
        <v>3</v>
      </c>
      <c r="DE460" t="s">
        <v>3</v>
      </c>
      <c r="DF460">
        <f>ROUND(ROUND(AE460,2)*CX460,2)</f>
        <v>0</v>
      </c>
      <c r="DG460">
        <f t="shared" si="186"/>
        <v>2.2599999999999998</v>
      </c>
      <c r="DH460">
        <f t="shared" si="184"/>
        <v>1.98</v>
      </c>
      <c r="DI460">
        <f t="shared" si="187"/>
        <v>0</v>
      </c>
      <c r="DJ460">
        <f>DG460+DH460</f>
        <v>4.24</v>
      </c>
      <c r="DK460">
        <v>1</v>
      </c>
      <c r="DL460" t="s">
        <v>697</v>
      </c>
      <c r="DM460">
        <v>4</v>
      </c>
      <c r="DN460" t="s">
        <v>691</v>
      </c>
      <c r="DO460">
        <v>1</v>
      </c>
    </row>
    <row r="461" spans="1:119" x14ac:dyDescent="0.2">
      <c r="A461">
        <f>ROW(Source!A393)</f>
        <v>393</v>
      </c>
      <c r="B461">
        <v>334399310</v>
      </c>
      <c r="C461">
        <v>334401091</v>
      </c>
      <c r="D461">
        <v>277946072</v>
      </c>
      <c r="E461">
        <v>1</v>
      </c>
      <c r="F461">
        <v>1</v>
      </c>
      <c r="G461">
        <v>1</v>
      </c>
      <c r="H461">
        <v>2</v>
      </c>
      <c r="I461" t="s">
        <v>804</v>
      </c>
      <c r="J461" t="s">
        <v>805</v>
      </c>
      <c r="K461" t="s">
        <v>806</v>
      </c>
      <c r="L461">
        <v>1368</v>
      </c>
      <c r="N461">
        <v>1011</v>
      </c>
      <c r="O461" t="s">
        <v>582</v>
      </c>
      <c r="P461" t="s">
        <v>582</v>
      </c>
      <c r="Q461">
        <v>1</v>
      </c>
      <c r="W461">
        <v>0</v>
      </c>
      <c r="X461">
        <v>-278178338</v>
      </c>
      <c r="Y461">
        <f>(AT461*ROUND((1.15*1.2),7))</f>
        <v>0.2208</v>
      </c>
      <c r="AA461">
        <v>0</v>
      </c>
      <c r="AB461">
        <v>26.66</v>
      </c>
      <c r="AC461">
        <v>0</v>
      </c>
      <c r="AD461">
        <v>0</v>
      </c>
      <c r="AE461">
        <v>0</v>
      </c>
      <c r="AF461">
        <v>26.66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0.16</v>
      </c>
      <c r="AU461" t="s">
        <v>200</v>
      </c>
      <c r="AV461">
        <v>1</v>
      </c>
      <c r="AW461">
        <v>2</v>
      </c>
      <c r="AX461">
        <v>334401104</v>
      </c>
      <c r="AY461">
        <v>1</v>
      </c>
      <c r="AZ461">
        <v>0</v>
      </c>
      <c r="BA461">
        <v>575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4.2656000000000001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5.8865280000000002</v>
      </c>
      <c r="BS461">
        <v>0</v>
      </c>
      <c r="BT461">
        <v>0</v>
      </c>
      <c r="BU461">
        <v>0</v>
      </c>
      <c r="BV461">
        <v>0</v>
      </c>
      <c r="BW461">
        <v>1</v>
      </c>
      <c r="CV461">
        <v>0</v>
      </c>
      <c r="CW461">
        <f>ROUND(Y461*Source!I393*DO461,7)</f>
        <v>0</v>
      </c>
      <c r="CX461">
        <f>ROUND(Y461*Source!I393,7)</f>
        <v>6.6239999999999997E-3</v>
      </c>
      <c r="CY461">
        <f>AB461</f>
        <v>26.66</v>
      </c>
      <c r="CZ461">
        <f>AF461</f>
        <v>26.66</v>
      </c>
      <c r="DA461">
        <f>AJ461</f>
        <v>1</v>
      </c>
      <c r="DB461">
        <f>ROUND((ROUND(AT461*CZ461,2)*ROUND((1.15*1.2),7)),6)</f>
        <v>5.8925999999999998</v>
      </c>
      <c r="DC461">
        <f>ROUND((ROUND(AT461*AG461,2)*ROUND((1.15*1.2),7)),6)</f>
        <v>0</v>
      </c>
      <c r="DD461" t="s">
        <v>3</v>
      </c>
      <c r="DE461" t="s">
        <v>3</v>
      </c>
      <c r="DF461">
        <f>ROUND(ROUND(AE461,2)*CX461,2)</f>
        <v>0</v>
      </c>
      <c r="DG461">
        <f t="shared" si="186"/>
        <v>0.18</v>
      </c>
      <c r="DH461">
        <f t="shared" si="184"/>
        <v>0</v>
      </c>
      <c r="DI461">
        <f t="shared" si="187"/>
        <v>0</v>
      </c>
      <c r="DJ461">
        <f>DG461+DH461</f>
        <v>0.18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ROW(Source!A393)</f>
        <v>393</v>
      </c>
      <c r="B462">
        <v>334399310</v>
      </c>
      <c r="C462">
        <v>334401091</v>
      </c>
      <c r="D462">
        <v>277879488</v>
      </c>
      <c r="E462">
        <v>1</v>
      </c>
      <c r="F462">
        <v>1</v>
      </c>
      <c r="G462">
        <v>1</v>
      </c>
      <c r="H462">
        <v>3</v>
      </c>
      <c r="I462" t="s">
        <v>807</v>
      </c>
      <c r="J462" t="s">
        <v>808</v>
      </c>
      <c r="K462" t="s">
        <v>809</v>
      </c>
      <c r="L462">
        <v>1348</v>
      </c>
      <c r="N462">
        <v>1009</v>
      </c>
      <c r="O462" t="s">
        <v>231</v>
      </c>
      <c r="P462" t="s">
        <v>231</v>
      </c>
      <c r="Q462">
        <v>1000</v>
      </c>
      <c r="W462">
        <v>0</v>
      </c>
      <c r="X462">
        <v>-393839491</v>
      </c>
      <c r="Y462">
        <f>AT462</f>
        <v>3.0000000000000001E-3</v>
      </c>
      <c r="AA462">
        <v>63982.51</v>
      </c>
      <c r="AB462">
        <v>0</v>
      </c>
      <c r="AC462">
        <v>0</v>
      </c>
      <c r="AD462">
        <v>0</v>
      </c>
      <c r="AE462">
        <v>70310.45</v>
      </c>
      <c r="AF462">
        <v>0</v>
      </c>
      <c r="AG462">
        <v>0</v>
      </c>
      <c r="AH462">
        <v>0</v>
      </c>
      <c r="AI462">
        <v>0.91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3.0000000000000001E-3</v>
      </c>
      <c r="AU462" t="s">
        <v>3</v>
      </c>
      <c r="AV462">
        <v>0</v>
      </c>
      <c r="AW462">
        <v>2</v>
      </c>
      <c r="AX462">
        <v>334401105</v>
      </c>
      <c r="AY462">
        <v>1</v>
      </c>
      <c r="AZ462">
        <v>0</v>
      </c>
      <c r="BA462">
        <v>576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210.93135000000001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210.93135000000001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v>0</v>
      </c>
      <c r="CX462">
        <f>ROUND(Y462*Source!I393,7)</f>
        <v>9.0000000000000006E-5</v>
      </c>
      <c r="CY462">
        <f>AA462</f>
        <v>63982.51</v>
      </c>
      <c r="CZ462">
        <f>AE462</f>
        <v>70310.45</v>
      </c>
      <c r="DA462">
        <f>AI462</f>
        <v>0.91</v>
      </c>
      <c r="DB462">
        <f>ROUND(ROUND(AT462*CZ462,2),6)</f>
        <v>210.93</v>
      </c>
      <c r="DC462">
        <f>ROUND(ROUND(AT462*AG462,2),6)</f>
        <v>0</v>
      </c>
      <c r="DD462" t="s">
        <v>3</v>
      </c>
      <c r="DE462" t="s">
        <v>3</v>
      </c>
      <c r="DF462">
        <f>ROUND(ROUND(AE462*AI462,2)*CX462,2)</f>
        <v>5.76</v>
      </c>
      <c r="DG462">
        <f t="shared" si="186"/>
        <v>0</v>
      </c>
      <c r="DH462">
        <f t="shared" si="184"/>
        <v>0</v>
      </c>
      <c r="DI462">
        <f t="shared" si="187"/>
        <v>0</v>
      </c>
      <c r="DJ462">
        <f>DF462</f>
        <v>5.76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ROW(Source!A393)</f>
        <v>393</v>
      </c>
      <c r="B463">
        <v>334399310</v>
      </c>
      <c r="C463">
        <v>334401091</v>
      </c>
      <c r="D463">
        <v>277896271</v>
      </c>
      <c r="E463">
        <v>1</v>
      </c>
      <c r="F463">
        <v>1</v>
      </c>
      <c r="G463">
        <v>1</v>
      </c>
      <c r="H463">
        <v>3</v>
      </c>
      <c r="I463" t="s">
        <v>810</v>
      </c>
      <c r="J463" t="s">
        <v>811</v>
      </c>
      <c r="K463" t="s">
        <v>812</v>
      </c>
      <c r="L463">
        <v>1346</v>
      </c>
      <c r="N463">
        <v>1009</v>
      </c>
      <c r="O463" t="s">
        <v>714</v>
      </c>
      <c r="P463" t="s">
        <v>714</v>
      </c>
      <c r="Q463">
        <v>1</v>
      </c>
      <c r="W463">
        <v>0</v>
      </c>
      <c r="X463">
        <v>628117784</v>
      </c>
      <c r="Y463">
        <f>AT463</f>
        <v>0.8</v>
      </c>
      <c r="AA463">
        <v>103.84</v>
      </c>
      <c r="AB463">
        <v>0</v>
      </c>
      <c r="AC463">
        <v>0</v>
      </c>
      <c r="AD463">
        <v>0</v>
      </c>
      <c r="AE463">
        <v>79.88</v>
      </c>
      <c r="AF463">
        <v>0</v>
      </c>
      <c r="AG463">
        <v>0</v>
      </c>
      <c r="AH463">
        <v>0</v>
      </c>
      <c r="AI463">
        <v>1.3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0.8</v>
      </c>
      <c r="AU463" t="s">
        <v>3</v>
      </c>
      <c r="AV463">
        <v>0</v>
      </c>
      <c r="AW463">
        <v>2</v>
      </c>
      <c r="AX463">
        <v>334401106</v>
      </c>
      <c r="AY463">
        <v>1</v>
      </c>
      <c r="AZ463">
        <v>0</v>
      </c>
      <c r="BA463">
        <v>577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63.903999999999996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63.903999999999996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1</v>
      </c>
      <c r="CV463">
        <v>0</v>
      </c>
      <c r="CW463">
        <v>0</v>
      </c>
      <c r="CX463">
        <f>ROUND(Y463*Source!I393,7)</f>
        <v>2.4E-2</v>
      </c>
      <c r="CY463">
        <f>AA463</f>
        <v>103.84</v>
      </c>
      <c r="CZ463">
        <f>AE463</f>
        <v>79.88</v>
      </c>
      <c r="DA463">
        <f>AI463</f>
        <v>1.3</v>
      </c>
      <c r="DB463">
        <f>ROUND(ROUND(AT463*CZ463,2),6)</f>
        <v>63.9</v>
      </c>
      <c r="DC463">
        <f>ROUND(ROUND(AT463*AG463,2),6)</f>
        <v>0</v>
      </c>
      <c r="DD463" t="s">
        <v>3</v>
      </c>
      <c r="DE463" t="s">
        <v>3</v>
      </c>
      <c r="DF463">
        <f>ROUND(ROUND(AE463*AI463,2)*CX463,2)</f>
        <v>2.4900000000000002</v>
      </c>
      <c r="DG463">
        <f t="shared" si="186"/>
        <v>0</v>
      </c>
      <c r="DH463">
        <f t="shared" si="184"/>
        <v>0</v>
      </c>
      <c r="DI463">
        <f t="shared" si="187"/>
        <v>0</v>
      </c>
      <c r="DJ463">
        <f>DF463</f>
        <v>2.4900000000000002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ROW(Source!A393)</f>
        <v>393</v>
      </c>
      <c r="B464">
        <v>334399310</v>
      </c>
      <c r="C464">
        <v>334401091</v>
      </c>
      <c r="D464">
        <v>277913527</v>
      </c>
      <c r="E464">
        <v>1</v>
      </c>
      <c r="F464">
        <v>1</v>
      </c>
      <c r="G464">
        <v>1</v>
      </c>
      <c r="H464">
        <v>3</v>
      </c>
      <c r="I464" t="s">
        <v>813</v>
      </c>
      <c r="J464" t="s">
        <v>814</v>
      </c>
      <c r="K464" t="s">
        <v>815</v>
      </c>
      <c r="L464">
        <v>1425</v>
      </c>
      <c r="N464">
        <v>1013</v>
      </c>
      <c r="O464" t="s">
        <v>248</v>
      </c>
      <c r="P464" t="s">
        <v>248</v>
      </c>
      <c r="Q464">
        <v>1</v>
      </c>
      <c r="W464">
        <v>0</v>
      </c>
      <c r="X464">
        <v>-1805539077</v>
      </c>
      <c r="Y464">
        <f>AT464</f>
        <v>1.02</v>
      </c>
      <c r="AA464">
        <v>932.37</v>
      </c>
      <c r="AB464">
        <v>0</v>
      </c>
      <c r="AC464">
        <v>0</v>
      </c>
      <c r="AD464">
        <v>0</v>
      </c>
      <c r="AE464">
        <v>896.51</v>
      </c>
      <c r="AF464">
        <v>0</v>
      </c>
      <c r="AG464">
        <v>0</v>
      </c>
      <c r="AH464">
        <v>0</v>
      </c>
      <c r="AI464">
        <v>1.04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1.02</v>
      </c>
      <c r="AU464" t="s">
        <v>3</v>
      </c>
      <c r="AV464">
        <v>0</v>
      </c>
      <c r="AW464">
        <v>2</v>
      </c>
      <c r="AX464">
        <v>334401107</v>
      </c>
      <c r="AY464">
        <v>1</v>
      </c>
      <c r="AZ464">
        <v>0</v>
      </c>
      <c r="BA464">
        <v>578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914.4402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914.4402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v>0</v>
      </c>
      <c r="CX464">
        <f>ROUND(Y464*Source!I393,7)</f>
        <v>3.0599999999999999E-2</v>
      </c>
      <c r="CY464">
        <f>AA464</f>
        <v>932.37</v>
      </c>
      <c r="CZ464">
        <f>AE464</f>
        <v>896.51</v>
      </c>
      <c r="DA464">
        <f>AI464</f>
        <v>1.04</v>
      </c>
      <c r="DB464">
        <f>ROUND(ROUND(AT464*CZ464,2),6)</f>
        <v>914.44</v>
      </c>
      <c r="DC464">
        <f>ROUND(ROUND(AT464*AG464,2),6)</f>
        <v>0</v>
      </c>
      <c r="DD464" t="s">
        <v>3</v>
      </c>
      <c r="DE464" t="s">
        <v>3</v>
      </c>
      <c r="DF464">
        <f>ROUND(ROUND(AE464*AI464,2)*CX464,2)</f>
        <v>28.53</v>
      </c>
      <c r="DG464">
        <f t="shared" si="186"/>
        <v>0</v>
      </c>
      <c r="DH464">
        <f t="shared" si="184"/>
        <v>0</v>
      </c>
      <c r="DI464">
        <f t="shared" si="187"/>
        <v>0</v>
      </c>
      <c r="DJ464">
        <f>DF464</f>
        <v>28.53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ROW(Source!A503)</f>
        <v>503</v>
      </c>
      <c r="B465">
        <v>334399310</v>
      </c>
      <c r="C465">
        <v>334401113</v>
      </c>
      <c r="D465">
        <v>277560606</v>
      </c>
      <c r="E465">
        <v>109</v>
      </c>
      <c r="F465">
        <v>1</v>
      </c>
      <c r="G465">
        <v>1</v>
      </c>
      <c r="H465">
        <v>1</v>
      </c>
      <c r="I465" t="s">
        <v>697</v>
      </c>
      <c r="J465" t="s">
        <v>3</v>
      </c>
      <c r="K465" t="s">
        <v>816</v>
      </c>
      <c r="L465">
        <v>1191</v>
      </c>
      <c r="N465">
        <v>1013</v>
      </c>
      <c r="O465" t="s">
        <v>691</v>
      </c>
      <c r="P465" t="s">
        <v>691</v>
      </c>
      <c r="Q465">
        <v>1</v>
      </c>
      <c r="W465">
        <v>0</v>
      </c>
      <c r="X465">
        <v>-1879100705</v>
      </c>
      <c r="Y465">
        <f>AT465</f>
        <v>1</v>
      </c>
      <c r="AA465">
        <v>0</v>
      </c>
      <c r="AB465">
        <v>0</v>
      </c>
      <c r="AC465">
        <v>0</v>
      </c>
      <c r="AD465">
        <v>477.98</v>
      </c>
      <c r="AE465">
        <v>0</v>
      </c>
      <c r="AF465">
        <v>0</v>
      </c>
      <c r="AG465">
        <v>0</v>
      </c>
      <c r="AH465">
        <v>477.98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1</v>
      </c>
      <c r="AU465" t="s">
        <v>3</v>
      </c>
      <c r="AV465">
        <v>2</v>
      </c>
      <c r="AW465">
        <v>2</v>
      </c>
      <c r="AX465">
        <v>334401115</v>
      </c>
      <c r="AY465">
        <v>1</v>
      </c>
      <c r="AZ465">
        <v>0</v>
      </c>
      <c r="BA465">
        <v>580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ROUND(Y465*Source!I503,7)</f>
        <v>7.47</v>
      </c>
      <c r="CY465">
        <f>AD465</f>
        <v>477.98</v>
      </c>
      <c r="CZ465">
        <f>AH465</f>
        <v>477.98</v>
      </c>
      <c r="DA465">
        <f>AL465</f>
        <v>1</v>
      </c>
      <c r="DB465">
        <f>ROUND(ROUND(AT465*CZ465,2),6)</f>
        <v>477.98</v>
      </c>
      <c r="DC465">
        <f>ROUND(ROUND(AT465*AG465,2),6)</f>
        <v>0</v>
      </c>
      <c r="DD465" t="s">
        <v>3</v>
      </c>
      <c r="DE465" t="s">
        <v>3</v>
      </c>
      <c r="DF465">
        <f>ROUND(ROUND(AE465,2)*CX465,2)</f>
        <v>0</v>
      </c>
      <c r="DG465">
        <f t="shared" si="186"/>
        <v>0</v>
      </c>
      <c r="DH465">
        <f t="shared" si="184"/>
        <v>0</v>
      </c>
      <c r="DI465">
        <f t="shared" si="187"/>
        <v>3570.51</v>
      </c>
      <c r="DJ465">
        <f>DI465</f>
        <v>3570.51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334399786</v>
      </c>
      <c r="C1">
        <v>334399781</v>
      </c>
      <c r="D1">
        <v>277560276</v>
      </c>
      <c r="E1">
        <v>109</v>
      </c>
      <c r="F1">
        <v>1</v>
      </c>
      <c r="G1">
        <v>1</v>
      </c>
      <c r="H1">
        <v>1</v>
      </c>
      <c r="I1" t="s">
        <v>689</v>
      </c>
      <c r="J1" t="s">
        <v>3</v>
      </c>
      <c r="K1" t="s">
        <v>690</v>
      </c>
      <c r="L1">
        <v>1191</v>
      </c>
      <c r="N1">
        <v>1013</v>
      </c>
      <c r="O1" t="s">
        <v>691</v>
      </c>
      <c r="P1" t="s">
        <v>691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424.47</v>
      </c>
      <c r="AC1">
        <v>0</v>
      </c>
      <c r="AD1">
        <v>1</v>
      </c>
      <c r="AE1">
        <v>1</v>
      </c>
      <c r="AF1" t="s">
        <v>22</v>
      </c>
      <c r="AG1">
        <v>2.4359999999999995</v>
      </c>
      <c r="AH1">
        <v>2</v>
      </c>
      <c r="AI1">
        <v>334399782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334399787</v>
      </c>
      <c r="C2">
        <v>334399781</v>
      </c>
      <c r="D2">
        <v>277560491</v>
      </c>
      <c r="E2">
        <v>109</v>
      </c>
      <c r="F2">
        <v>1</v>
      </c>
      <c r="G2">
        <v>1</v>
      </c>
      <c r="H2">
        <v>1</v>
      </c>
      <c r="I2" t="s">
        <v>692</v>
      </c>
      <c r="J2" t="s">
        <v>3</v>
      </c>
      <c r="K2" t="s">
        <v>693</v>
      </c>
      <c r="L2">
        <v>1191</v>
      </c>
      <c r="N2">
        <v>1013</v>
      </c>
      <c r="O2" t="s">
        <v>691</v>
      </c>
      <c r="P2" t="s">
        <v>691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0.66</v>
      </c>
      <c r="AH2">
        <v>2</v>
      </c>
      <c r="AI2">
        <v>334399783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334399788</v>
      </c>
      <c r="C3">
        <v>334399781</v>
      </c>
      <c r="D3">
        <v>277944868</v>
      </c>
      <c r="E3">
        <v>1</v>
      </c>
      <c r="F3">
        <v>1</v>
      </c>
      <c r="G3">
        <v>1</v>
      </c>
      <c r="H3">
        <v>2</v>
      </c>
      <c r="I3" t="s">
        <v>694</v>
      </c>
      <c r="J3" t="s">
        <v>695</v>
      </c>
      <c r="K3" t="s">
        <v>696</v>
      </c>
      <c r="L3">
        <v>1368</v>
      </c>
      <c r="N3">
        <v>1011</v>
      </c>
      <c r="O3" t="s">
        <v>582</v>
      </c>
      <c r="P3" t="s">
        <v>582</v>
      </c>
      <c r="Q3">
        <v>1</v>
      </c>
      <c r="X3">
        <v>0.45</v>
      </c>
      <c r="Y3">
        <v>0</v>
      </c>
      <c r="Z3">
        <v>346.73</v>
      </c>
      <c r="AA3">
        <v>477.98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0.54</v>
      </c>
      <c r="AH3">
        <v>2</v>
      </c>
      <c r="AI3">
        <v>334399784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334399789</v>
      </c>
      <c r="C4">
        <v>334399781</v>
      </c>
      <c r="D4">
        <v>277945805</v>
      </c>
      <c r="E4">
        <v>1</v>
      </c>
      <c r="F4">
        <v>1</v>
      </c>
      <c r="G4">
        <v>1</v>
      </c>
      <c r="H4">
        <v>2</v>
      </c>
      <c r="I4" t="s">
        <v>698</v>
      </c>
      <c r="J4" t="s">
        <v>699</v>
      </c>
      <c r="K4" t="s">
        <v>700</v>
      </c>
      <c r="L4">
        <v>1368</v>
      </c>
      <c r="N4">
        <v>1011</v>
      </c>
      <c r="O4" t="s">
        <v>582</v>
      </c>
      <c r="P4" t="s">
        <v>582</v>
      </c>
      <c r="Q4">
        <v>1</v>
      </c>
      <c r="X4">
        <v>0.1</v>
      </c>
      <c r="Y4">
        <v>0</v>
      </c>
      <c r="Z4">
        <v>544.70000000000005</v>
      </c>
      <c r="AA4">
        <v>477.98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0.12</v>
      </c>
      <c r="AH4">
        <v>2</v>
      </c>
      <c r="AI4">
        <v>334399785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334399795</v>
      </c>
      <c r="C5">
        <v>334399790</v>
      </c>
      <c r="D5">
        <v>277560276</v>
      </c>
      <c r="E5">
        <v>109</v>
      </c>
      <c r="F5">
        <v>1</v>
      </c>
      <c r="G5">
        <v>1</v>
      </c>
      <c r="H5">
        <v>1</v>
      </c>
      <c r="I5" t="s">
        <v>689</v>
      </c>
      <c r="J5" t="s">
        <v>3</v>
      </c>
      <c r="K5" t="s">
        <v>690</v>
      </c>
      <c r="L5">
        <v>1191</v>
      </c>
      <c r="N5">
        <v>1013</v>
      </c>
      <c r="O5" t="s">
        <v>691</v>
      </c>
      <c r="P5" t="s">
        <v>691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424.47</v>
      </c>
      <c r="AC5">
        <v>0</v>
      </c>
      <c r="AD5">
        <v>1</v>
      </c>
      <c r="AE5">
        <v>1</v>
      </c>
      <c r="AF5" t="s">
        <v>30</v>
      </c>
      <c r="AG5">
        <v>2.8013999999999992</v>
      </c>
      <c r="AH5">
        <v>2</v>
      </c>
      <c r="AI5">
        <v>334399791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334399796</v>
      </c>
      <c r="C6">
        <v>334399790</v>
      </c>
      <c r="D6">
        <v>277560491</v>
      </c>
      <c r="E6">
        <v>109</v>
      </c>
      <c r="F6">
        <v>1</v>
      </c>
      <c r="G6">
        <v>1</v>
      </c>
      <c r="H6">
        <v>1</v>
      </c>
      <c r="I6" t="s">
        <v>692</v>
      </c>
      <c r="J6" t="s">
        <v>3</v>
      </c>
      <c r="K6" t="s">
        <v>693</v>
      </c>
      <c r="L6">
        <v>1191</v>
      </c>
      <c r="N6">
        <v>1013</v>
      </c>
      <c r="O6" t="s">
        <v>691</v>
      </c>
      <c r="P6" t="s">
        <v>691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30</v>
      </c>
      <c r="AG6">
        <v>0.75900000000000001</v>
      </c>
      <c r="AH6">
        <v>2</v>
      </c>
      <c r="AI6">
        <v>334399792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334399797</v>
      </c>
      <c r="C7">
        <v>334399790</v>
      </c>
      <c r="D7">
        <v>277944868</v>
      </c>
      <c r="E7">
        <v>1</v>
      </c>
      <c r="F7">
        <v>1</v>
      </c>
      <c r="G7">
        <v>1</v>
      </c>
      <c r="H7">
        <v>2</v>
      </c>
      <c r="I7" t="s">
        <v>694</v>
      </c>
      <c r="J7" t="s">
        <v>695</v>
      </c>
      <c r="K7" t="s">
        <v>696</v>
      </c>
      <c r="L7">
        <v>1368</v>
      </c>
      <c r="N7">
        <v>1011</v>
      </c>
      <c r="O7" t="s">
        <v>582</v>
      </c>
      <c r="P7" t="s">
        <v>582</v>
      </c>
      <c r="Q7">
        <v>1</v>
      </c>
      <c r="X7">
        <v>0.45</v>
      </c>
      <c r="Y7">
        <v>0</v>
      </c>
      <c r="Z7">
        <v>346.73</v>
      </c>
      <c r="AA7">
        <v>477.98</v>
      </c>
      <c r="AB7">
        <v>0</v>
      </c>
      <c r="AC7">
        <v>0</v>
      </c>
      <c r="AD7">
        <v>1</v>
      </c>
      <c r="AE7">
        <v>0</v>
      </c>
      <c r="AF7" t="s">
        <v>30</v>
      </c>
      <c r="AG7">
        <v>0.621</v>
      </c>
      <c r="AH7">
        <v>2</v>
      </c>
      <c r="AI7">
        <v>334399793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334399798</v>
      </c>
      <c r="C8">
        <v>334399790</v>
      </c>
      <c r="D8">
        <v>277945805</v>
      </c>
      <c r="E8">
        <v>1</v>
      </c>
      <c r="F8">
        <v>1</v>
      </c>
      <c r="G8">
        <v>1</v>
      </c>
      <c r="H8">
        <v>2</v>
      </c>
      <c r="I8" t="s">
        <v>698</v>
      </c>
      <c r="J8" t="s">
        <v>699</v>
      </c>
      <c r="K8" t="s">
        <v>700</v>
      </c>
      <c r="L8">
        <v>1368</v>
      </c>
      <c r="N8">
        <v>1011</v>
      </c>
      <c r="O8" t="s">
        <v>582</v>
      </c>
      <c r="P8" t="s">
        <v>582</v>
      </c>
      <c r="Q8">
        <v>1</v>
      </c>
      <c r="X8">
        <v>0.1</v>
      </c>
      <c r="Y8">
        <v>0</v>
      </c>
      <c r="Z8">
        <v>544.70000000000005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30</v>
      </c>
      <c r="AG8">
        <v>0.13799999999999998</v>
      </c>
      <c r="AH8">
        <v>2</v>
      </c>
      <c r="AI8">
        <v>334399794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334399804</v>
      </c>
      <c r="C9">
        <v>334399799</v>
      </c>
      <c r="D9">
        <v>277560276</v>
      </c>
      <c r="E9">
        <v>109</v>
      </c>
      <c r="F9">
        <v>1</v>
      </c>
      <c r="G9">
        <v>1</v>
      </c>
      <c r="H9">
        <v>1</v>
      </c>
      <c r="I9" t="s">
        <v>689</v>
      </c>
      <c r="J9" t="s">
        <v>3</v>
      </c>
      <c r="K9" t="s">
        <v>690</v>
      </c>
      <c r="L9">
        <v>1191</v>
      </c>
      <c r="N9">
        <v>1013</v>
      </c>
      <c r="O9" t="s">
        <v>691</v>
      </c>
      <c r="P9" t="s">
        <v>691</v>
      </c>
      <c r="Q9">
        <v>1</v>
      </c>
      <c r="X9">
        <v>2.0299999999999998</v>
      </c>
      <c r="Y9">
        <v>0</v>
      </c>
      <c r="Z9">
        <v>0</v>
      </c>
      <c r="AA9">
        <v>0</v>
      </c>
      <c r="AB9">
        <v>424.47</v>
      </c>
      <c r="AC9">
        <v>0</v>
      </c>
      <c r="AD9">
        <v>1</v>
      </c>
      <c r="AE9">
        <v>1</v>
      </c>
      <c r="AF9" t="s">
        <v>33</v>
      </c>
      <c r="AG9">
        <v>3.0449999999999995</v>
      </c>
      <c r="AH9">
        <v>2</v>
      </c>
      <c r="AI9">
        <v>334399800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334399805</v>
      </c>
      <c r="C10">
        <v>334399799</v>
      </c>
      <c r="D10">
        <v>277560491</v>
      </c>
      <c r="E10">
        <v>109</v>
      </c>
      <c r="F10">
        <v>1</v>
      </c>
      <c r="G10">
        <v>1</v>
      </c>
      <c r="H10">
        <v>1</v>
      </c>
      <c r="I10" t="s">
        <v>692</v>
      </c>
      <c r="J10" t="s">
        <v>3</v>
      </c>
      <c r="K10" t="s">
        <v>693</v>
      </c>
      <c r="L10">
        <v>1191</v>
      </c>
      <c r="N10">
        <v>1013</v>
      </c>
      <c r="O10" t="s">
        <v>691</v>
      </c>
      <c r="P10" t="s">
        <v>691</v>
      </c>
      <c r="Q10">
        <v>1</v>
      </c>
      <c r="X10">
        <v>0.55000000000000004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33</v>
      </c>
      <c r="AG10">
        <v>0.82500000000000007</v>
      </c>
      <c r="AH10">
        <v>2</v>
      </c>
      <c r="AI10">
        <v>334399801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334399806</v>
      </c>
      <c r="C11">
        <v>334399799</v>
      </c>
      <c r="D11">
        <v>277944868</v>
      </c>
      <c r="E11">
        <v>1</v>
      </c>
      <c r="F11">
        <v>1</v>
      </c>
      <c r="G11">
        <v>1</v>
      </c>
      <c r="H11">
        <v>2</v>
      </c>
      <c r="I11" t="s">
        <v>694</v>
      </c>
      <c r="J11" t="s">
        <v>695</v>
      </c>
      <c r="K11" t="s">
        <v>696</v>
      </c>
      <c r="L11">
        <v>1368</v>
      </c>
      <c r="N11">
        <v>1011</v>
      </c>
      <c r="O11" t="s">
        <v>582</v>
      </c>
      <c r="P11" t="s">
        <v>582</v>
      </c>
      <c r="Q11">
        <v>1</v>
      </c>
      <c r="X11">
        <v>0.45</v>
      </c>
      <c r="Y11">
        <v>0</v>
      </c>
      <c r="Z11">
        <v>346.73</v>
      </c>
      <c r="AA11">
        <v>477.98</v>
      </c>
      <c r="AB11">
        <v>0</v>
      </c>
      <c r="AC11">
        <v>0</v>
      </c>
      <c r="AD11">
        <v>1</v>
      </c>
      <c r="AE11">
        <v>0</v>
      </c>
      <c r="AF11" t="s">
        <v>33</v>
      </c>
      <c r="AG11">
        <v>0.67500000000000004</v>
      </c>
      <c r="AH11">
        <v>2</v>
      </c>
      <c r="AI11">
        <v>334399802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334399807</v>
      </c>
      <c r="C12">
        <v>334399799</v>
      </c>
      <c r="D12">
        <v>277945805</v>
      </c>
      <c r="E12">
        <v>1</v>
      </c>
      <c r="F12">
        <v>1</v>
      </c>
      <c r="G12">
        <v>1</v>
      </c>
      <c r="H12">
        <v>2</v>
      </c>
      <c r="I12" t="s">
        <v>698</v>
      </c>
      <c r="J12" t="s">
        <v>699</v>
      </c>
      <c r="K12" t="s">
        <v>700</v>
      </c>
      <c r="L12">
        <v>1368</v>
      </c>
      <c r="N12">
        <v>1011</v>
      </c>
      <c r="O12" t="s">
        <v>582</v>
      </c>
      <c r="P12" t="s">
        <v>582</v>
      </c>
      <c r="Q12">
        <v>1</v>
      </c>
      <c r="X12">
        <v>0.1</v>
      </c>
      <c r="Y12">
        <v>0</v>
      </c>
      <c r="Z12">
        <v>544.70000000000005</v>
      </c>
      <c r="AA12">
        <v>477.98</v>
      </c>
      <c r="AB12">
        <v>0</v>
      </c>
      <c r="AC12">
        <v>0</v>
      </c>
      <c r="AD12">
        <v>1</v>
      </c>
      <c r="AE12">
        <v>0</v>
      </c>
      <c r="AF12" t="s">
        <v>33</v>
      </c>
      <c r="AG12">
        <v>0.15</v>
      </c>
      <c r="AH12">
        <v>2</v>
      </c>
      <c r="AI12">
        <v>334399803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334399813</v>
      </c>
      <c r="C13">
        <v>334399808</v>
      </c>
      <c r="D13">
        <v>277560276</v>
      </c>
      <c r="E13">
        <v>109</v>
      </c>
      <c r="F13">
        <v>1</v>
      </c>
      <c r="G13">
        <v>1</v>
      </c>
      <c r="H13">
        <v>1</v>
      </c>
      <c r="I13" t="s">
        <v>689</v>
      </c>
      <c r="J13" t="s">
        <v>3</v>
      </c>
      <c r="K13" t="s">
        <v>690</v>
      </c>
      <c r="L13">
        <v>1191</v>
      </c>
      <c r="N13">
        <v>1013</v>
      </c>
      <c r="O13" t="s">
        <v>691</v>
      </c>
      <c r="P13" t="s">
        <v>691</v>
      </c>
      <c r="Q13">
        <v>1</v>
      </c>
      <c r="X13">
        <v>2.0299999999999998</v>
      </c>
      <c r="Y13">
        <v>0</v>
      </c>
      <c r="Z13">
        <v>0</v>
      </c>
      <c r="AA13">
        <v>0</v>
      </c>
      <c r="AB13">
        <v>424.47</v>
      </c>
      <c r="AC13">
        <v>0</v>
      </c>
      <c r="AD13">
        <v>1</v>
      </c>
      <c r="AE13">
        <v>1</v>
      </c>
      <c r="AF13" t="s">
        <v>36</v>
      </c>
      <c r="AG13">
        <v>2.6795999999999998</v>
      </c>
      <c r="AH13">
        <v>2</v>
      </c>
      <c r="AI13">
        <v>334399809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334399814</v>
      </c>
      <c r="C14">
        <v>334399808</v>
      </c>
      <c r="D14">
        <v>277560491</v>
      </c>
      <c r="E14">
        <v>109</v>
      </c>
      <c r="F14">
        <v>1</v>
      </c>
      <c r="G14">
        <v>1</v>
      </c>
      <c r="H14">
        <v>1</v>
      </c>
      <c r="I14" t="s">
        <v>692</v>
      </c>
      <c r="J14" t="s">
        <v>3</v>
      </c>
      <c r="K14" t="s">
        <v>693</v>
      </c>
      <c r="L14">
        <v>1191</v>
      </c>
      <c r="N14">
        <v>1013</v>
      </c>
      <c r="O14" t="s">
        <v>691</v>
      </c>
      <c r="P14" t="s">
        <v>691</v>
      </c>
      <c r="Q14">
        <v>1</v>
      </c>
      <c r="X14">
        <v>0.55000000000000004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36</v>
      </c>
      <c r="AG14">
        <v>0.72600000000000009</v>
      </c>
      <c r="AH14">
        <v>2</v>
      </c>
      <c r="AI14">
        <v>334399810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334399815</v>
      </c>
      <c r="C15">
        <v>334399808</v>
      </c>
      <c r="D15">
        <v>277944868</v>
      </c>
      <c r="E15">
        <v>1</v>
      </c>
      <c r="F15">
        <v>1</v>
      </c>
      <c r="G15">
        <v>1</v>
      </c>
      <c r="H15">
        <v>2</v>
      </c>
      <c r="I15" t="s">
        <v>694</v>
      </c>
      <c r="J15" t="s">
        <v>695</v>
      </c>
      <c r="K15" t="s">
        <v>696</v>
      </c>
      <c r="L15">
        <v>1368</v>
      </c>
      <c r="N15">
        <v>1011</v>
      </c>
      <c r="O15" t="s">
        <v>582</v>
      </c>
      <c r="P15" t="s">
        <v>582</v>
      </c>
      <c r="Q15">
        <v>1</v>
      </c>
      <c r="X15">
        <v>0.45</v>
      </c>
      <c r="Y15">
        <v>0</v>
      </c>
      <c r="Z15">
        <v>346.73</v>
      </c>
      <c r="AA15">
        <v>477.98</v>
      </c>
      <c r="AB15">
        <v>0</v>
      </c>
      <c r="AC15">
        <v>0</v>
      </c>
      <c r="AD15">
        <v>1</v>
      </c>
      <c r="AE15">
        <v>0</v>
      </c>
      <c r="AF15" t="s">
        <v>36</v>
      </c>
      <c r="AG15">
        <v>0.59400000000000008</v>
      </c>
      <c r="AH15">
        <v>2</v>
      </c>
      <c r="AI15">
        <v>334399811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334399816</v>
      </c>
      <c r="C16">
        <v>334399808</v>
      </c>
      <c r="D16">
        <v>277945805</v>
      </c>
      <c r="E16">
        <v>1</v>
      </c>
      <c r="F16">
        <v>1</v>
      </c>
      <c r="G16">
        <v>1</v>
      </c>
      <c r="H16">
        <v>2</v>
      </c>
      <c r="I16" t="s">
        <v>698</v>
      </c>
      <c r="J16" t="s">
        <v>699</v>
      </c>
      <c r="K16" t="s">
        <v>700</v>
      </c>
      <c r="L16">
        <v>1368</v>
      </c>
      <c r="N16">
        <v>1011</v>
      </c>
      <c r="O16" t="s">
        <v>582</v>
      </c>
      <c r="P16" t="s">
        <v>582</v>
      </c>
      <c r="Q16">
        <v>1</v>
      </c>
      <c r="X16">
        <v>0.1</v>
      </c>
      <c r="Y16">
        <v>0</v>
      </c>
      <c r="Z16">
        <v>544.70000000000005</v>
      </c>
      <c r="AA16">
        <v>477.98</v>
      </c>
      <c r="AB16">
        <v>0</v>
      </c>
      <c r="AC16">
        <v>0</v>
      </c>
      <c r="AD16">
        <v>1</v>
      </c>
      <c r="AE16">
        <v>0</v>
      </c>
      <c r="AF16" t="s">
        <v>36</v>
      </c>
      <c r="AG16">
        <v>0.13200000000000001</v>
      </c>
      <c r="AH16">
        <v>2</v>
      </c>
      <c r="AI16">
        <v>334399812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334399822</v>
      </c>
      <c r="C17">
        <v>334399817</v>
      </c>
      <c r="D17">
        <v>277560259</v>
      </c>
      <c r="E17">
        <v>109</v>
      </c>
      <c r="F17">
        <v>1</v>
      </c>
      <c r="G17">
        <v>1</v>
      </c>
      <c r="H17">
        <v>1</v>
      </c>
      <c r="I17" t="s">
        <v>701</v>
      </c>
      <c r="J17" t="s">
        <v>3</v>
      </c>
      <c r="K17" t="s">
        <v>702</v>
      </c>
      <c r="L17">
        <v>1191</v>
      </c>
      <c r="N17">
        <v>1013</v>
      </c>
      <c r="O17" t="s">
        <v>691</v>
      </c>
      <c r="P17" t="s">
        <v>691</v>
      </c>
      <c r="Q17">
        <v>1</v>
      </c>
      <c r="X17">
        <v>0.15</v>
      </c>
      <c r="Y17">
        <v>0</v>
      </c>
      <c r="Z17">
        <v>0</v>
      </c>
      <c r="AA17">
        <v>0</v>
      </c>
      <c r="AB17">
        <v>410.21</v>
      </c>
      <c r="AC17">
        <v>0</v>
      </c>
      <c r="AD17">
        <v>1</v>
      </c>
      <c r="AE17">
        <v>1</v>
      </c>
      <c r="AF17" t="s">
        <v>22</v>
      </c>
      <c r="AG17">
        <v>0.18</v>
      </c>
      <c r="AH17">
        <v>2</v>
      </c>
      <c r="AI17">
        <v>334399818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334399823</v>
      </c>
      <c r="C18">
        <v>334399817</v>
      </c>
      <c r="D18">
        <v>277560491</v>
      </c>
      <c r="E18">
        <v>109</v>
      </c>
      <c r="F18">
        <v>1</v>
      </c>
      <c r="G18">
        <v>1</v>
      </c>
      <c r="H18">
        <v>1</v>
      </c>
      <c r="I18" t="s">
        <v>692</v>
      </c>
      <c r="J18" t="s">
        <v>3</v>
      </c>
      <c r="K18" t="s">
        <v>693</v>
      </c>
      <c r="L18">
        <v>1191</v>
      </c>
      <c r="N18">
        <v>1013</v>
      </c>
      <c r="O18" t="s">
        <v>691</v>
      </c>
      <c r="P18" t="s">
        <v>691</v>
      </c>
      <c r="Q18">
        <v>1</v>
      </c>
      <c r="X18">
        <v>0.08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22</v>
      </c>
      <c r="AG18">
        <v>9.6000000000000002E-2</v>
      </c>
      <c r="AH18">
        <v>2</v>
      </c>
      <c r="AI18">
        <v>334399819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334399824</v>
      </c>
      <c r="C19">
        <v>334399817</v>
      </c>
      <c r="D19">
        <v>277944868</v>
      </c>
      <c r="E19">
        <v>1</v>
      </c>
      <c r="F19">
        <v>1</v>
      </c>
      <c r="G19">
        <v>1</v>
      </c>
      <c r="H19">
        <v>2</v>
      </c>
      <c r="I19" t="s">
        <v>694</v>
      </c>
      <c r="J19" t="s">
        <v>695</v>
      </c>
      <c r="K19" t="s">
        <v>696</v>
      </c>
      <c r="L19">
        <v>1368</v>
      </c>
      <c r="N19">
        <v>1011</v>
      </c>
      <c r="O19" t="s">
        <v>582</v>
      </c>
      <c r="P19" t="s">
        <v>582</v>
      </c>
      <c r="Q19">
        <v>1</v>
      </c>
      <c r="X19">
        <v>7.0000000000000007E-2</v>
      </c>
      <c r="Y19">
        <v>0</v>
      </c>
      <c r="Z19">
        <v>346.73</v>
      </c>
      <c r="AA19">
        <v>477.98</v>
      </c>
      <c r="AB19">
        <v>0</v>
      </c>
      <c r="AC19">
        <v>0</v>
      </c>
      <c r="AD19">
        <v>1</v>
      </c>
      <c r="AE19">
        <v>0</v>
      </c>
      <c r="AF19" t="s">
        <v>22</v>
      </c>
      <c r="AG19">
        <v>8.4000000000000005E-2</v>
      </c>
      <c r="AH19">
        <v>2</v>
      </c>
      <c r="AI19">
        <v>334399820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334399825</v>
      </c>
      <c r="C20">
        <v>334399817</v>
      </c>
      <c r="D20">
        <v>277945805</v>
      </c>
      <c r="E20">
        <v>1</v>
      </c>
      <c r="F20">
        <v>1</v>
      </c>
      <c r="G20">
        <v>1</v>
      </c>
      <c r="H20">
        <v>2</v>
      </c>
      <c r="I20" t="s">
        <v>698</v>
      </c>
      <c r="J20" t="s">
        <v>699</v>
      </c>
      <c r="K20" t="s">
        <v>700</v>
      </c>
      <c r="L20">
        <v>1368</v>
      </c>
      <c r="N20">
        <v>1011</v>
      </c>
      <c r="O20" t="s">
        <v>582</v>
      </c>
      <c r="P20" t="s">
        <v>582</v>
      </c>
      <c r="Q20">
        <v>1</v>
      </c>
      <c r="X20">
        <v>0.01</v>
      </c>
      <c r="Y20">
        <v>0</v>
      </c>
      <c r="Z20">
        <v>544.70000000000005</v>
      </c>
      <c r="AA20">
        <v>477.98</v>
      </c>
      <c r="AB20">
        <v>0</v>
      </c>
      <c r="AC20">
        <v>0</v>
      </c>
      <c r="AD20">
        <v>1</v>
      </c>
      <c r="AE20">
        <v>0</v>
      </c>
      <c r="AF20" t="s">
        <v>22</v>
      </c>
      <c r="AG20">
        <v>1.2E-2</v>
      </c>
      <c r="AH20">
        <v>2</v>
      </c>
      <c r="AI20">
        <v>334399821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334399831</v>
      </c>
      <c r="C21">
        <v>334399826</v>
      </c>
      <c r="D21">
        <v>277560259</v>
      </c>
      <c r="E21">
        <v>109</v>
      </c>
      <c r="F21">
        <v>1</v>
      </c>
      <c r="G21">
        <v>1</v>
      </c>
      <c r="H21">
        <v>1</v>
      </c>
      <c r="I21" t="s">
        <v>701</v>
      </c>
      <c r="J21" t="s">
        <v>3</v>
      </c>
      <c r="K21" t="s">
        <v>702</v>
      </c>
      <c r="L21">
        <v>1191</v>
      </c>
      <c r="N21">
        <v>1013</v>
      </c>
      <c r="O21" t="s">
        <v>691</v>
      </c>
      <c r="P21" t="s">
        <v>691</v>
      </c>
      <c r="Q21">
        <v>1</v>
      </c>
      <c r="X21">
        <v>0.15</v>
      </c>
      <c r="Y21">
        <v>0</v>
      </c>
      <c r="Z21">
        <v>0</v>
      </c>
      <c r="AA21">
        <v>0</v>
      </c>
      <c r="AB21">
        <v>410.21</v>
      </c>
      <c r="AC21">
        <v>0</v>
      </c>
      <c r="AD21">
        <v>1</v>
      </c>
      <c r="AE21">
        <v>1</v>
      </c>
      <c r="AF21" t="s">
        <v>30</v>
      </c>
      <c r="AG21">
        <v>0.20699999999999999</v>
      </c>
      <c r="AH21">
        <v>2</v>
      </c>
      <c r="AI21">
        <v>334399827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334399832</v>
      </c>
      <c r="C22">
        <v>334399826</v>
      </c>
      <c r="D22">
        <v>277560491</v>
      </c>
      <c r="E22">
        <v>109</v>
      </c>
      <c r="F22">
        <v>1</v>
      </c>
      <c r="G22">
        <v>1</v>
      </c>
      <c r="H22">
        <v>1</v>
      </c>
      <c r="I22" t="s">
        <v>692</v>
      </c>
      <c r="J22" t="s">
        <v>3</v>
      </c>
      <c r="K22" t="s">
        <v>693</v>
      </c>
      <c r="L22">
        <v>1191</v>
      </c>
      <c r="N22">
        <v>1013</v>
      </c>
      <c r="O22" t="s">
        <v>691</v>
      </c>
      <c r="P22" t="s">
        <v>691</v>
      </c>
      <c r="Q22">
        <v>1</v>
      </c>
      <c r="X22">
        <v>0.08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30</v>
      </c>
      <c r="AG22">
        <v>0.1104</v>
      </c>
      <c r="AH22">
        <v>2</v>
      </c>
      <c r="AI22">
        <v>334399828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334399833</v>
      </c>
      <c r="C23">
        <v>334399826</v>
      </c>
      <c r="D23">
        <v>277944868</v>
      </c>
      <c r="E23">
        <v>1</v>
      </c>
      <c r="F23">
        <v>1</v>
      </c>
      <c r="G23">
        <v>1</v>
      </c>
      <c r="H23">
        <v>2</v>
      </c>
      <c r="I23" t="s">
        <v>694</v>
      </c>
      <c r="J23" t="s">
        <v>695</v>
      </c>
      <c r="K23" t="s">
        <v>696</v>
      </c>
      <c r="L23">
        <v>1368</v>
      </c>
      <c r="N23">
        <v>1011</v>
      </c>
      <c r="O23" t="s">
        <v>582</v>
      </c>
      <c r="P23" t="s">
        <v>582</v>
      </c>
      <c r="Q23">
        <v>1</v>
      </c>
      <c r="X23">
        <v>7.0000000000000007E-2</v>
      </c>
      <c r="Y23">
        <v>0</v>
      </c>
      <c r="Z23">
        <v>346.73</v>
      </c>
      <c r="AA23">
        <v>477.98</v>
      </c>
      <c r="AB23">
        <v>0</v>
      </c>
      <c r="AC23">
        <v>0</v>
      </c>
      <c r="AD23">
        <v>1</v>
      </c>
      <c r="AE23">
        <v>0</v>
      </c>
      <c r="AF23" t="s">
        <v>30</v>
      </c>
      <c r="AG23">
        <v>9.6600000000000005E-2</v>
      </c>
      <c r="AH23">
        <v>2</v>
      </c>
      <c r="AI23">
        <v>334399829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334399834</v>
      </c>
      <c r="C24">
        <v>334399826</v>
      </c>
      <c r="D24">
        <v>277945805</v>
      </c>
      <c r="E24">
        <v>1</v>
      </c>
      <c r="F24">
        <v>1</v>
      </c>
      <c r="G24">
        <v>1</v>
      </c>
      <c r="H24">
        <v>2</v>
      </c>
      <c r="I24" t="s">
        <v>698</v>
      </c>
      <c r="J24" t="s">
        <v>699</v>
      </c>
      <c r="K24" t="s">
        <v>700</v>
      </c>
      <c r="L24">
        <v>1368</v>
      </c>
      <c r="N24">
        <v>1011</v>
      </c>
      <c r="O24" t="s">
        <v>582</v>
      </c>
      <c r="P24" t="s">
        <v>582</v>
      </c>
      <c r="Q24">
        <v>1</v>
      </c>
      <c r="X24">
        <v>0.01</v>
      </c>
      <c r="Y24">
        <v>0</v>
      </c>
      <c r="Z24">
        <v>544.70000000000005</v>
      </c>
      <c r="AA24">
        <v>477.98</v>
      </c>
      <c r="AB24">
        <v>0</v>
      </c>
      <c r="AC24">
        <v>0</v>
      </c>
      <c r="AD24">
        <v>1</v>
      </c>
      <c r="AE24">
        <v>0</v>
      </c>
      <c r="AF24" t="s">
        <v>30</v>
      </c>
      <c r="AG24">
        <v>1.38E-2</v>
      </c>
      <c r="AH24">
        <v>2</v>
      </c>
      <c r="AI24">
        <v>334399830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334399839</v>
      </c>
      <c r="C25">
        <v>334399835</v>
      </c>
      <c r="D25">
        <v>277560291</v>
      </c>
      <c r="E25">
        <v>109</v>
      </c>
      <c r="F25">
        <v>1</v>
      </c>
      <c r="G25">
        <v>1</v>
      </c>
      <c r="H25">
        <v>1</v>
      </c>
      <c r="I25" t="s">
        <v>703</v>
      </c>
      <c r="J25" t="s">
        <v>3</v>
      </c>
      <c r="K25" t="s">
        <v>704</v>
      </c>
      <c r="L25">
        <v>1191</v>
      </c>
      <c r="N25">
        <v>1013</v>
      </c>
      <c r="O25" t="s">
        <v>691</v>
      </c>
      <c r="P25" t="s">
        <v>691</v>
      </c>
      <c r="Q25">
        <v>1</v>
      </c>
      <c r="X25">
        <v>0.35</v>
      </c>
      <c r="Y25">
        <v>0</v>
      </c>
      <c r="Z25">
        <v>0</v>
      </c>
      <c r="AA25">
        <v>0</v>
      </c>
      <c r="AB25">
        <v>456.58</v>
      </c>
      <c r="AC25">
        <v>0</v>
      </c>
      <c r="AD25">
        <v>1</v>
      </c>
      <c r="AE25">
        <v>1</v>
      </c>
      <c r="AF25" t="s">
        <v>48</v>
      </c>
      <c r="AG25">
        <v>0.126</v>
      </c>
      <c r="AH25">
        <v>2</v>
      </c>
      <c r="AI25">
        <v>334399836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334399840</v>
      </c>
      <c r="C26">
        <v>334399835</v>
      </c>
      <c r="D26">
        <v>277560491</v>
      </c>
      <c r="E26">
        <v>109</v>
      </c>
      <c r="F26">
        <v>1</v>
      </c>
      <c r="G26">
        <v>1</v>
      </c>
      <c r="H26">
        <v>1</v>
      </c>
      <c r="I26" t="s">
        <v>692</v>
      </c>
      <c r="J26" t="s">
        <v>3</v>
      </c>
      <c r="K26" t="s">
        <v>693</v>
      </c>
      <c r="L26">
        <v>1191</v>
      </c>
      <c r="N26">
        <v>1013</v>
      </c>
      <c r="O26" t="s">
        <v>691</v>
      </c>
      <c r="P26" t="s">
        <v>691</v>
      </c>
      <c r="Q26">
        <v>1</v>
      </c>
      <c r="X26">
        <v>0.15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48</v>
      </c>
      <c r="AG26">
        <v>5.3999999999999999E-2</v>
      </c>
      <c r="AH26">
        <v>2</v>
      </c>
      <c r="AI26">
        <v>334399837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334399841</v>
      </c>
      <c r="C27">
        <v>334399835</v>
      </c>
      <c r="D27">
        <v>277944622</v>
      </c>
      <c r="E27">
        <v>1</v>
      </c>
      <c r="F27">
        <v>1</v>
      </c>
      <c r="G27">
        <v>1</v>
      </c>
      <c r="H27">
        <v>2</v>
      </c>
      <c r="I27" t="s">
        <v>705</v>
      </c>
      <c r="J27" t="s">
        <v>706</v>
      </c>
      <c r="K27" t="s">
        <v>707</v>
      </c>
      <c r="L27">
        <v>1368</v>
      </c>
      <c r="N27">
        <v>1011</v>
      </c>
      <c r="O27" t="s">
        <v>582</v>
      </c>
      <c r="P27" t="s">
        <v>582</v>
      </c>
      <c r="Q27">
        <v>1</v>
      </c>
      <c r="X27">
        <v>0.15</v>
      </c>
      <c r="Y27">
        <v>0</v>
      </c>
      <c r="Z27">
        <v>1472.33</v>
      </c>
      <c r="AA27">
        <v>642.05999999999995</v>
      </c>
      <c r="AB27">
        <v>0</v>
      </c>
      <c r="AC27">
        <v>0</v>
      </c>
      <c r="AD27">
        <v>1</v>
      </c>
      <c r="AE27">
        <v>0</v>
      </c>
      <c r="AF27" t="s">
        <v>48</v>
      </c>
      <c r="AG27">
        <v>5.3999999999999999E-2</v>
      </c>
      <c r="AH27">
        <v>2</v>
      </c>
      <c r="AI27">
        <v>334399838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334399842</v>
      </c>
      <c r="C28">
        <v>334399835</v>
      </c>
      <c r="D28">
        <v>277566433</v>
      </c>
      <c r="E28">
        <v>109</v>
      </c>
      <c r="F28">
        <v>1</v>
      </c>
      <c r="G28">
        <v>1</v>
      </c>
      <c r="H28">
        <v>3</v>
      </c>
      <c r="I28" t="s">
        <v>817</v>
      </c>
      <c r="J28" t="s">
        <v>3</v>
      </c>
      <c r="K28" t="s">
        <v>818</v>
      </c>
      <c r="L28">
        <v>3277935</v>
      </c>
      <c r="N28">
        <v>1013</v>
      </c>
      <c r="O28" t="s">
        <v>819</v>
      </c>
      <c r="P28" t="s">
        <v>819</v>
      </c>
      <c r="Q28">
        <v>1</v>
      </c>
      <c r="X28">
        <v>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47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334399847</v>
      </c>
      <c r="C29">
        <v>334399843</v>
      </c>
      <c r="D29">
        <v>277560291</v>
      </c>
      <c r="E29">
        <v>109</v>
      </c>
      <c r="F29">
        <v>1</v>
      </c>
      <c r="G29">
        <v>1</v>
      </c>
      <c r="H29">
        <v>1</v>
      </c>
      <c r="I29" t="s">
        <v>703</v>
      </c>
      <c r="J29" t="s">
        <v>3</v>
      </c>
      <c r="K29" t="s">
        <v>704</v>
      </c>
      <c r="L29">
        <v>1191</v>
      </c>
      <c r="N29">
        <v>1013</v>
      </c>
      <c r="O29" t="s">
        <v>691</v>
      </c>
      <c r="P29" t="s">
        <v>691</v>
      </c>
      <c r="Q29">
        <v>1</v>
      </c>
      <c r="X29">
        <v>0.35</v>
      </c>
      <c r="Y29">
        <v>0</v>
      </c>
      <c r="Z29">
        <v>0</v>
      </c>
      <c r="AA29">
        <v>0</v>
      </c>
      <c r="AB29">
        <v>456.58</v>
      </c>
      <c r="AC29">
        <v>0</v>
      </c>
      <c r="AD29">
        <v>1</v>
      </c>
      <c r="AE29">
        <v>1</v>
      </c>
      <c r="AF29" t="s">
        <v>56</v>
      </c>
      <c r="AG29">
        <v>0.14489999999999997</v>
      </c>
      <c r="AH29">
        <v>2</v>
      </c>
      <c r="AI29">
        <v>334399844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334399848</v>
      </c>
      <c r="C30">
        <v>334399843</v>
      </c>
      <c r="D30">
        <v>277560491</v>
      </c>
      <c r="E30">
        <v>109</v>
      </c>
      <c r="F30">
        <v>1</v>
      </c>
      <c r="G30">
        <v>1</v>
      </c>
      <c r="H30">
        <v>1</v>
      </c>
      <c r="I30" t="s">
        <v>692</v>
      </c>
      <c r="J30" t="s">
        <v>3</v>
      </c>
      <c r="K30" t="s">
        <v>693</v>
      </c>
      <c r="L30">
        <v>1191</v>
      </c>
      <c r="N30">
        <v>1013</v>
      </c>
      <c r="O30" t="s">
        <v>691</v>
      </c>
      <c r="P30" t="s">
        <v>691</v>
      </c>
      <c r="Q30">
        <v>1</v>
      </c>
      <c r="X30">
        <v>0.15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56</v>
      </c>
      <c r="AG30">
        <v>6.2099999999999995E-2</v>
      </c>
      <c r="AH30">
        <v>2</v>
      </c>
      <c r="AI30">
        <v>334399845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334399849</v>
      </c>
      <c r="C31">
        <v>334399843</v>
      </c>
      <c r="D31">
        <v>277944622</v>
      </c>
      <c r="E31">
        <v>1</v>
      </c>
      <c r="F31">
        <v>1</v>
      </c>
      <c r="G31">
        <v>1</v>
      </c>
      <c r="H31">
        <v>2</v>
      </c>
      <c r="I31" t="s">
        <v>705</v>
      </c>
      <c r="J31" t="s">
        <v>706</v>
      </c>
      <c r="K31" t="s">
        <v>707</v>
      </c>
      <c r="L31">
        <v>1368</v>
      </c>
      <c r="N31">
        <v>1011</v>
      </c>
      <c r="O31" t="s">
        <v>582</v>
      </c>
      <c r="P31" t="s">
        <v>582</v>
      </c>
      <c r="Q31">
        <v>1</v>
      </c>
      <c r="X31">
        <v>0.15</v>
      </c>
      <c r="Y31">
        <v>0</v>
      </c>
      <c r="Z31">
        <v>1472.33</v>
      </c>
      <c r="AA31">
        <v>642.05999999999995</v>
      </c>
      <c r="AB31">
        <v>0</v>
      </c>
      <c r="AC31">
        <v>0</v>
      </c>
      <c r="AD31">
        <v>1</v>
      </c>
      <c r="AE31">
        <v>0</v>
      </c>
      <c r="AF31" t="s">
        <v>56</v>
      </c>
      <c r="AG31">
        <v>6.2099999999999995E-2</v>
      </c>
      <c r="AH31">
        <v>2</v>
      </c>
      <c r="AI31">
        <v>334399846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334399850</v>
      </c>
      <c r="C32">
        <v>334399843</v>
      </c>
      <c r="D32">
        <v>277566433</v>
      </c>
      <c r="E32">
        <v>109</v>
      </c>
      <c r="F32">
        <v>1</v>
      </c>
      <c r="G32">
        <v>1</v>
      </c>
      <c r="H32">
        <v>3</v>
      </c>
      <c r="I32" t="s">
        <v>817</v>
      </c>
      <c r="J32" t="s">
        <v>3</v>
      </c>
      <c r="K32" t="s">
        <v>818</v>
      </c>
      <c r="L32">
        <v>3277935</v>
      </c>
      <c r="N32">
        <v>1013</v>
      </c>
      <c r="O32" t="s">
        <v>819</v>
      </c>
      <c r="P32" t="s">
        <v>819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47</v>
      </c>
      <c r="AG32">
        <v>0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ROW(Source!A36)</f>
        <v>36</v>
      </c>
      <c r="B33">
        <v>334399857</v>
      </c>
      <c r="C33">
        <v>334399851</v>
      </c>
      <c r="D33">
        <v>277560305</v>
      </c>
      <c r="E33">
        <v>109</v>
      </c>
      <c r="F33">
        <v>1</v>
      </c>
      <c r="G33">
        <v>1</v>
      </c>
      <c r="H33">
        <v>1</v>
      </c>
      <c r="I33" t="s">
        <v>709</v>
      </c>
      <c r="J33" t="s">
        <v>3</v>
      </c>
      <c r="K33" t="s">
        <v>710</v>
      </c>
      <c r="L33">
        <v>1191</v>
      </c>
      <c r="N33">
        <v>1013</v>
      </c>
      <c r="O33" t="s">
        <v>691</v>
      </c>
      <c r="P33" t="s">
        <v>691</v>
      </c>
      <c r="Q33">
        <v>1</v>
      </c>
      <c r="X33">
        <v>0.4</v>
      </c>
      <c r="Y33">
        <v>0</v>
      </c>
      <c r="Z33">
        <v>0</v>
      </c>
      <c r="AA33">
        <v>0</v>
      </c>
      <c r="AB33">
        <v>477.98</v>
      </c>
      <c r="AC33">
        <v>0</v>
      </c>
      <c r="AD33">
        <v>1</v>
      </c>
      <c r="AE33">
        <v>1</v>
      </c>
      <c r="AF33" t="s">
        <v>62</v>
      </c>
      <c r="AG33">
        <v>0.1512</v>
      </c>
      <c r="AH33">
        <v>2</v>
      </c>
      <c r="AI33">
        <v>334399852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ROW(Source!A36)</f>
        <v>36</v>
      </c>
      <c r="B34">
        <v>334399858</v>
      </c>
      <c r="C34">
        <v>334399851</v>
      </c>
      <c r="D34">
        <v>277560491</v>
      </c>
      <c r="E34">
        <v>109</v>
      </c>
      <c r="F34">
        <v>1</v>
      </c>
      <c r="G34">
        <v>1</v>
      </c>
      <c r="H34">
        <v>1</v>
      </c>
      <c r="I34" t="s">
        <v>692</v>
      </c>
      <c r="J34" t="s">
        <v>3</v>
      </c>
      <c r="K34" t="s">
        <v>693</v>
      </c>
      <c r="L34">
        <v>1191</v>
      </c>
      <c r="N34">
        <v>1013</v>
      </c>
      <c r="O34" t="s">
        <v>691</v>
      </c>
      <c r="P34" t="s">
        <v>691</v>
      </c>
      <c r="Q34">
        <v>1</v>
      </c>
      <c r="X34">
        <v>0.01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48</v>
      </c>
      <c r="AG34">
        <v>3.5999999999999999E-3</v>
      </c>
      <c r="AH34">
        <v>2</v>
      </c>
      <c r="AI34">
        <v>334399853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334399859</v>
      </c>
      <c r="C35">
        <v>334399851</v>
      </c>
      <c r="D35">
        <v>277944622</v>
      </c>
      <c r="E35">
        <v>1</v>
      </c>
      <c r="F35">
        <v>1</v>
      </c>
      <c r="G35">
        <v>1</v>
      </c>
      <c r="H35">
        <v>2</v>
      </c>
      <c r="I35" t="s">
        <v>705</v>
      </c>
      <c r="J35" t="s">
        <v>706</v>
      </c>
      <c r="K35" t="s">
        <v>707</v>
      </c>
      <c r="L35">
        <v>1368</v>
      </c>
      <c r="N35">
        <v>1011</v>
      </c>
      <c r="O35" t="s">
        <v>582</v>
      </c>
      <c r="P35" t="s">
        <v>582</v>
      </c>
      <c r="Q35">
        <v>1</v>
      </c>
      <c r="X35">
        <v>4.0000000000000001E-3</v>
      </c>
      <c r="Y35">
        <v>0</v>
      </c>
      <c r="Z35">
        <v>1472.33</v>
      </c>
      <c r="AA35">
        <v>642.05999999999995</v>
      </c>
      <c r="AB35">
        <v>0</v>
      </c>
      <c r="AC35">
        <v>0</v>
      </c>
      <c r="AD35">
        <v>1</v>
      </c>
      <c r="AE35">
        <v>0</v>
      </c>
      <c r="AF35" t="s">
        <v>48</v>
      </c>
      <c r="AG35">
        <v>1.4399999999999999E-3</v>
      </c>
      <c r="AH35">
        <v>2</v>
      </c>
      <c r="AI35">
        <v>334399854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334399860</v>
      </c>
      <c r="C36">
        <v>334399851</v>
      </c>
      <c r="D36">
        <v>277945805</v>
      </c>
      <c r="E36">
        <v>1</v>
      </c>
      <c r="F36">
        <v>1</v>
      </c>
      <c r="G36">
        <v>1</v>
      </c>
      <c r="H36">
        <v>2</v>
      </c>
      <c r="I36" t="s">
        <v>698</v>
      </c>
      <c r="J36" t="s">
        <v>699</v>
      </c>
      <c r="K36" t="s">
        <v>700</v>
      </c>
      <c r="L36">
        <v>1368</v>
      </c>
      <c r="N36">
        <v>1011</v>
      </c>
      <c r="O36" t="s">
        <v>582</v>
      </c>
      <c r="P36" t="s">
        <v>582</v>
      </c>
      <c r="Q36">
        <v>1</v>
      </c>
      <c r="X36">
        <v>4.0000000000000001E-3</v>
      </c>
      <c r="Y36">
        <v>0</v>
      </c>
      <c r="Z36">
        <v>544.70000000000005</v>
      </c>
      <c r="AA36">
        <v>477.98</v>
      </c>
      <c r="AB36">
        <v>0</v>
      </c>
      <c r="AC36">
        <v>0</v>
      </c>
      <c r="AD36">
        <v>1</v>
      </c>
      <c r="AE36">
        <v>0</v>
      </c>
      <c r="AF36" t="s">
        <v>48</v>
      </c>
      <c r="AG36">
        <v>1.4399999999999999E-3</v>
      </c>
      <c r="AH36">
        <v>2</v>
      </c>
      <c r="AI36">
        <v>334399855</v>
      </c>
      <c r="AJ36">
        <v>34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334399861</v>
      </c>
      <c r="C37">
        <v>334399851</v>
      </c>
      <c r="D37">
        <v>277867733</v>
      </c>
      <c r="E37">
        <v>1</v>
      </c>
      <c r="F37">
        <v>1</v>
      </c>
      <c r="G37">
        <v>1</v>
      </c>
      <c r="H37">
        <v>3</v>
      </c>
      <c r="I37" t="s">
        <v>711</v>
      </c>
      <c r="J37" t="s">
        <v>712</v>
      </c>
      <c r="K37" t="s">
        <v>713</v>
      </c>
      <c r="L37">
        <v>1346</v>
      </c>
      <c r="N37">
        <v>1009</v>
      </c>
      <c r="O37" t="s">
        <v>714</v>
      </c>
      <c r="P37" t="s">
        <v>714</v>
      </c>
      <c r="Q37">
        <v>1</v>
      </c>
      <c r="X37">
        <v>0.08</v>
      </c>
      <c r="Y37">
        <v>174.93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47</v>
      </c>
      <c r="AG37">
        <v>0</v>
      </c>
      <c r="AH37">
        <v>2</v>
      </c>
      <c r="AI37">
        <v>334399856</v>
      </c>
      <c r="AJ37">
        <v>35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334399862</v>
      </c>
      <c r="C38">
        <v>334399851</v>
      </c>
      <c r="D38">
        <v>277566433</v>
      </c>
      <c r="E38">
        <v>109</v>
      </c>
      <c r="F38">
        <v>1</v>
      </c>
      <c r="G38">
        <v>1</v>
      </c>
      <c r="H38">
        <v>3</v>
      </c>
      <c r="I38" t="s">
        <v>817</v>
      </c>
      <c r="J38" t="s">
        <v>3</v>
      </c>
      <c r="K38" t="s">
        <v>818</v>
      </c>
      <c r="L38">
        <v>3277935</v>
      </c>
      <c r="N38">
        <v>1013</v>
      </c>
      <c r="O38" t="s">
        <v>819</v>
      </c>
      <c r="P38" t="s">
        <v>819</v>
      </c>
      <c r="Q38">
        <v>1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47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334399869</v>
      </c>
      <c r="C39">
        <v>334399863</v>
      </c>
      <c r="D39">
        <v>277560305</v>
      </c>
      <c r="E39">
        <v>109</v>
      </c>
      <c r="F39">
        <v>1</v>
      </c>
      <c r="G39">
        <v>1</v>
      </c>
      <c r="H39">
        <v>1</v>
      </c>
      <c r="I39" t="s">
        <v>709</v>
      </c>
      <c r="J39" t="s">
        <v>3</v>
      </c>
      <c r="K39" t="s">
        <v>710</v>
      </c>
      <c r="L39">
        <v>1191</v>
      </c>
      <c r="N39">
        <v>1013</v>
      </c>
      <c r="O39" t="s">
        <v>691</v>
      </c>
      <c r="P39" t="s">
        <v>691</v>
      </c>
      <c r="Q39">
        <v>1</v>
      </c>
      <c r="X39">
        <v>0.4</v>
      </c>
      <c r="Y39">
        <v>0</v>
      </c>
      <c r="Z39">
        <v>0</v>
      </c>
      <c r="AA39">
        <v>0</v>
      </c>
      <c r="AB39">
        <v>477.98</v>
      </c>
      <c r="AC39">
        <v>0</v>
      </c>
      <c r="AD39">
        <v>1</v>
      </c>
      <c r="AE39">
        <v>1</v>
      </c>
      <c r="AF39" t="s">
        <v>65</v>
      </c>
      <c r="AG39">
        <v>0.17387999999999998</v>
      </c>
      <c r="AH39">
        <v>2</v>
      </c>
      <c r="AI39">
        <v>334399864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334399870</v>
      </c>
      <c r="C40">
        <v>334399863</v>
      </c>
      <c r="D40">
        <v>277560491</v>
      </c>
      <c r="E40">
        <v>109</v>
      </c>
      <c r="F40">
        <v>1</v>
      </c>
      <c r="G40">
        <v>1</v>
      </c>
      <c r="H40">
        <v>1</v>
      </c>
      <c r="I40" t="s">
        <v>692</v>
      </c>
      <c r="J40" t="s">
        <v>3</v>
      </c>
      <c r="K40" t="s">
        <v>693</v>
      </c>
      <c r="L40">
        <v>1191</v>
      </c>
      <c r="N40">
        <v>1013</v>
      </c>
      <c r="O40" t="s">
        <v>691</v>
      </c>
      <c r="P40" t="s">
        <v>691</v>
      </c>
      <c r="Q40">
        <v>1</v>
      </c>
      <c r="X40">
        <v>0.01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56</v>
      </c>
      <c r="AG40">
        <v>4.1399999999999996E-3</v>
      </c>
      <c r="AH40">
        <v>2</v>
      </c>
      <c r="AI40">
        <v>334399865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334399871</v>
      </c>
      <c r="C41">
        <v>334399863</v>
      </c>
      <c r="D41">
        <v>277944622</v>
      </c>
      <c r="E41">
        <v>1</v>
      </c>
      <c r="F41">
        <v>1</v>
      </c>
      <c r="G41">
        <v>1</v>
      </c>
      <c r="H41">
        <v>2</v>
      </c>
      <c r="I41" t="s">
        <v>705</v>
      </c>
      <c r="J41" t="s">
        <v>706</v>
      </c>
      <c r="K41" t="s">
        <v>707</v>
      </c>
      <c r="L41">
        <v>1368</v>
      </c>
      <c r="N41">
        <v>1011</v>
      </c>
      <c r="O41" t="s">
        <v>582</v>
      </c>
      <c r="P41" t="s">
        <v>582</v>
      </c>
      <c r="Q41">
        <v>1</v>
      </c>
      <c r="X41">
        <v>4.0000000000000001E-3</v>
      </c>
      <c r="Y41">
        <v>0</v>
      </c>
      <c r="Z41">
        <v>1472.33</v>
      </c>
      <c r="AA41">
        <v>642.05999999999995</v>
      </c>
      <c r="AB41">
        <v>0</v>
      </c>
      <c r="AC41">
        <v>0</v>
      </c>
      <c r="AD41">
        <v>1</v>
      </c>
      <c r="AE41">
        <v>0</v>
      </c>
      <c r="AF41" t="s">
        <v>56</v>
      </c>
      <c r="AG41">
        <v>1.6559999999999997E-3</v>
      </c>
      <c r="AH41">
        <v>2</v>
      </c>
      <c r="AI41">
        <v>334399866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334399872</v>
      </c>
      <c r="C42">
        <v>334399863</v>
      </c>
      <c r="D42">
        <v>277945805</v>
      </c>
      <c r="E42">
        <v>1</v>
      </c>
      <c r="F42">
        <v>1</v>
      </c>
      <c r="G42">
        <v>1</v>
      </c>
      <c r="H42">
        <v>2</v>
      </c>
      <c r="I42" t="s">
        <v>698</v>
      </c>
      <c r="J42" t="s">
        <v>699</v>
      </c>
      <c r="K42" t="s">
        <v>700</v>
      </c>
      <c r="L42">
        <v>1368</v>
      </c>
      <c r="N42">
        <v>1011</v>
      </c>
      <c r="O42" t="s">
        <v>582</v>
      </c>
      <c r="P42" t="s">
        <v>582</v>
      </c>
      <c r="Q42">
        <v>1</v>
      </c>
      <c r="X42">
        <v>4.0000000000000001E-3</v>
      </c>
      <c r="Y42">
        <v>0</v>
      </c>
      <c r="Z42">
        <v>544.70000000000005</v>
      </c>
      <c r="AA42">
        <v>477.98</v>
      </c>
      <c r="AB42">
        <v>0</v>
      </c>
      <c r="AC42">
        <v>0</v>
      </c>
      <c r="AD42">
        <v>1</v>
      </c>
      <c r="AE42">
        <v>0</v>
      </c>
      <c r="AF42" t="s">
        <v>56</v>
      </c>
      <c r="AG42">
        <v>1.6559999999999997E-3</v>
      </c>
      <c r="AH42">
        <v>2</v>
      </c>
      <c r="AI42">
        <v>334399867</v>
      </c>
      <c r="AJ42">
        <v>39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ROW(Source!A37)</f>
        <v>37</v>
      </c>
      <c r="B43">
        <v>334399873</v>
      </c>
      <c r="C43">
        <v>334399863</v>
      </c>
      <c r="D43">
        <v>277867733</v>
      </c>
      <c r="E43">
        <v>1</v>
      </c>
      <c r="F43">
        <v>1</v>
      </c>
      <c r="G43">
        <v>1</v>
      </c>
      <c r="H43">
        <v>3</v>
      </c>
      <c r="I43" t="s">
        <v>711</v>
      </c>
      <c r="J43" t="s">
        <v>712</v>
      </c>
      <c r="K43" t="s">
        <v>713</v>
      </c>
      <c r="L43">
        <v>1346</v>
      </c>
      <c r="N43">
        <v>1009</v>
      </c>
      <c r="O43" t="s">
        <v>714</v>
      </c>
      <c r="P43" t="s">
        <v>714</v>
      </c>
      <c r="Q43">
        <v>1</v>
      </c>
      <c r="X43">
        <v>0.08</v>
      </c>
      <c r="Y43">
        <v>174.93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47</v>
      </c>
      <c r="AG43">
        <v>0</v>
      </c>
      <c r="AH43">
        <v>2</v>
      </c>
      <c r="AI43">
        <v>334399868</v>
      </c>
      <c r="AJ43">
        <v>40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334399874</v>
      </c>
      <c r="C44">
        <v>334399863</v>
      </c>
      <c r="D44">
        <v>277566433</v>
      </c>
      <c r="E44">
        <v>109</v>
      </c>
      <c r="F44">
        <v>1</v>
      </c>
      <c r="G44">
        <v>1</v>
      </c>
      <c r="H44">
        <v>3</v>
      </c>
      <c r="I44" t="s">
        <v>817</v>
      </c>
      <c r="J44" t="s">
        <v>3</v>
      </c>
      <c r="K44" t="s">
        <v>818</v>
      </c>
      <c r="L44">
        <v>3277935</v>
      </c>
      <c r="N44">
        <v>1013</v>
      </c>
      <c r="O44" t="s">
        <v>819</v>
      </c>
      <c r="P44" t="s">
        <v>819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47</v>
      </c>
      <c r="AG44">
        <v>0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334399880</v>
      </c>
      <c r="C45">
        <v>334399875</v>
      </c>
      <c r="D45">
        <v>277560257</v>
      </c>
      <c r="E45">
        <v>109</v>
      </c>
      <c r="F45">
        <v>1</v>
      </c>
      <c r="G45">
        <v>1</v>
      </c>
      <c r="H45">
        <v>1</v>
      </c>
      <c r="I45" t="s">
        <v>715</v>
      </c>
      <c r="J45" t="s">
        <v>3</v>
      </c>
      <c r="K45" t="s">
        <v>716</v>
      </c>
      <c r="L45">
        <v>1191</v>
      </c>
      <c r="N45">
        <v>1013</v>
      </c>
      <c r="O45" t="s">
        <v>691</v>
      </c>
      <c r="P45" t="s">
        <v>691</v>
      </c>
      <c r="Q45">
        <v>1</v>
      </c>
      <c r="X45">
        <v>0.25</v>
      </c>
      <c r="Y45">
        <v>0</v>
      </c>
      <c r="Z45">
        <v>0</v>
      </c>
      <c r="AA45">
        <v>0</v>
      </c>
      <c r="AB45">
        <v>406.64</v>
      </c>
      <c r="AC45">
        <v>0</v>
      </c>
      <c r="AD45">
        <v>1</v>
      </c>
      <c r="AE45">
        <v>1</v>
      </c>
      <c r="AF45" t="s">
        <v>22</v>
      </c>
      <c r="AG45">
        <v>0.3</v>
      </c>
      <c r="AH45">
        <v>2</v>
      </c>
      <c r="AI45">
        <v>334399876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334399881</v>
      </c>
      <c r="C46">
        <v>334399875</v>
      </c>
      <c r="D46">
        <v>277560491</v>
      </c>
      <c r="E46">
        <v>109</v>
      </c>
      <c r="F46">
        <v>1</v>
      </c>
      <c r="G46">
        <v>1</v>
      </c>
      <c r="H46">
        <v>1</v>
      </c>
      <c r="I46" t="s">
        <v>692</v>
      </c>
      <c r="J46" t="s">
        <v>3</v>
      </c>
      <c r="K46" t="s">
        <v>693</v>
      </c>
      <c r="L46">
        <v>1191</v>
      </c>
      <c r="N46">
        <v>1013</v>
      </c>
      <c r="O46" t="s">
        <v>691</v>
      </c>
      <c r="P46" t="s">
        <v>691</v>
      </c>
      <c r="Q46">
        <v>1</v>
      </c>
      <c r="X46">
        <v>0.14000000000000001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22</v>
      </c>
      <c r="AG46">
        <v>0.16800000000000001</v>
      </c>
      <c r="AH46">
        <v>2</v>
      </c>
      <c r="AI46">
        <v>334399877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334399882</v>
      </c>
      <c r="C47">
        <v>334399875</v>
      </c>
      <c r="D47">
        <v>277945900</v>
      </c>
      <c r="E47">
        <v>1</v>
      </c>
      <c r="F47">
        <v>1</v>
      </c>
      <c r="G47">
        <v>1</v>
      </c>
      <c r="H47">
        <v>2</v>
      </c>
      <c r="I47" t="s">
        <v>717</v>
      </c>
      <c r="J47" t="s">
        <v>718</v>
      </c>
      <c r="K47" t="s">
        <v>719</v>
      </c>
      <c r="L47">
        <v>1368</v>
      </c>
      <c r="N47">
        <v>1011</v>
      </c>
      <c r="O47" t="s">
        <v>582</v>
      </c>
      <c r="P47" t="s">
        <v>582</v>
      </c>
      <c r="Q47">
        <v>1</v>
      </c>
      <c r="X47">
        <v>0.14000000000000001</v>
      </c>
      <c r="Y47">
        <v>0</v>
      </c>
      <c r="Z47">
        <v>12.95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22</v>
      </c>
      <c r="AG47">
        <v>0.16800000000000001</v>
      </c>
      <c r="AH47">
        <v>2</v>
      </c>
      <c r="AI47">
        <v>334399878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ROW(Source!A38)</f>
        <v>38</v>
      </c>
      <c r="B48">
        <v>334399883</v>
      </c>
      <c r="C48">
        <v>334399875</v>
      </c>
      <c r="D48">
        <v>277945921</v>
      </c>
      <c r="E48">
        <v>1</v>
      </c>
      <c r="F48">
        <v>1</v>
      </c>
      <c r="G48">
        <v>1</v>
      </c>
      <c r="H48">
        <v>2</v>
      </c>
      <c r="I48" t="s">
        <v>720</v>
      </c>
      <c r="J48" t="s">
        <v>721</v>
      </c>
      <c r="K48" t="s">
        <v>722</v>
      </c>
      <c r="L48">
        <v>1368</v>
      </c>
      <c r="N48">
        <v>1011</v>
      </c>
      <c r="O48" t="s">
        <v>582</v>
      </c>
      <c r="P48" t="s">
        <v>582</v>
      </c>
      <c r="Q48">
        <v>1</v>
      </c>
      <c r="X48">
        <v>0.14000000000000001</v>
      </c>
      <c r="Y48">
        <v>0</v>
      </c>
      <c r="Z48">
        <v>560.73</v>
      </c>
      <c r="AA48">
        <v>477.98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0.16800000000000001</v>
      </c>
      <c r="AH48">
        <v>2</v>
      </c>
      <c r="AI48">
        <v>334399879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334399889</v>
      </c>
      <c r="C49">
        <v>334399884</v>
      </c>
      <c r="D49">
        <v>277560257</v>
      </c>
      <c r="E49">
        <v>109</v>
      </c>
      <c r="F49">
        <v>1</v>
      </c>
      <c r="G49">
        <v>1</v>
      </c>
      <c r="H49">
        <v>1</v>
      </c>
      <c r="I49" t="s">
        <v>715</v>
      </c>
      <c r="J49" t="s">
        <v>3</v>
      </c>
      <c r="K49" t="s">
        <v>716</v>
      </c>
      <c r="L49">
        <v>1191</v>
      </c>
      <c r="N49">
        <v>1013</v>
      </c>
      <c r="O49" t="s">
        <v>691</v>
      </c>
      <c r="P49" t="s">
        <v>691</v>
      </c>
      <c r="Q49">
        <v>1</v>
      </c>
      <c r="X49">
        <v>0.25</v>
      </c>
      <c r="Y49">
        <v>0</v>
      </c>
      <c r="Z49">
        <v>0</v>
      </c>
      <c r="AA49">
        <v>0</v>
      </c>
      <c r="AB49">
        <v>406.64</v>
      </c>
      <c r="AC49">
        <v>0</v>
      </c>
      <c r="AD49">
        <v>1</v>
      </c>
      <c r="AE49">
        <v>1</v>
      </c>
      <c r="AF49" t="s">
        <v>30</v>
      </c>
      <c r="AG49">
        <v>0.34499999999999997</v>
      </c>
      <c r="AH49">
        <v>2</v>
      </c>
      <c r="AI49">
        <v>334399885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334399890</v>
      </c>
      <c r="C50">
        <v>334399884</v>
      </c>
      <c r="D50">
        <v>277560491</v>
      </c>
      <c r="E50">
        <v>109</v>
      </c>
      <c r="F50">
        <v>1</v>
      </c>
      <c r="G50">
        <v>1</v>
      </c>
      <c r="H50">
        <v>1</v>
      </c>
      <c r="I50" t="s">
        <v>692</v>
      </c>
      <c r="J50" t="s">
        <v>3</v>
      </c>
      <c r="K50" t="s">
        <v>693</v>
      </c>
      <c r="L50">
        <v>1191</v>
      </c>
      <c r="N50">
        <v>1013</v>
      </c>
      <c r="O50" t="s">
        <v>691</v>
      </c>
      <c r="P50" t="s">
        <v>691</v>
      </c>
      <c r="Q50">
        <v>1</v>
      </c>
      <c r="X50">
        <v>0.14000000000000001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30</v>
      </c>
      <c r="AG50">
        <v>0.19320000000000001</v>
      </c>
      <c r="AH50">
        <v>2</v>
      </c>
      <c r="AI50">
        <v>334399886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334399891</v>
      </c>
      <c r="C51">
        <v>334399884</v>
      </c>
      <c r="D51">
        <v>277945900</v>
      </c>
      <c r="E51">
        <v>1</v>
      </c>
      <c r="F51">
        <v>1</v>
      </c>
      <c r="G51">
        <v>1</v>
      </c>
      <c r="H51">
        <v>2</v>
      </c>
      <c r="I51" t="s">
        <v>717</v>
      </c>
      <c r="J51" t="s">
        <v>718</v>
      </c>
      <c r="K51" t="s">
        <v>719</v>
      </c>
      <c r="L51">
        <v>1368</v>
      </c>
      <c r="N51">
        <v>1011</v>
      </c>
      <c r="O51" t="s">
        <v>582</v>
      </c>
      <c r="P51" t="s">
        <v>582</v>
      </c>
      <c r="Q51">
        <v>1</v>
      </c>
      <c r="X51">
        <v>0.14000000000000001</v>
      </c>
      <c r="Y51">
        <v>0</v>
      </c>
      <c r="Z51">
        <v>12.95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30</v>
      </c>
      <c r="AG51">
        <v>0.19320000000000001</v>
      </c>
      <c r="AH51">
        <v>2</v>
      </c>
      <c r="AI51">
        <v>334399887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334399892</v>
      </c>
      <c r="C52">
        <v>334399884</v>
      </c>
      <c r="D52">
        <v>277945921</v>
      </c>
      <c r="E52">
        <v>1</v>
      </c>
      <c r="F52">
        <v>1</v>
      </c>
      <c r="G52">
        <v>1</v>
      </c>
      <c r="H52">
        <v>2</v>
      </c>
      <c r="I52" t="s">
        <v>720</v>
      </c>
      <c r="J52" t="s">
        <v>721</v>
      </c>
      <c r="K52" t="s">
        <v>722</v>
      </c>
      <c r="L52">
        <v>1368</v>
      </c>
      <c r="N52">
        <v>1011</v>
      </c>
      <c r="O52" t="s">
        <v>582</v>
      </c>
      <c r="P52" t="s">
        <v>582</v>
      </c>
      <c r="Q52">
        <v>1</v>
      </c>
      <c r="X52">
        <v>0.14000000000000001</v>
      </c>
      <c r="Y52">
        <v>0</v>
      </c>
      <c r="Z52">
        <v>560.73</v>
      </c>
      <c r="AA52">
        <v>477.98</v>
      </c>
      <c r="AB52">
        <v>0</v>
      </c>
      <c r="AC52">
        <v>0</v>
      </c>
      <c r="AD52">
        <v>1</v>
      </c>
      <c r="AE52">
        <v>0</v>
      </c>
      <c r="AF52" t="s">
        <v>30</v>
      </c>
      <c r="AG52">
        <v>0.19320000000000001</v>
      </c>
      <c r="AH52">
        <v>2</v>
      </c>
      <c r="AI52">
        <v>334399888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334399898</v>
      </c>
      <c r="C53">
        <v>334399893</v>
      </c>
      <c r="D53">
        <v>277560257</v>
      </c>
      <c r="E53">
        <v>109</v>
      </c>
      <c r="F53">
        <v>1</v>
      </c>
      <c r="G53">
        <v>1</v>
      </c>
      <c r="H53">
        <v>1</v>
      </c>
      <c r="I53" t="s">
        <v>715</v>
      </c>
      <c r="J53" t="s">
        <v>3</v>
      </c>
      <c r="K53" t="s">
        <v>716</v>
      </c>
      <c r="L53">
        <v>1191</v>
      </c>
      <c r="N53">
        <v>1013</v>
      </c>
      <c r="O53" t="s">
        <v>691</v>
      </c>
      <c r="P53" t="s">
        <v>691</v>
      </c>
      <c r="Q53">
        <v>1</v>
      </c>
      <c r="X53">
        <v>0.25</v>
      </c>
      <c r="Y53">
        <v>0</v>
      </c>
      <c r="Z53">
        <v>0</v>
      </c>
      <c r="AA53">
        <v>0</v>
      </c>
      <c r="AB53">
        <v>406.64</v>
      </c>
      <c r="AC53">
        <v>0</v>
      </c>
      <c r="AD53">
        <v>1</v>
      </c>
      <c r="AE53">
        <v>1</v>
      </c>
      <c r="AF53" t="s">
        <v>36</v>
      </c>
      <c r="AG53">
        <v>0.33</v>
      </c>
      <c r="AH53">
        <v>2</v>
      </c>
      <c r="AI53">
        <v>334399894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334399899</v>
      </c>
      <c r="C54">
        <v>334399893</v>
      </c>
      <c r="D54">
        <v>277560491</v>
      </c>
      <c r="E54">
        <v>109</v>
      </c>
      <c r="F54">
        <v>1</v>
      </c>
      <c r="G54">
        <v>1</v>
      </c>
      <c r="H54">
        <v>1</v>
      </c>
      <c r="I54" t="s">
        <v>692</v>
      </c>
      <c r="J54" t="s">
        <v>3</v>
      </c>
      <c r="K54" t="s">
        <v>693</v>
      </c>
      <c r="L54">
        <v>1191</v>
      </c>
      <c r="N54">
        <v>1013</v>
      </c>
      <c r="O54" t="s">
        <v>691</v>
      </c>
      <c r="P54" t="s">
        <v>691</v>
      </c>
      <c r="Q54">
        <v>1</v>
      </c>
      <c r="X54">
        <v>0.14000000000000001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36</v>
      </c>
      <c r="AG54">
        <v>0.18480000000000002</v>
      </c>
      <c r="AH54">
        <v>2</v>
      </c>
      <c r="AI54">
        <v>334399895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334399900</v>
      </c>
      <c r="C55">
        <v>334399893</v>
      </c>
      <c r="D55">
        <v>277945900</v>
      </c>
      <c r="E55">
        <v>1</v>
      </c>
      <c r="F55">
        <v>1</v>
      </c>
      <c r="G55">
        <v>1</v>
      </c>
      <c r="H55">
        <v>2</v>
      </c>
      <c r="I55" t="s">
        <v>717</v>
      </c>
      <c r="J55" t="s">
        <v>718</v>
      </c>
      <c r="K55" t="s">
        <v>719</v>
      </c>
      <c r="L55">
        <v>1368</v>
      </c>
      <c r="N55">
        <v>1011</v>
      </c>
      <c r="O55" t="s">
        <v>582</v>
      </c>
      <c r="P55" t="s">
        <v>582</v>
      </c>
      <c r="Q55">
        <v>1</v>
      </c>
      <c r="X55">
        <v>0.14000000000000001</v>
      </c>
      <c r="Y55">
        <v>0</v>
      </c>
      <c r="Z55">
        <v>12.95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36</v>
      </c>
      <c r="AG55">
        <v>0.18480000000000002</v>
      </c>
      <c r="AH55">
        <v>2</v>
      </c>
      <c r="AI55">
        <v>334399896</v>
      </c>
      <c r="AJ55">
        <v>51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334399901</v>
      </c>
      <c r="C56">
        <v>334399893</v>
      </c>
      <c r="D56">
        <v>277945921</v>
      </c>
      <c r="E56">
        <v>1</v>
      </c>
      <c r="F56">
        <v>1</v>
      </c>
      <c r="G56">
        <v>1</v>
      </c>
      <c r="H56">
        <v>2</v>
      </c>
      <c r="I56" t="s">
        <v>720</v>
      </c>
      <c r="J56" t="s">
        <v>721</v>
      </c>
      <c r="K56" t="s">
        <v>722</v>
      </c>
      <c r="L56">
        <v>1368</v>
      </c>
      <c r="N56">
        <v>1011</v>
      </c>
      <c r="O56" t="s">
        <v>582</v>
      </c>
      <c r="P56" t="s">
        <v>582</v>
      </c>
      <c r="Q56">
        <v>1</v>
      </c>
      <c r="X56">
        <v>0.14000000000000001</v>
      </c>
      <c r="Y56">
        <v>0</v>
      </c>
      <c r="Z56">
        <v>560.73</v>
      </c>
      <c r="AA56">
        <v>477.98</v>
      </c>
      <c r="AB56">
        <v>0</v>
      </c>
      <c r="AC56">
        <v>0</v>
      </c>
      <c r="AD56">
        <v>1</v>
      </c>
      <c r="AE56">
        <v>0</v>
      </c>
      <c r="AF56" t="s">
        <v>36</v>
      </c>
      <c r="AG56">
        <v>0.18480000000000002</v>
      </c>
      <c r="AH56">
        <v>2</v>
      </c>
      <c r="AI56">
        <v>334399897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ROW(Source!A41)</f>
        <v>41</v>
      </c>
      <c r="B57">
        <v>334399907</v>
      </c>
      <c r="C57">
        <v>334399902</v>
      </c>
      <c r="D57">
        <v>277560257</v>
      </c>
      <c r="E57">
        <v>109</v>
      </c>
      <c r="F57">
        <v>1</v>
      </c>
      <c r="G57">
        <v>1</v>
      </c>
      <c r="H57">
        <v>1</v>
      </c>
      <c r="I57" t="s">
        <v>715</v>
      </c>
      <c r="J57" t="s">
        <v>3</v>
      </c>
      <c r="K57" t="s">
        <v>716</v>
      </c>
      <c r="L57">
        <v>1191</v>
      </c>
      <c r="N57">
        <v>1013</v>
      </c>
      <c r="O57" t="s">
        <v>691</v>
      </c>
      <c r="P57" t="s">
        <v>691</v>
      </c>
      <c r="Q57">
        <v>1</v>
      </c>
      <c r="X57">
        <v>0.25</v>
      </c>
      <c r="Y57">
        <v>0</v>
      </c>
      <c r="Z57">
        <v>0</v>
      </c>
      <c r="AA57">
        <v>0</v>
      </c>
      <c r="AB57">
        <v>406.64</v>
      </c>
      <c r="AC57">
        <v>0</v>
      </c>
      <c r="AD57">
        <v>1</v>
      </c>
      <c r="AE57">
        <v>1</v>
      </c>
      <c r="AF57" t="s">
        <v>33</v>
      </c>
      <c r="AG57">
        <v>0.375</v>
      </c>
      <c r="AH57">
        <v>2</v>
      </c>
      <c r="AI57">
        <v>334399903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334399908</v>
      </c>
      <c r="C58">
        <v>334399902</v>
      </c>
      <c r="D58">
        <v>277560491</v>
      </c>
      <c r="E58">
        <v>109</v>
      </c>
      <c r="F58">
        <v>1</v>
      </c>
      <c r="G58">
        <v>1</v>
      </c>
      <c r="H58">
        <v>1</v>
      </c>
      <c r="I58" t="s">
        <v>692</v>
      </c>
      <c r="J58" t="s">
        <v>3</v>
      </c>
      <c r="K58" t="s">
        <v>693</v>
      </c>
      <c r="L58">
        <v>1191</v>
      </c>
      <c r="N58">
        <v>1013</v>
      </c>
      <c r="O58" t="s">
        <v>691</v>
      </c>
      <c r="P58" t="s">
        <v>691</v>
      </c>
      <c r="Q58">
        <v>1</v>
      </c>
      <c r="X58">
        <v>0.14000000000000001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33</v>
      </c>
      <c r="AG58">
        <v>0.21000000000000002</v>
      </c>
      <c r="AH58">
        <v>2</v>
      </c>
      <c r="AI58">
        <v>334399904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334399909</v>
      </c>
      <c r="C59">
        <v>334399902</v>
      </c>
      <c r="D59">
        <v>277945900</v>
      </c>
      <c r="E59">
        <v>1</v>
      </c>
      <c r="F59">
        <v>1</v>
      </c>
      <c r="G59">
        <v>1</v>
      </c>
      <c r="H59">
        <v>2</v>
      </c>
      <c r="I59" t="s">
        <v>717</v>
      </c>
      <c r="J59" t="s">
        <v>718</v>
      </c>
      <c r="K59" t="s">
        <v>719</v>
      </c>
      <c r="L59">
        <v>1368</v>
      </c>
      <c r="N59">
        <v>1011</v>
      </c>
      <c r="O59" t="s">
        <v>582</v>
      </c>
      <c r="P59" t="s">
        <v>582</v>
      </c>
      <c r="Q59">
        <v>1</v>
      </c>
      <c r="X59">
        <v>0.14000000000000001</v>
      </c>
      <c r="Y59">
        <v>0</v>
      </c>
      <c r="Z59">
        <v>12.95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33</v>
      </c>
      <c r="AG59">
        <v>0.21000000000000002</v>
      </c>
      <c r="AH59">
        <v>2</v>
      </c>
      <c r="AI59">
        <v>334399905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334399910</v>
      </c>
      <c r="C60">
        <v>334399902</v>
      </c>
      <c r="D60">
        <v>277945921</v>
      </c>
      <c r="E60">
        <v>1</v>
      </c>
      <c r="F60">
        <v>1</v>
      </c>
      <c r="G60">
        <v>1</v>
      </c>
      <c r="H60">
        <v>2</v>
      </c>
      <c r="I60" t="s">
        <v>720</v>
      </c>
      <c r="J60" t="s">
        <v>721</v>
      </c>
      <c r="K60" t="s">
        <v>722</v>
      </c>
      <c r="L60">
        <v>1368</v>
      </c>
      <c r="N60">
        <v>1011</v>
      </c>
      <c r="O60" t="s">
        <v>582</v>
      </c>
      <c r="P60" t="s">
        <v>582</v>
      </c>
      <c r="Q60">
        <v>1</v>
      </c>
      <c r="X60">
        <v>0.14000000000000001</v>
      </c>
      <c r="Y60">
        <v>0</v>
      </c>
      <c r="Z60">
        <v>560.73</v>
      </c>
      <c r="AA60">
        <v>477.98</v>
      </c>
      <c r="AB60">
        <v>0</v>
      </c>
      <c r="AC60">
        <v>0</v>
      </c>
      <c r="AD60">
        <v>1</v>
      </c>
      <c r="AE60">
        <v>0</v>
      </c>
      <c r="AF60" t="s">
        <v>33</v>
      </c>
      <c r="AG60">
        <v>0.21000000000000002</v>
      </c>
      <c r="AH60">
        <v>2</v>
      </c>
      <c r="AI60">
        <v>334399906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ROW(Source!A42)</f>
        <v>42</v>
      </c>
      <c r="B61">
        <v>334399916</v>
      </c>
      <c r="C61">
        <v>334399911</v>
      </c>
      <c r="D61">
        <v>277560257</v>
      </c>
      <c r="E61">
        <v>109</v>
      </c>
      <c r="F61">
        <v>1</v>
      </c>
      <c r="G61">
        <v>1</v>
      </c>
      <c r="H61">
        <v>1</v>
      </c>
      <c r="I61" t="s">
        <v>715</v>
      </c>
      <c r="J61" t="s">
        <v>3</v>
      </c>
      <c r="K61" t="s">
        <v>716</v>
      </c>
      <c r="L61">
        <v>1191</v>
      </c>
      <c r="N61">
        <v>1013</v>
      </c>
      <c r="O61" t="s">
        <v>691</v>
      </c>
      <c r="P61" t="s">
        <v>691</v>
      </c>
      <c r="Q61">
        <v>1</v>
      </c>
      <c r="X61">
        <v>0.3</v>
      </c>
      <c r="Y61">
        <v>0</v>
      </c>
      <c r="Z61">
        <v>0</v>
      </c>
      <c r="AA61">
        <v>0</v>
      </c>
      <c r="AB61">
        <v>406.64</v>
      </c>
      <c r="AC61">
        <v>0</v>
      </c>
      <c r="AD61">
        <v>1</v>
      </c>
      <c r="AE61">
        <v>1</v>
      </c>
      <c r="AF61" t="s">
        <v>22</v>
      </c>
      <c r="AG61">
        <v>0.36</v>
      </c>
      <c r="AH61">
        <v>2</v>
      </c>
      <c r="AI61">
        <v>334399912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ROW(Source!A42)</f>
        <v>42</v>
      </c>
      <c r="B62">
        <v>334399917</v>
      </c>
      <c r="C62">
        <v>334399911</v>
      </c>
      <c r="D62">
        <v>277560491</v>
      </c>
      <c r="E62">
        <v>109</v>
      </c>
      <c r="F62">
        <v>1</v>
      </c>
      <c r="G62">
        <v>1</v>
      </c>
      <c r="H62">
        <v>1</v>
      </c>
      <c r="I62" t="s">
        <v>692</v>
      </c>
      <c r="J62" t="s">
        <v>3</v>
      </c>
      <c r="K62" t="s">
        <v>693</v>
      </c>
      <c r="L62">
        <v>1191</v>
      </c>
      <c r="N62">
        <v>1013</v>
      </c>
      <c r="O62" t="s">
        <v>691</v>
      </c>
      <c r="P62" t="s">
        <v>691</v>
      </c>
      <c r="Q62">
        <v>1</v>
      </c>
      <c r="X62">
        <v>0.16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22</v>
      </c>
      <c r="AG62">
        <v>0.192</v>
      </c>
      <c r="AH62">
        <v>2</v>
      </c>
      <c r="AI62">
        <v>334399913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334399918</v>
      </c>
      <c r="C63">
        <v>334399911</v>
      </c>
      <c r="D63">
        <v>277945900</v>
      </c>
      <c r="E63">
        <v>1</v>
      </c>
      <c r="F63">
        <v>1</v>
      </c>
      <c r="G63">
        <v>1</v>
      </c>
      <c r="H63">
        <v>2</v>
      </c>
      <c r="I63" t="s">
        <v>717</v>
      </c>
      <c r="J63" t="s">
        <v>718</v>
      </c>
      <c r="K63" t="s">
        <v>719</v>
      </c>
      <c r="L63">
        <v>1368</v>
      </c>
      <c r="N63">
        <v>1011</v>
      </c>
      <c r="O63" t="s">
        <v>582</v>
      </c>
      <c r="P63" t="s">
        <v>582</v>
      </c>
      <c r="Q63">
        <v>1</v>
      </c>
      <c r="X63">
        <v>0.16</v>
      </c>
      <c r="Y63">
        <v>0</v>
      </c>
      <c r="Z63">
        <v>12.95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22</v>
      </c>
      <c r="AG63">
        <v>0.192</v>
      </c>
      <c r="AH63">
        <v>2</v>
      </c>
      <c r="AI63">
        <v>334399914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334399919</v>
      </c>
      <c r="C64">
        <v>334399911</v>
      </c>
      <c r="D64">
        <v>277945921</v>
      </c>
      <c r="E64">
        <v>1</v>
      </c>
      <c r="F64">
        <v>1</v>
      </c>
      <c r="G64">
        <v>1</v>
      </c>
      <c r="H64">
        <v>2</v>
      </c>
      <c r="I64" t="s">
        <v>720</v>
      </c>
      <c r="J64" t="s">
        <v>721</v>
      </c>
      <c r="K64" t="s">
        <v>722</v>
      </c>
      <c r="L64">
        <v>1368</v>
      </c>
      <c r="N64">
        <v>1011</v>
      </c>
      <c r="O64" t="s">
        <v>582</v>
      </c>
      <c r="P64" t="s">
        <v>582</v>
      </c>
      <c r="Q64">
        <v>1</v>
      </c>
      <c r="X64">
        <v>0.16</v>
      </c>
      <c r="Y64">
        <v>0</v>
      </c>
      <c r="Z64">
        <v>560.73</v>
      </c>
      <c r="AA64">
        <v>477.98</v>
      </c>
      <c r="AB64">
        <v>0</v>
      </c>
      <c r="AC64">
        <v>0</v>
      </c>
      <c r="AD64">
        <v>1</v>
      </c>
      <c r="AE64">
        <v>0</v>
      </c>
      <c r="AF64" t="s">
        <v>22</v>
      </c>
      <c r="AG64">
        <v>0.192</v>
      </c>
      <c r="AH64">
        <v>2</v>
      </c>
      <c r="AI64">
        <v>334399915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ROW(Source!A43)</f>
        <v>43</v>
      </c>
      <c r="B65">
        <v>334399925</v>
      </c>
      <c r="C65">
        <v>334399920</v>
      </c>
      <c r="D65">
        <v>277560257</v>
      </c>
      <c r="E65">
        <v>109</v>
      </c>
      <c r="F65">
        <v>1</v>
      </c>
      <c r="G65">
        <v>1</v>
      </c>
      <c r="H65">
        <v>1</v>
      </c>
      <c r="I65" t="s">
        <v>715</v>
      </c>
      <c r="J65" t="s">
        <v>3</v>
      </c>
      <c r="K65" t="s">
        <v>716</v>
      </c>
      <c r="L65">
        <v>1191</v>
      </c>
      <c r="N65">
        <v>1013</v>
      </c>
      <c r="O65" t="s">
        <v>691</v>
      </c>
      <c r="P65" t="s">
        <v>691</v>
      </c>
      <c r="Q65">
        <v>1</v>
      </c>
      <c r="X65">
        <v>0.3</v>
      </c>
      <c r="Y65">
        <v>0</v>
      </c>
      <c r="Z65">
        <v>0</v>
      </c>
      <c r="AA65">
        <v>0</v>
      </c>
      <c r="AB65">
        <v>406.64</v>
      </c>
      <c r="AC65">
        <v>0</v>
      </c>
      <c r="AD65">
        <v>1</v>
      </c>
      <c r="AE65">
        <v>1</v>
      </c>
      <c r="AF65" t="s">
        <v>30</v>
      </c>
      <c r="AG65">
        <v>0.41399999999999998</v>
      </c>
      <c r="AH65">
        <v>2</v>
      </c>
      <c r="AI65">
        <v>334399921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ROW(Source!A43)</f>
        <v>43</v>
      </c>
      <c r="B66">
        <v>334399926</v>
      </c>
      <c r="C66">
        <v>334399920</v>
      </c>
      <c r="D66">
        <v>277560491</v>
      </c>
      <c r="E66">
        <v>109</v>
      </c>
      <c r="F66">
        <v>1</v>
      </c>
      <c r="G66">
        <v>1</v>
      </c>
      <c r="H66">
        <v>1</v>
      </c>
      <c r="I66" t="s">
        <v>692</v>
      </c>
      <c r="J66" t="s">
        <v>3</v>
      </c>
      <c r="K66" t="s">
        <v>693</v>
      </c>
      <c r="L66">
        <v>1191</v>
      </c>
      <c r="N66">
        <v>1013</v>
      </c>
      <c r="O66" t="s">
        <v>691</v>
      </c>
      <c r="P66" t="s">
        <v>691</v>
      </c>
      <c r="Q66">
        <v>1</v>
      </c>
      <c r="X66">
        <v>0.16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30</v>
      </c>
      <c r="AG66">
        <v>0.2208</v>
      </c>
      <c r="AH66">
        <v>2</v>
      </c>
      <c r="AI66">
        <v>334399922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334399927</v>
      </c>
      <c r="C67">
        <v>334399920</v>
      </c>
      <c r="D67">
        <v>277945900</v>
      </c>
      <c r="E67">
        <v>1</v>
      </c>
      <c r="F67">
        <v>1</v>
      </c>
      <c r="G67">
        <v>1</v>
      </c>
      <c r="H67">
        <v>2</v>
      </c>
      <c r="I67" t="s">
        <v>717</v>
      </c>
      <c r="J67" t="s">
        <v>718</v>
      </c>
      <c r="K67" t="s">
        <v>719</v>
      </c>
      <c r="L67">
        <v>1368</v>
      </c>
      <c r="N67">
        <v>1011</v>
      </c>
      <c r="O67" t="s">
        <v>582</v>
      </c>
      <c r="P67" t="s">
        <v>582</v>
      </c>
      <c r="Q67">
        <v>1</v>
      </c>
      <c r="X67">
        <v>0.16</v>
      </c>
      <c r="Y67">
        <v>0</v>
      </c>
      <c r="Z67">
        <v>12.95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30</v>
      </c>
      <c r="AG67">
        <v>0.2208</v>
      </c>
      <c r="AH67">
        <v>2</v>
      </c>
      <c r="AI67">
        <v>334399923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334399928</v>
      </c>
      <c r="C68">
        <v>334399920</v>
      </c>
      <c r="D68">
        <v>277945921</v>
      </c>
      <c r="E68">
        <v>1</v>
      </c>
      <c r="F68">
        <v>1</v>
      </c>
      <c r="G68">
        <v>1</v>
      </c>
      <c r="H68">
        <v>2</v>
      </c>
      <c r="I68" t="s">
        <v>720</v>
      </c>
      <c r="J68" t="s">
        <v>721</v>
      </c>
      <c r="K68" t="s">
        <v>722</v>
      </c>
      <c r="L68">
        <v>1368</v>
      </c>
      <c r="N68">
        <v>1011</v>
      </c>
      <c r="O68" t="s">
        <v>582</v>
      </c>
      <c r="P68" t="s">
        <v>582</v>
      </c>
      <c r="Q68">
        <v>1</v>
      </c>
      <c r="X68">
        <v>0.16</v>
      </c>
      <c r="Y68">
        <v>0</v>
      </c>
      <c r="Z68">
        <v>560.73</v>
      </c>
      <c r="AA68">
        <v>477.98</v>
      </c>
      <c r="AB68">
        <v>0</v>
      </c>
      <c r="AC68">
        <v>0</v>
      </c>
      <c r="AD68">
        <v>1</v>
      </c>
      <c r="AE68">
        <v>0</v>
      </c>
      <c r="AF68" t="s">
        <v>30</v>
      </c>
      <c r="AG68">
        <v>0.2208</v>
      </c>
      <c r="AH68">
        <v>2</v>
      </c>
      <c r="AI68">
        <v>334399924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ROW(Source!A44)</f>
        <v>44</v>
      </c>
      <c r="B69">
        <v>334399934</v>
      </c>
      <c r="C69">
        <v>334399929</v>
      </c>
      <c r="D69">
        <v>277560257</v>
      </c>
      <c r="E69">
        <v>109</v>
      </c>
      <c r="F69">
        <v>1</v>
      </c>
      <c r="G69">
        <v>1</v>
      </c>
      <c r="H69">
        <v>1</v>
      </c>
      <c r="I69" t="s">
        <v>715</v>
      </c>
      <c r="J69" t="s">
        <v>3</v>
      </c>
      <c r="K69" t="s">
        <v>716</v>
      </c>
      <c r="L69">
        <v>1191</v>
      </c>
      <c r="N69">
        <v>1013</v>
      </c>
      <c r="O69" t="s">
        <v>691</v>
      </c>
      <c r="P69" t="s">
        <v>691</v>
      </c>
      <c r="Q69">
        <v>1</v>
      </c>
      <c r="X69">
        <v>0.3</v>
      </c>
      <c r="Y69">
        <v>0</v>
      </c>
      <c r="Z69">
        <v>0</v>
      </c>
      <c r="AA69">
        <v>0</v>
      </c>
      <c r="AB69">
        <v>406.64</v>
      </c>
      <c r="AC69">
        <v>0</v>
      </c>
      <c r="AD69">
        <v>1</v>
      </c>
      <c r="AE69">
        <v>1</v>
      </c>
      <c r="AF69" t="s">
        <v>36</v>
      </c>
      <c r="AG69">
        <v>0.39600000000000002</v>
      </c>
      <c r="AH69">
        <v>2</v>
      </c>
      <c r="AI69">
        <v>334399930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ROW(Source!A44)</f>
        <v>44</v>
      </c>
      <c r="B70">
        <v>334399935</v>
      </c>
      <c r="C70">
        <v>334399929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692</v>
      </c>
      <c r="J70" t="s">
        <v>3</v>
      </c>
      <c r="K70" t="s">
        <v>693</v>
      </c>
      <c r="L70">
        <v>1191</v>
      </c>
      <c r="N70">
        <v>1013</v>
      </c>
      <c r="O70" t="s">
        <v>691</v>
      </c>
      <c r="P70" t="s">
        <v>691</v>
      </c>
      <c r="Q70">
        <v>1</v>
      </c>
      <c r="X70">
        <v>0.16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36</v>
      </c>
      <c r="AG70">
        <v>0.21120000000000003</v>
      </c>
      <c r="AH70">
        <v>2</v>
      </c>
      <c r="AI70">
        <v>334399931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334399936</v>
      </c>
      <c r="C71">
        <v>334399929</v>
      </c>
      <c r="D71">
        <v>277945900</v>
      </c>
      <c r="E71">
        <v>1</v>
      </c>
      <c r="F71">
        <v>1</v>
      </c>
      <c r="G71">
        <v>1</v>
      </c>
      <c r="H71">
        <v>2</v>
      </c>
      <c r="I71" t="s">
        <v>717</v>
      </c>
      <c r="J71" t="s">
        <v>718</v>
      </c>
      <c r="K71" t="s">
        <v>719</v>
      </c>
      <c r="L71">
        <v>1368</v>
      </c>
      <c r="N71">
        <v>1011</v>
      </c>
      <c r="O71" t="s">
        <v>582</v>
      </c>
      <c r="P71" t="s">
        <v>582</v>
      </c>
      <c r="Q71">
        <v>1</v>
      </c>
      <c r="X71">
        <v>0.16</v>
      </c>
      <c r="Y71">
        <v>0</v>
      </c>
      <c r="Z71">
        <v>12.95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36</v>
      </c>
      <c r="AG71">
        <v>0.21120000000000003</v>
      </c>
      <c r="AH71">
        <v>2</v>
      </c>
      <c r="AI71">
        <v>334399932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334399937</v>
      </c>
      <c r="C72">
        <v>334399929</v>
      </c>
      <c r="D72">
        <v>277945921</v>
      </c>
      <c r="E72">
        <v>1</v>
      </c>
      <c r="F72">
        <v>1</v>
      </c>
      <c r="G72">
        <v>1</v>
      </c>
      <c r="H72">
        <v>2</v>
      </c>
      <c r="I72" t="s">
        <v>720</v>
      </c>
      <c r="J72" t="s">
        <v>721</v>
      </c>
      <c r="K72" t="s">
        <v>722</v>
      </c>
      <c r="L72">
        <v>1368</v>
      </c>
      <c r="N72">
        <v>1011</v>
      </c>
      <c r="O72" t="s">
        <v>582</v>
      </c>
      <c r="P72" t="s">
        <v>582</v>
      </c>
      <c r="Q72">
        <v>1</v>
      </c>
      <c r="X72">
        <v>0.16</v>
      </c>
      <c r="Y72">
        <v>0</v>
      </c>
      <c r="Z72">
        <v>560.73</v>
      </c>
      <c r="AA72">
        <v>477.98</v>
      </c>
      <c r="AB72">
        <v>0</v>
      </c>
      <c r="AC72">
        <v>0</v>
      </c>
      <c r="AD72">
        <v>1</v>
      </c>
      <c r="AE72">
        <v>0</v>
      </c>
      <c r="AF72" t="s">
        <v>36</v>
      </c>
      <c r="AG72">
        <v>0.21120000000000003</v>
      </c>
      <c r="AH72">
        <v>2</v>
      </c>
      <c r="AI72">
        <v>334399933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ROW(Source!A45)</f>
        <v>45</v>
      </c>
      <c r="B73">
        <v>334399943</v>
      </c>
      <c r="C73">
        <v>334399938</v>
      </c>
      <c r="D73">
        <v>277560289</v>
      </c>
      <c r="E73">
        <v>109</v>
      </c>
      <c r="F73">
        <v>1</v>
      </c>
      <c r="G73">
        <v>1</v>
      </c>
      <c r="H73">
        <v>1</v>
      </c>
      <c r="I73" t="s">
        <v>723</v>
      </c>
      <c r="J73" t="s">
        <v>3</v>
      </c>
      <c r="K73" t="s">
        <v>724</v>
      </c>
      <c r="L73">
        <v>1191</v>
      </c>
      <c r="N73">
        <v>1013</v>
      </c>
      <c r="O73" t="s">
        <v>691</v>
      </c>
      <c r="P73" t="s">
        <v>691</v>
      </c>
      <c r="Q73">
        <v>1</v>
      </c>
      <c r="X73">
        <v>0.81</v>
      </c>
      <c r="Y73">
        <v>0</v>
      </c>
      <c r="Z73">
        <v>0</v>
      </c>
      <c r="AA73">
        <v>0</v>
      </c>
      <c r="AB73">
        <v>451.23</v>
      </c>
      <c r="AC73">
        <v>0</v>
      </c>
      <c r="AD73">
        <v>1</v>
      </c>
      <c r="AE73">
        <v>1</v>
      </c>
      <c r="AF73" t="s">
        <v>22</v>
      </c>
      <c r="AG73">
        <v>0.97199999999999998</v>
      </c>
      <c r="AH73">
        <v>2</v>
      </c>
      <c r="AI73">
        <v>334399939</v>
      </c>
      <c r="AJ73">
        <v>69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ROW(Source!A45)</f>
        <v>45</v>
      </c>
      <c r="B74">
        <v>334399944</v>
      </c>
      <c r="C74">
        <v>334399938</v>
      </c>
      <c r="D74">
        <v>277560491</v>
      </c>
      <c r="E74">
        <v>109</v>
      </c>
      <c r="F74">
        <v>1</v>
      </c>
      <c r="G74">
        <v>1</v>
      </c>
      <c r="H74">
        <v>1</v>
      </c>
      <c r="I74" t="s">
        <v>692</v>
      </c>
      <c r="J74" t="s">
        <v>3</v>
      </c>
      <c r="K74" t="s">
        <v>693</v>
      </c>
      <c r="L74">
        <v>1191</v>
      </c>
      <c r="N74">
        <v>1013</v>
      </c>
      <c r="O74" t="s">
        <v>691</v>
      </c>
      <c r="P74" t="s">
        <v>691</v>
      </c>
      <c r="Q74">
        <v>1</v>
      </c>
      <c r="X74">
        <v>0.48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22</v>
      </c>
      <c r="AG74">
        <v>0.57599999999999996</v>
      </c>
      <c r="AH74">
        <v>2</v>
      </c>
      <c r="AI74">
        <v>334399940</v>
      </c>
      <c r="AJ74">
        <v>70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334399945</v>
      </c>
      <c r="C75">
        <v>334399938</v>
      </c>
      <c r="D75">
        <v>277944474</v>
      </c>
      <c r="E75">
        <v>1</v>
      </c>
      <c r="F75">
        <v>1</v>
      </c>
      <c r="G75">
        <v>1</v>
      </c>
      <c r="H75">
        <v>2</v>
      </c>
      <c r="I75" t="s">
        <v>725</v>
      </c>
      <c r="J75" t="s">
        <v>726</v>
      </c>
      <c r="K75" t="s">
        <v>727</v>
      </c>
      <c r="L75">
        <v>1368</v>
      </c>
      <c r="N75">
        <v>1011</v>
      </c>
      <c r="O75" t="s">
        <v>582</v>
      </c>
      <c r="P75" t="s">
        <v>582</v>
      </c>
      <c r="Q75">
        <v>1</v>
      </c>
      <c r="X75">
        <v>0.44</v>
      </c>
      <c r="Y75">
        <v>0</v>
      </c>
      <c r="Z75">
        <v>1811.82</v>
      </c>
      <c r="AA75">
        <v>549.32000000000005</v>
      </c>
      <c r="AB75">
        <v>0</v>
      </c>
      <c r="AC75">
        <v>0</v>
      </c>
      <c r="AD75">
        <v>1</v>
      </c>
      <c r="AE75">
        <v>0</v>
      </c>
      <c r="AF75" t="s">
        <v>22</v>
      </c>
      <c r="AG75">
        <v>0.52800000000000002</v>
      </c>
      <c r="AH75">
        <v>2</v>
      </c>
      <c r="AI75">
        <v>334399941</v>
      </c>
      <c r="AJ75">
        <v>71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334399946</v>
      </c>
      <c r="C76">
        <v>334399938</v>
      </c>
      <c r="D76">
        <v>277945805</v>
      </c>
      <c r="E76">
        <v>1</v>
      </c>
      <c r="F76">
        <v>1</v>
      </c>
      <c r="G76">
        <v>1</v>
      </c>
      <c r="H76">
        <v>2</v>
      </c>
      <c r="I76" t="s">
        <v>698</v>
      </c>
      <c r="J76" t="s">
        <v>699</v>
      </c>
      <c r="K76" t="s">
        <v>700</v>
      </c>
      <c r="L76">
        <v>1368</v>
      </c>
      <c r="N76">
        <v>1011</v>
      </c>
      <c r="O76" t="s">
        <v>582</v>
      </c>
      <c r="P76" t="s">
        <v>582</v>
      </c>
      <c r="Q76">
        <v>1</v>
      </c>
      <c r="X76">
        <v>0.04</v>
      </c>
      <c r="Y76">
        <v>0</v>
      </c>
      <c r="Z76">
        <v>544.70000000000005</v>
      </c>
      <c r="AA76">
        <v>477.98</v>
      </c>
      <c r="AB76">
        <v>0</v>
      </c>
      <c r="AC76">
        <v>0</v>
      </c>
      <c r="AD76">
        <v>1</v>
      </c>
      <c r="AE76">
        <v>0</v>
      </c>
      <c r="AF76" t="s">
        <v>22</v>
      </c>
      <c r="AG76">
        <v>4.8000000000000001E-2</v>
      </c>
      <c r="AH76">
        <v>2</v>
      </c>
      <c r="AI76">
        <v>334399942</v>
      </c>
      <c r="AJ76">
        <v>72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ROW(Source!A46)</f>
        <v>46</v>
      </c>
      <c r="B77">
        <v>334399952</v>
      </c>
      <c r="C77">
        <v>334399947</v>
      </c>
      <c r="D77">
        <v>277560289</v>
      </c>
      <c r="E77">
        <v>109</v>
      </c>
      <c r="F77">
        <v>1</v>
      </c>
      <c r="G77">
        <v>1</v>
      </c>
      <c r="H77">
        <v>1</v>
      </c>
      <c r="I77" t="s">
        <v>723</v>
      </c>
      <c r="J77" t="s">
        <v>3</v>
      </c>
      <c r="K77" t="s">
        <v>724</v>
      </c>
      <c r="L77">
        <v>1191</v>
      </c>
      <c r="N77">
        <v>1013</v>
      </c>
      <c r="O77" t="s">
        <v>691</v>
      </c>
      <c r="P77" t="s">
        <v>691</v>
      </c>
      <c r="Q77">
        <v>1</v>
      </c>
      <c r="X77">
        <v>0.81</v>
      </c>
      <c r="Y77">
        <v>0</v>
      </c>
      <c r="Z77">
        <v>0</v>
      </c>
      <c r="AA77">
        <v>0</v>
      </c>
      <c r="AB77">
        <v>451.23</v>
      </c>
      <c r="AC77">
        <v>0</v>
      </c>
      <c r="AD77">
        <v>1</v>
      </c>
      <c r="AE77">
        <v>1</v>
      </c>
      <c r="AF77" t="s">
        <v>30</v>
      </c>
      <c r="AG77">
        <v>1.1177999999999999</v>
      </c>
      <c r="AH77">
        <v>2</v>
      </c>
      <c r="AI77">
        <v>334399948</v>
      </c>
      <c r="AJ77">
        <v>73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ROW(Source!A46)</f>
        <v>46</v>
      </c>
      <c r="B78">
        <v>334399953</v>
      </c>
      <c r="C78">
        <v>334399947</v>
      </c>
      <c r="D78">
        <v>277560491</v>
      </c>
      <c r="E78">
        <v>109</v>
      </c>
      <c r="F78">
        <v>1</v>
      </c>
      <c r="G78">
        <v>1</v>
      </c>
      <c r="H78">
        <v>1</v>
      </c>
      <c r="I78" t="s">
        <v>692</v>
      </c>
      <c r="J78" t="s">
        <v>3</v>
      </c>
      <c r="K78" t="s">
        <v>693</v>
      </c>
      <c r="L78">
        <v>1191</v>
      </c>
      <c r="N78">
        <v>1013</v>
      </c>
      <c r="O78" t="s">
        <v>691</v>
      </c>
      <c r="P78" t="s">
        <v>691</v>
      </c>
      <c r="Q78">
        <v>1</v>
      </c>
      <c r="X78">
        <v>0.48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30</v>
      </c>
      <c r="AG78">
        <v>0.66239999999999988</v>
      </c>
      <c r="AH78">
        <v>2</v>
      </c>
      <c r="AI78">
        <v>334399949</v>
      </c>
      <c r="AJ78">
        <v>74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334399954</v>
      </c>
      <c r="C79">
        <v>334399947</v>
      </c>
      <c r="D79">
        <v>277944474</v>
      </c>
      <c r="E79">
        <v>1</v>
      </c>
      <c r="F79">
        <v>1</v>
      </c>
      <c r="G79">
        <v>1</v>
      </c>
      <c r="H79">
        <v>2</v>
      </c>
      <c r="I79" t="s">
        <v>725</v>
      </c>
      <c r="J79" t="s">
        <v>726</v>
      </c>
      <c r="K79" t="s">
        <v>727</v>
      </c>
      <c r="L79">
        <v>1368</v>
      </c>
      <c r="N79">
        <v>1011</v>
      </c>
      <c r="O79" t="s">
        <v>582</v>
      </c>
      <c r="P79" t="s">
        <v>582</v>
      </c>
      <c r="Q79">
        <v>1</v>
      </c>
      <c r="X79">
        <v>0.44</v>
      </c>
      <c r="Y79">
        <v>0</v>
      </c>
      <c r="Z79">
        <v>1811.82</v>
      </c>
      <c r="AA79">
        <v>549.32000000000005</v>
      </c>
      <c r="AB79">
        <v>0</v>
      </c>
      <c r="AC79">
        <v>0</v>
      </c>
      <c r="AD79">
        <v>1</v>
      </c>
      <c r="AE79">
        <v>0</v>
      </c>
      <c r="AF79" t="s">
        <v>30</v>
      </c>
      <c r="AG79">
        <v>0.60719999999999996</v>
      </c>
      <c r="AH79">
        <v>2</v>
      </c>
      <c r="AI79">
        <v>334399950</v>
      </c>
      <c r="AJ79">
        <v>75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334399955</v>
      </c>
      <c r="C80">
        <v>334399947</v>
      </c>
      <c r="D80">
        <v>277945805</v>
      </c>
      <c r="E80">
        <v>1</v>
      </c>
      <c r="F80">
        <v>1</v>
      </c>
      <c r="G80">
        <v>1</v>
      </c>
      <c r="H80">
        <v>2</v>
      </c>
      <c r="I80" t="s">
        <v>698</v>
      </c>
      <c r="J80" t="s">
        <v>699</v>
      </c>
      <c r="K80" t="s">
        <v>700</v>
      </c>
      <c r="L80">
        <v>1368</v>
      </c>
      <c r="N80">
        <v>1011</v>
      </c>
      <c r="O80" t="s">
        <v>582</v>
      </c>
      <c r="P80" t="s">
        <v>582</v>
      </c>
      <c r="Q80">
        <v>1</v>
      </c>
      <c r="X80">
        <v>0.04</v>
      </c>
      <c r="Y80">
        <v>0</v>
      </c>
      <c r="Z80">
        <v>544.70000000000005</v>
      </c>
      <c r="AA80">
        <v>477.98</v>
      </c>
      <c r="AB80">
        <v>0</v>
      </c>
      <c r="AC80">
        <v>0</v>
      </c>
      <c r="AD80">
        <v>1</v>
      </c>
      <c r="AE80">
        <v>0</v>
      </c>
      <c r="AF80" t="s">
        <v>30</v>
      </c>
      <c r="AG80">
        <v>5.5199999999999999E-2</v>
      </c>
      <c r="AH80">
        <v>2</v>
      </c>
      <c r="AI80">
        <v>334399951</v>
      </c>
      <c r="AJ80">
        <v>76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ROW(Source!A47)</f>
        <v>47</v>
      </c>
      <c r="B81">
        <v>334399961</v>
      </c>
      <c r="C81">
        <v>334399956</v>
      </c>
      <c r="D81">
        <v>277560289</v>
      </c>
      <c r="E81">
        <v>109</v>
      </c>
      <c r="F81">
        <v>1</v>
      </c>
      <c r="G81">
        <v>1</v>
      </c>
      <c r="H81">
        <v>1</v>
      </c>
      <c r="I81" t="s">
        <v>723</v>
      </c>
      <c r="J81" t="s">
        <v>3</v>
      </c>
      <c r="K81" t="s">
        <v>724</v>
      </c>
      <c r="L81">
        <v>1191</v>
      </c>
      <c r="N81">
        <v>1013</v>
      </c>
      <c r="O81" t="s">
        <v>691</v>
      </c>
      <c r="P81" t="s">
        <v>691</v>
      </c>
      <c r="Q81">
        <v>1</v>
      </c>
      <c r="X81">
        <v>0.81</v>
      </c>
      <c r="Y81">
        <v>0</v>
      </c>
      <c r="Z81">
        <v>0</v>
      </c>
      <c r="AA81">
        <v>0</v>
      </c>
      <c r="AB81">
        <v>451.23</v>
      </c>
      <c r="AC81">
        <v>0</v>
      </c>
      <c r="AD81">
        <v>1</v>
      </c>
      <c r="AE81">
        <v>1</v>
      </c>
      <c r="AF81" t="s">
        <v>36</v>
      </c>
      <c r="AG81">
        <v>1.0692000000000002</v>
      </c>
      <c r="AH81">
        <v>2</v>
      </c>
      <c r="AI81">
        <v>334399957</v>
      </c>
      <c r="AJ81">
        <v>77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ROW(Source!A47)</f>
        <v>47</v>
      </c>
      <c r="B82">
        <v>334399962</v>
      </c>
      <c r="C82">
        <v>334399956</v>
      </c>
      <c r="D82">
        <v>277560491</v>
      </c>
      <c r="E82">
        <v>109</v>
      </c>
      <c r="F82">
        <v>1</v>
      </c>
      <c r="G82">
        <v>1</v>
      </c>
      <c r="H82">
        <v>1</v>
      </c>
      <c r="I82" t="s">
        <v>692</v>
      </c>
      <c r="J82" t="s">
        <v>3</v>
      </c>
      <c r="K82" t="s">
        <v>693</v>
      </c>
      <c r="L82">
        <v>1191</v>
      </c>
      <c r="N82">
        <v>1013</v>
      </c>
      <c r="O82" t="s">
        <v>691</v>
      </c>
      <c r="P82" t="s">
        <v>691</v>
      </c>
      <c r="Q82">
        <v>1</v>
      </c>
      <c r="X82">
        <v>0.48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36</v>
      </c>
      <c r="AG82">
        <v>0.63360000000000005</v>
      </c>
      <c r="AH82">
        <v>2</v>
      </c>
      <c r="AI82">
        <v>334399958</v>
      </c>
      <c r="AJ82">
        <v>78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ROW(Source!A47)</f>
        <v>47</v>
      </c>
      <c r="B83">
        <v>334399963</v>
      </c>
      <c r="C83">
        <v>334399956</v>
      </c>
      <c r="D83">
        <v>277944474</v>
      </c>
      <c r="E83">
        <v>1</v>
      </c>
      <c r="F83">
        <v>1</v>
      </c>
      <c r="G83">
        <v>1</v>
      </c>
      <c r="H83">
        <v>2</v>
      </c>
      <c r="I83" t="s">
        <v>725</v>
      </c>
      <c r="J83" t="s">
        <v>726</v>
      </c>
      <c r="K83" t="s">
        <v>727</v>
      </c>
      <c r="L83">
        <v>1368</v>
      </c>
      <c r="N83">
        <v>1011</v>
      </c>
      <c r="O83" t="s">
        <v>582</v>
      </c>
      <c r="P83" t="s">
        <v>582</v>
      </c>
      <c r="Q83">
        <v>1</v>
      </c>
      <c r="X83">
        <v>0.44</v>
      </c>
      <c r="Y83">
        <v>0</v>
      </c>
      <c r="Z83">
        <v>1811.82</v>
      </c>
      <c r="AA83">
        <v>549.32000000000005</v>
      </c>
      <c r="AB83">
        <v>0</v>
      </c>
      <c r="AC83">
        <v>0</v>
      </c>
      <c r="AD83">
        <v>1</v>
      </c>
      <c r="AE83">
        <v>0</v>
      </c>
      <c r="AF83" t="s">
        <v>36</v>
      </c>
      <c r="AG83">
        <v>0.58080000000000009</v>
      </c>
      <c r="AH83">
        <v>2</v>
      </c>
      <c r="AI83">
        <v>334399959</v>
      </c>
      <c r="AJ83">
        <v>79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ROW(Source!A47)</f>
        <v>47</v>
      </c>
      <c r="B84">
        <v>334399964</v>
      </c>
      <c r="C84">
        <v>334399956</v>
      </c>
      <c r="D84">
        <v>277945805</v>
      </c>
      <c r="E84">
        <v>1</v>
      </c>
      <c r="F84">
        <v>1</v>
      </c>
      <c r="G84">
        <v>1</v>
      </c>
      <c r="H84">
        <v>2</v>
      </c>
      <c r="I84" t="s">
        <v>698</v>
      </c>
      <c r="J84" t="s">
        <v>699</v>
      </c>
      <c r="K84" t="s">
        <v>700</v>
      </c>
      <c r="L84">
        <v>1368</v>
      </c>
      <c r="N84">
        <v>1011</v>
      </c>
      <c r="O84" t="s">
        <v>582</v>
      </c>
      <c r="P84" t="s">
        <v>582</v>
      </c>
      <c r="Q84">
        <v>1</v>
      </c>
      <c r="X84">
        <v>0.04</v>
      </c>
      <c r="Y84">
        <v>0</v>
      </c>
      <c r="Z84">
        <v>544.70000000000005</v>
      </c>
      <c r="AA84">
        <v>477.98</v>
      </c>
      <c r="AB84">
        <v>0</v>
      </c>
      <c r="AC84">
        <v>0</v>
      </c>
      <c r="AD84">
        <v>1</v>
      </c>
      <c r="AE84">
        <v>0</v>
      </c>
      <c r="AF84" t="s">
        <v>36</v>
      </c>
      <c r="AG84">
        <v>5.2800000000000007E-2</v>
      </c>
      <c r="AH84">
        <v>2</v>
      </c>
      <c r="AI84">
        <v>334399960</v>
      </c>
      <c r="AJ84">
        <v>80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ROW(Source!A48)</f>
        <v>48</v>
      </c>
      <c r="B85">
        <v>334399971</v>
      </c>
      <c r="C85">
        <v>334399965</v>
      </c>
      <c r="D85">
        <v>277560289</v>
      </c>
      <c r="E85">
        <v>109</v>
      </c>
      <c r="F85">
        <v>1</v>
      </c>
      <c r="G85">
        <v>1</v>
      </c>
      <c r="H85">
        <v>1</v>
      </c>
      <c r="I85" t="s">
        <v>723</v>
      </c>
      <c r="J85" t="s">
        <v>3</v>
      </c>
      <c r="K85" t="s">
        <v>724</v>
      </c>
      <c r="L85">
        <v>1191</v>
      </c>
      <c r="N85">
        <v>1013</v>
      </c>
      <c r="O85" t="s">
        <v>691</v>
      </c>
      <c r="P85" t="s">
        <v>691</v>
      </c>
      <c r="Q85">
        <v>1</v>
      </c>
      <c r="X85">
        <v>1.75</v>
      </c>
      <c r="Y85">
        <v>0</v>
      </c>
      <c r="Z85">
        <v>0</v>
      </c>
      <c r="AA85">
        <v>0</v>
      </c>
      <c r="AB85">
        <v>451.23</v>
      </c>
      <c r="AC85">
        <v>0</v>
      </c>
      <c r="AD85">
        <v>1</v>
      </c>
      <c r="AE85">
        <v>1</v>
      </c>
      <c r="AF85" t="s">
        <v>30</v>
      </c>
      <c r="AG85">
        <v>2.415</v>
      </c>
      <c r="AH85">
        <v>2</v>
      </c>
      <c r="AI85">
        <v>334399966</v>
      </c>
      <c r="AJ85">
        <v>81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ROW(Source!A48)</f>
        <v>48</v>
      </c>
      <c r="B86">
        <v>334399972</v>
      </c>
      <c r="C86">
        <v>334399965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692</v>
      </c>
      <c r="J86" t="s">
        <v>3</v>
      </c>
      <c r="K86" t="s">
        <v>693</v>
      </c>
      <c r="L86">
        <v>1191</v>
      </c>
      <c r="N86">
        <v>1013</v>
      </c>
      <c r="O86" t="s">
        <v>691</v>
      </c>
      <c r="P86" t="s">
        <v>691</v>
      </c>
      <c r="Q86">
        <v>1</v>
      </c>
      <c r="X86">
        <v>1.89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30</v>
      </c>
      <c r="AG86">
        <v>2.6081999999999996</v>
      </c>
      <c r="AH86">
        <v>2</v>
      </c>
      <c r="AI86">
        <v>334399967</v>
      </c>
      <c r="AJ86">
        <v>82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ROW(Source!A48)</f>
        <v>48</v>
      </c>
      <c r="B87">
        <v>334399973</v>
      </c>
      <c r="C87">
        <v>334399965</v>
      </c>
      <c r="D87">
        <v>277944474</v>
      </c>
      <c r="E87">
        <v>1</v>
      </c>
      <c r="F87">
        <v>1</v>
      </c>
      <c r="G87">
        <v>1</v>
      </c>
      <c r="H87">
        <v>2</v>
      </c>
      <c r="I87" t="s">
        <v>725</v>
      </c>
      <c r="J87" t="s">
        <v>726</v>
      </c>
      <c r="K87" t="s">
        <v>727</v>
      </c>
      <c r="L87">
        <v>1368</v>
      </c>
      <c r="N87">
        <v>1011</v>
      </c>
      <c r="O87" t="s">
        <v>582</v>
      </c>
      <c r="P87" t="s">
        <v>582</v>
      </c>
      <c r="Q87">
        <v>1</v>
      </c>
      <c r="X87">
        <v>0.96</v>
      </c>
      <c r="Y87">
        <v>0</v>
      </c>
      <c r="Z87">
        <v>1811.82</v>
      </c>
      <c r="AA87">
        <v>549.32000000000005</v>
      </c>
      <c r="AB87">
        <v>0</v>
      </c>
      <c r="AC87">
        <v>0</v>
      </c>
      <c r="AD87">
        <v>1</v>
      </c>
      <c r="AE87">
        <v>0</v>
      </c>
      <c r="AF87" t="s">
        <v>30</v>
      </c>
      <c r="AG87">
        <v>1.3247999999999998</v>
      </c>
      <c r="AH87">
        <v>2</v>
      </c>
      <c r="AI87">
        <v>334399968</v>
      </c>
      <c r="AJ87">
        <v>83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ROW(Source!A48)</f>
        <v>48</v>
      </c>
      <c r="B88">
        <v>334399974</v>
      </c>
      <c r="C88">
        <v>334399965</v>
      </c>
      <c r="D88">
        <v>277944868</v>
      </c>
      <c r="E88">
        <v>1</v>
      </c>
      <c r="F88">
        <v>1</v>
      </c>
      <c r="G88">
        <v>1</v>
      </c>
      <c r="H88">
        <v>2</v>
      </c>
      <c r="I88" t="s">
        <v>694</v>
      </c>
      <c r="J88" t="s">
        <v>695</v>
      </c>
      <c r="K88" t="s">
        <v>696</v>
      </c>
      <c r="L88">
        <v>1368</v>
      </c>
      <c r="N88">
        <v>1011</v>
      </c>
      <c r="O88" t="s">
        <v>582</v>
      </c>
      <c r="P88" t="s">
        <v>582</v>
      </c>
      <c r="Q88">
        <v>1</v>
      </c>
      <c r="X88">
        <v>0.84</v>
      </c>
      <c r="Y88">
        <v>0</v>
      </c>
      <c r="Z88">
        <v>346.73</v>
      </c>
      <c r="AA88">
        <v>477.98</v>
      </c>
      <c r="AB88">
        <v>0</v>
      </c>
      <c r="AC88">
        <v>0</v>
      </c>
      <c r="AD88">
        <v>1</v>
      </c>
      <c r="AE88">
        <v>0</v>
      </c>
      <c r="AF88" t="s">
        <v>30</v>
      </c>
      <c r="AG88">
        <v>1.1592</v>
      </c>
      <c r="AH88">
        <v>2</v>
      </c>
      <c r="AI88">
        <v>334399969</v>
      </c>
      <c r="AJ88">
        <v>84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ROW(Source!A48)</f>
        <v>48</v>
      </c>
      <c r="B89">
        <v>334399975</v>
      </c>
      <c r="C89">
        <v>334399965</v>
      </c>
      <c r="D89">
        <v>277945805</v>
      </c>
      <c r="E89">
        <v>1</v>
      </c>
      <c r="F89">
        <v>1</v>
      </c>
      <c r="G89">
        <v>1</v>
      </c>
      <c r="H89">
        <v>2</v>
      </c>
      <c r="I89" t="s">
        <v>698</v>
      </c>
      <c r="J89" t="s">
        <v>699</v>
      </c>
      <c r="K89" t="s">
        <v>700</v>
      </c>
      <c r="L89">
        <v>1368</v>
      </c>
      <c r="N89">
        <v>1011</v>
      </c>
      <c r="O89" t="s">
        <v>582</v>
      </c>
      <c r="P89" t="s">
        <v>582</v>
      </c>
      <c r="Q89">
        <v>1</v>
      </c>
      <c r="X89">
        <v>0.09</v>
      </c>
      <c r="Y89">
        <v>0</v>
      </c>
      <c r="Z89">
        <v>544.70000000000005</v>
      </c>
      <c r="AA89">
        <v>477.98</v>
      </c>
      <c r="AB89">
        <v>0</v>
      </c>
      <c r="AC89">
        <v>0</v>
      </c>
      <c r="AD89">
        <v>1</v>
      </c>
      <c r="AE89">
        <v>0</v>
      </c>
      <c r="AF89" t="s">
        <v>30</v>
      </c>
      <c r="AG89">
        <v>0.12419999999999999</v>
      </c>
      <c r="AH89">
        <v>2</v>
      </c>
      <c r="AI89">
        <v>334399970</v>
      </c>
      <c r="AJ89">
        <v>85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ROW(Source!A49)</f>
        <v>49</v>
      </c>
      <c r="B90">
        <v>334399982</v>
      </c>
      <c r="C90">
        <v>334399976</v>
      </c>
      <c r="D90">
        <v>277560289</v>
      </c>
      <c r="E90">
        <v>109</v>
      </c>
      <c r="F90">
        <v>1</v>
      </c>
      <c r="G90">
        <v>1</v>
      </c>
      <c r="H90">
        <v>1</v>
      </c>
      <c r="I90" t="s">
        <v>723</v>
      </c>
      <c r="J90" t="s">
        <v>3</v>
      </c>
      <c r="K90" t="s">
        <v>724</v>
      </c>
      <c r="L90">
        <v>1191</v>
      </c>
      <c r="N90">
        <v>1013</v>
      </c>
      <c r="O90" t="s">
        <v>691</v>
      </c>
      <c r="P90" t="s">
        <v>691</v>
      </c>
      <c r="Q90">
        <v>1</v>
      </c>
      <c r="X90">
        <v>1.75</v>
      </c>
      <c r="Y90">
        <v>0</v>
      </c>
      <c r="Z90">
        <v>0</v>
      </c>
      <c r="AA90">
        <v>0</v>
      </c>
      <c r="AB90">
        <v>451.23</v>
      </c>
      <c r="AC90">
        <v>0</v>
      </c>
      <c r="AD90">
        <v>1</v>
      </c>
      <c r="AE90">
        <v>1</v>
      </c>
      <c r="AF90" t="s">
        <v>36</v>
      </c>
      <c r="AG90">
        <v>2.3100000000000005</v>
      </c>
      <c r="AH90">
        <v>2</v>
      </c>
      <c r="AI90">
        <v>334399977</v>
      </c>
      <c r="AJ90">
        <v>86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ROW(Source!A49)</f>
        <v>49</v>
      </c>
      <c r="B91">
        <v>334399983</v>
      </c>
      <c r="C91">
        <v>334399976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692</v>
      </c>
      <c r="J91" t="s">
        <v>3</v>
      </c>
      <c r="K91" t="s">
        <v>693</v>
      </c>
      <c r="L91">
        <v>1191</v>
      </c>
      <c r="N91">
        <v>1013</v>
      </c>
      <c r="O91" t="s">
        <v>691</v>
      </c>
      <c r="P91" t="s">
        <v>691</v>
      </c>
      <c r="Q91">
        <v>1</v>
      </c>
      <c r="X91">
        <v>1.89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36</v>
      </c>
      <c r="AG91">
        <v>2.4948000000000001</v>
      </c>
      <c r="AH91">
        <v>2</v>
      </c>
      <c r="AI91">
        <v>334399978</v>
      </c>
      <c r="AJ91">
        <v>87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ROW(Source!A49)</f>
        <v>49</v>
      </c>
      <c r="B92">
        <v>334399984</v>
      </c>
      <c r="C92">
        <v>334399976</v>
      </c>
      <c r="D92">
        <v>277944474</v>
      </c>
      <c r="E92">
        <v>1</v>
      </c>
      <c r="F92">
        <v>1</v>
      </c>
      <c r="G92">
        <v>1</v>
      </c>
      <c r="H92">
        <v>2</v>
      </c>
      <c r="I92" t="s">
        <v>725</v>
      </c>
      <c r="J92" t="s">
        <v>726</v>
      </c>
      <c r="K92" t="s">
        <v>727</v>
      </c>
      <c r="L92">
        <v>1368</v>
      </c>
      <c r="N92">
        <v>1011</v>
      </c>
      <c r="O92" t="s">
        <v>582</v>
      </c>
      <c r="P92" t="s">
        <v>582</v>
      </c>
      <c r="Q92">
        <v>1</v>
      </c>
      <c r="X92">
        <v>0.96</v>
      </c>
      <c r="Y92">
        <v>0</v>
      </c>
      <c r="Z92">
        <v>1811.82</v>
      </c>
      <c r="AA92">
        <v>549.32000000000005</v>
      </c>
      <c r="AB92">
        <v>0</v>
      </c>
      <c r="AC92">
        <v>0</v>
      </c>
      <c r="AD92">
        <v>1</v>
      </c>
      <c r="AE92">
        <v>0</v>
      </c>
      <c r="AF92" t="s">
        <v>36</v>
      </c>
      <c r="AG92">
        <v>1.2672000000000001</v>
      </c>
      <c r="AH92">
        <v>2</v>
      </c>
      <c r="AI92">
        <v>334399979</v>
      </c>
      <c r="AJ92">
        <v>88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ROW(Source!A49)</f>
        <v>49</v>
      </c>
      <c r="B93">
        <v>334399985</v>
      </c>
      <c r="C93">
        <v>334399976</v>
      </c>
      <c r="D93">
        <v>277944868</v>
      </c>
      <c r="E93">
        <v>1</v>
      </c>
      <c r="F93">
        <v>1</v>
      </c>
      <c r="G93">
        <v>1</v>
      </c>
      <c r="H93">
        <v>2</v>
      </c>
      <c r="I93" t="s">
        <v>694</v>
      </c>
      <c r="J93" t="s">
        <v>695</v>
      </c>
      <c r="K93" t="s">
        <v>696</v>
      </c>
      <c r="L93">
        <v>1368</v>
      </c>
      <c r="N93">
        <v>1011</v>
      </c>
      <c r="O93" t="s">
        <v>582</v>
      </c>
      <c r="P93" t="s">
        <v>582</v>
      </c>
      <c r="Q93">
        <v>1</v>
      </c>
      <c r="X93">
        <v>0.84</v>
      </c>
      <c r="Y93">
        <v>0</v>
      </c>
      <c r="Z93">
        <v>346.73</v>
      </c>
      <c r="AA93">
        <v>477.98</v>
      </c>
      <c r="AB93">
        <v>0</v>
      </c>
      <c r="AC93">
        <v>0</v>
      </c>
      <c r="AD93">
        <v>1</v>
      </c>
      <c r="AE93">
        <v>0</v>
      </c>
      <c r="AF93" t="s">
        <v>36</v>
      </c>
      <c r="AG93">
        <v>1.1088</v>
      </c>
      <c r="AH93">
        <v>2</v>
      </c>
      <c r="AI93">
        <v>334399980</v>
      </c>
      <c r="AJ93">
        <v>89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ROW(Source!A49)</f>
        <v>49</v>
      </c>
      <c r="B94">
        <v>334399986</v>
      </c>
      <c r="C94">
        <v>334399976</v>
      </c>
      <c r="D94">
        <v>277945805</v>
      </c>
      <c r="E94">
        <v>1</v>
      </c>
      <c r="F94">
        <v>1</v>
      </c>
      <c r="G94">
        <v>1</v>
      </c>
      <c r="H94">
        <v>2</v>
      </c>
      <c r="I94" t="s">
        <v>698</v>
      </c>
      <c r="J94" t="s">
        <v>699</v>
      </c>
      <c r="K94" t="s">
        <v>700</v>
      </c>
      <c r="L94">
        <v>1368</v>
      </c>
      <c r="N94">
        <v>1011</v>
      </c>
      <c r="O94" t="s">
        <v>582</v>
      </c>
      <c r="P94" t="s">
        <v>582</v>
      </c>
      <c r="Q94">
        <v>1</v>
      </c>
      <c r="X94">
        <v>0.09</v>
      </c>
      <c r="Y94">
        <v>0</v>
      </c>
      <c r="Z94">
        <v>544.70000000000005</v>
      </c>
      <c r="AA94">
        <v>477.98</v>
      </c>
      <c r="AB94">
        <v>0</v>
      </c>
      <c r="AC94">
        <v>0</v>
      </c>
      <c r="AD94">
        <v>1</v>
      </c>
      <c r="AE94">
        <v>0</v>
      </c>
      <c r="AF94" t="s">
        <v>36</v>
      </c>
      <c r="AG94">
        <v>0.1188</v>
      </c>
      <c r="AH94">
        <v>2</v>
      </c>
      <c r="AI94">
        <v>334399981</v>
      </c>
      <c r="AJ94">
        <v>90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ROW(Source!A50)</f>
        <v>50</v>
      </c>
      <c r="B95">
        <v>334399993</v>
      </c>
      <c r="C95">
        <v>334399987</v>
      </c>
      <c r="D95">
        <v>277560289</v>
      </c>
      <c r="E95">
        <v>109</v>
      </c>
      <c r="F95">
        <v>1</v>
      </c>
      <c r="G95">
        <v>1</v>
      </c>
      <c r="H95">
        <v>1</v>
      </c>
      <c r="I95" t="s">
        <v>723</v>
      </c>
      <c r="J95" t="s">
        <v>3</v>
      </c>
      <c r="K95" t="s">
        <v>724</v>
      </c>
      <c r="L95">
        <v>1191</v>
      </c>
      <c r="N95">
        <v>1013</v>
      </c>
      <c r="O95" t="s">
        <v>691</v>
      </c>
      <c r="P95" t="s">
        <v>691</v>
      </c>
      <c r="Q95">
        <v>1</v>
      </c>
      <c r="X95">
        <v>2.56</v>
      </c>
      <c r="Y95">
        <v>0</v>
      </c>
      <c r="Z95">
        <v>0</v>
      </c>
      <c r="AA95">
        <v>0</v>
      </c>
      <c r="AB95">
        <v>451.23</v>
      </c>
      <c r="AC95">
        <v>0</v>
      </c>
      <c r="AD95">
        <v>1</v>
      </c>
      <c r="AE95">
        <v>1</v>
      </c>
      <c r="AF95" t="s">
        <v>22</v>
      </c>
      <c r="AG95">
        <v>3.0720000000000001</v>
      </c>
      <c r="AH95">
        <v>2</v>
      </c>
      <c r="AI95">
        <v>334399988</v>
      </c>
      <c r="AJ95">
        <v>91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ROW(Source!A50)</f>
        <v>50</v>
      </c>
      <c r="B96">
        <v>334399994</v>
      </c>
      <c r="C96">
        <v>334399987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692</v>
      </c>
      <c r="J96" t="s">
        <v>3</v>
      </c>
      <c r="K96" t="s">
        <v>693</v>
      </c>
      <c r="L96">
        <v>1191</v>
      </c>
      <c r="N96">
        <v>1013</v>
      </c>
      <c r="O96" t="s">
        <v>691</v>
      </c>
      <c r="P96" t="s">
        <v>691</v>
      </c>
      <c r="Q96">
        <v>1</v>
      </c>
      <c r="X96">
        <v>2.75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22</v>
      </c>
      <c r="AG96">
        <v>3.3</v>
      </c>
      <c r="AH96">
        <v>2</v>
      </c>
      <c r="AI96">
        <v>334399989</v>
      </c>
      <c r="AJ96">
        <v>92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ROW(Source!A50)</f>
        <v>50</v>
      </c>
      <c r="B97">
        <v>334399995</v>
      </c>
      <c r="C97">
        <v>334399987</v>
      </c>
      <c r="D97">
        <v>277944474</v>
      </c>
      <c r="E97">
        <v>1</v>
      </c>
      <c r="F97">
        <v>1</v>
      </c>
      <c r="G97">
        <v>1</v>
      </c>
      <c r="H97">
        <v>2</v>
      </c>
      <c r="I97" t="s">
        <v>725</v>
      </c>
      <c r="J97" t="s">
        <v>726</v>
      </c>
      <c r="K97" t="s">
        <v>727</v>
      </c>
      <c r="L97">
        <v>1368</v>
      </c>
      <c r="N97">
        <v>1011</v>
      </c>
      <c r="O97" t="s">
        <v>582</v>
      </c>
      <c r="P97" t="s">
        <v>582</v>
      </c>
      <c r="Q97">
        <v>1</v>
      </c>
      <c r="X97">
        <v>1.4</v>
      </c>
      <c r="Y97">
        <v>0</v>
      </c>
      <c r="Z97">
        <v>1811.82</v>
      </c>
      <c r="AA97">
        <v>549.32000000000005</v>
      </c>
      <c r="AB97">
        <v>0</v>
      </c>
      <c r="AC97">
        <v>0</v>
      </c>
      <c r="AD97">
        <v>1</v>
      </c>
      <c r="AE97">
        <v>0</v>
      </c>
      <c r="AF97" t="s">
        <v>22</v>
      </c>
      <c r="AG97">
        <v>1.68</v>
      </c>
      <c r="AH97">
        <v>2</v>
      </c>
      <c r="AI97">
        <v>334399990</v>
      </c>
      <c r="AJ97">
        <v>93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ROW(Source!A50)</f>
        <v>50</v>
      </c>
      <c r="B98">
        <v>334399996</v>
      </c>
      <c r="C98">
        <v>334399987</v>
      </c>
      <c r="D98">
        <v>277944868</v>
      </c>
      <c r="E98">
        <v>1</v>
      </c>
      <c r="F98">
        <v>1</v>
      </c>
      <c r="G98">
        <v>1</v>
      </c>
      <c r="H98">
        <v>2</v>
      </c>
      <c r="I98" t="s">
        <v>694</v>
      </c>
      <c r="J98" t="s">
        <v>695</v>
      </c>
      <c r="K98" t="s">
        <v>696</v>
      </c>
      <c r="L98">
        <v>1368</v>
      </c>
      <c r="N98">
        <v>1011</v>
      </c>
      <c r="O98" t="s">
        <v>582</v>
      </c>
      <c r="P98" t="s">
        <v>582</v>
      </c>
      <c r="Q98">
        <v>1</v>
      </c>
      <c r="X98">
        <v>1.23</v>
      </c>
      <c r="Y98">
        <v>0</v>
      </c>
      <c r="Z98">
        <v>346.73</v>
      </c>
      <c r="AA98">
        <v>477.98</v>
      </c>
      <c r="AB98">
        <v>0</v>
      </c>
      <c r="AC98">
        <v>0</v>
      </c>
      <c r="AD98">
        <v>1</v>
      </c>
      <c r="AE98">
        <v>0</v>
      </c>
      <c r="AF98" t="s">
        <v>22</v>
      </c>
      <c r="AG98">
        <v>1.476</v>
      </c>
      <c r="AH98">
        <v>2</v>
      </c>
      <c r="AI98">
        <v>334399991</v>
      </c>
      <c r="AJ98">
        <v>94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ROW(Source!A50)</f>
        <v>50</v>
      </c>
      <c r="B99">
        <v>334399997</v>
      </c>
      <c r="C99">
        <v>334399987</v>
      </c>
      <c r="D99">
        <v>277945805</v>
      </c>
      <c r="E99">
        <v>1</v>
      </c>
      <c r="F99">
        <v>1</v>
      </c>
      <c r="G99">
        <v>1</v>
      </c>
      <c r="H99">
        <v>2</v>
      </c>
      <c r="I99" t="s">
        <v>698</v>
      </c>
      <c r="J99" t="s">
        <v>699</v>
      </c>
      <c r="K99" t="s">
        <v>700</v>
      </c>
      <c r="L99">
        <v>1368</v>
      </c>
      <c r="N99">
        <v>1011</v>
      </c>
      <c r="O99" t="s">
        <v>582</v>
      </c>
      <c r="P99" t="s">
        <v>582</v>
      </c>
      <c r="Q99">
        <v>1</v>
      </c>
      <c r="X99">
        <v>0.12</v>
      </c>
      <c r="Y99">
        <v>0</v>
      </c>
      <c r="Z99">
        <v>544.70000000000005</v>
      </c>
      <c r="AA99">
        <v>477.98</v>
      </c>
      <c r="AB99">
        <v>0</v>
      </c>
      <c r="AC99">
        <v>0</v>
      </c>
      <c r="AD99">
        <v>1</v>
      </c>
      <c r="AE99">
        <v>0</v>
      </c>
      <c r="AF99" t="s">
        <v>22</v>
      </c>
      <c r="AG99">
        <v>0.14399999999999999</v>
      </c>
      <c r="AH99">
        <v>2</v>
      </c>
      <c r="AI99">
        <v>334399992</v>
      </c>
      <c r="AJ99">
        <v>95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ROW(Source!A51)</f>
        <v>51</v>
      </c>
      <c r="B100">
        <v>334400003</v>
      </c>
      <c r="C100">
        <v>334399998</v>
      </c>
      <c r="D100">
        <v>277560289</v>
      </c>
      <c r="E100">
        <v>109</v>
      </c>
      <c r="F100">
        <v>1</v>
      </c>
      <c r="G100">
        <v>1</v>
      </c>
      <c r="H100">
        <v>1</v>
      </c>
      <c r="I100" t="s">
        <v>723</v>
      </c>
      <c r="J100" t="s">
        <v>3</v>
      </c>
      <c r="K100" t="s">
        <v>724</v>
      </c>
      <c r="L100">
        <v>1191</v>
      </c>
      <c r="N100">
        <v>1013</v>
      </c>
      <c r="O100" t="s">
        <v>691</v>
      </c>
      <c r="P100" t="s">
        <v>691</v>
      </c>
      <c r="Q100">
        <v>1</v>
      </c>
      <c r="X100">
        <v>1.24</v>
      </c>
      <c r="Y100">
        <v>0</v>
      </c>
      <c r="Z100">
        <v>0</v>
      </c>
      <c r="AA100">
        <v>0</v>
      </c>
      <c r="AB100">
        <v>451.23</v>
      </c>
      <c r="AC100">
        <v>0</v>
      </c>
      <c r="AD100">
        <v>1</v>
      </c>
      <c r="AE100">
        <v>1</v>
      </c>
      <c r="AF100" t="s">
        <v>33</v>
      </c>
      <c r="AG100">
        <v>1.8599999999999999</v>
      </c>
      <c r="AH100">
        <v>2</v>
      </c>
      <c r="AI100">
        <v>334399999</v>
      </c>
      <c r="AJ100">
        <v>96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ROW(Source!A51)</f>
        <v>51</v>
      </c>
      <c r="B101">
        <v>334400004</v>
      </c>
      <c r="C101">
        <v>334399998</v>
      </c>
      <c r="D101">
        <v>277560491</v>
      </c>
      <c r="E101">
        <v>109</v>
      </c>
      <c r="F101">
        <v>1</v>
      </c>
      <c r="G101">
        <v>1</v>
      </c>
      <c r="H101">
        <v>1</v>
      </c>
      <c r="I101" t="s">
        <v>692</v>
      </c>
      <c r="J101" t="s">
        <v>3</v>
      </c>
      <c r="K101" t="s">
        <v>693</v>
      </c>
      <c r="L101">
        <v>1191</v>
      </c>
      <c r="N101">
        <v>1013</v>
      </c>
      <c r="O101" t="s">
        <v>691</v>
      </c>
      <c r="P101" t="s">
        <v>691</v>
      </c>
      <c r="Q101">
        <v>1</v>
      </c>
      <c r="X101">
        <v>1.1000000000000001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33</v>
      </c>
      <c r="AG101">
        <v>1.6500000000000001</v>
      </c>
      <c r="AH101">
        <v>2</v>
      </c>
      <c r="AI101">
        <v>334400000</v>
      </c>
      <c r="AJ101">
        <v>97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ROW(Source!A51)</f>
        <v>51</v>
      </c>
      <c r="B102">
        <v>334400005</v>
      </c>
      <c r="C102">
        <v>334399998</v>
      </c>
      <c r="D102">
        <v>277944474</v>
      </c>
      <c r="E102">
        <v>1</v>
      </c>
      <c r="F102">
        <v>1</v>
      </c>
      <c r="G102">
        <v>1</v>
      </c>
      <c r="H102">
        <v>2</v>
      </c>
      <c r="I102" t="s">
        <v>725</v>
      </c>
      <c r="J102" t="s">
        <v>726</v>
      </c>
      <c r="K102" t="s">
        <v>727</v>
      </c>
      <c r="L102">
        <v>1368</v>
      </c>
      <c r="N102">
        <v>1011</v>
      </c>
      <c r="O102" t="s">
        <v>582</v>
      </c>
      <c r="P102" t="s">
        <v>582</v>
      </c>
      <c r="Q102">
        <v>1</v>
      </c>
      <c r="X102">
        <v>1.04</v>
      </c>
      <c r="Y102">
        <v>0</v>
      </c>
      <c r="Z102">
        <v>1811.82</v>
      </c>
      <c r="AA102">
        <v>549.32000000000005</v>
      </c>
      <c r="AB102">
        <v>0</v>
      </c>
      <c r="AC102">
        <v>0</v>
      </c>
      <c r="AD102">
        <v>1</v>
      </c>
      <c r="AE102">
        <v>0</v>
      </c>
      <c r="AF102" t="s">
        <v>33</v>
      </c>
      <c r="AG102">
        <v>1.56</v>
      </c>
      <c r="AH102">
        <v>2</v>
      </c>
      <c r="AI102">
        <v>334400001</v>
      </c>
      <c r="AJ102">
        <v>98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ROW(Source!A51)</f>
        <v>51</v>
      </c>
      <c r="B103">
        <v>334400006</v>
      </c>
      <c r="C103">
        <v>334399998</v>
      </c>
      <c r="D103">
        <v>277945805</v>
      </c>
      <c r="E103">
        <v>1</v>
      </c>
      <c r="F103">
        <v>1</v>
      </c>
      <c r="G103">
        <v>1</v>
      </c>
      <c r="H103">
        <v>2</v>
      </c>
      <c r="I103" t="s">
        <v>698</v>
      </c>
      <c r="J103" t="s">
        <v>699</v>
      </c>
      <c r="K103" t="s">
        <v>700</v>
      </c>
      <c r="L103">
        <v>1368</v>
      </c>
      <c r="N103">
        <v>1011</v>
      </c>
      <c r="O103" t="s">
        <v>582</v>
      </c>
      <c r="P103" t="s">
        <v>582</v>
      </c>
      <c r="Q103">
        <v>1</v>
      </c>
      <c r="X103">
        <v>0.06</v>
      </c>
      <c r="Y103">
        <v>0</v>
      </c>
      <c r="Z103">
        <v>544.70000000000005</v>
      </c>
      <c r="AA103">
        <v>477.98</v>
      </c>
      <c r="AB103">
        <v>0</v>
      </c>
      <c r="AC103">
        <v>0</v>
      </c>
      <c r="AD103">
        <v>1</v>
      </c>
      <c r="AE103">
        <v>0</v>
      </c>
      <c r="AF103" t="s">
        <v>33</v>
      </c>
      <c r="AG103">
        <v>0.09</v>
      </c>
      <c r="AH103">
        <v>2</v>
      </c>
      <c r="AI103">
        <v>334400002</v>
      </c>
      <c r="AJ103">
        <v>99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ROW(Source!A52)</f>
        <v>52</v>
      </c>
      <c r="B104">
        <v>334400013</v>
      </c>
      <c r="C104">
        <v>334400007</v>
      </c>
      <c r="D104">
        <v>277560257</v>
      </c>
      <c r="E104">
        <v>109</v>
      </c>
      <c r="F104">
        <v>1</v>
      </c>
      <c r="G104">
        <v>1</v>
      </c>
      <c r="H104">
        <v>1</v>
      </c>
      <c r="I104" t="s">
        <v>715</v>
      </c>
      <c r="J104" t="s">
        <v>3</v>
      </c>
      <c r="K104" t="s">
        <v>716</v>
      </c>
      <c r="L104">
        <v>1191</v>
      </c>
      <c r="N104">
        <v>1013</v>
      </c>
      <c r="O104" t="s">
        <v>691</v>
      </c>
      <c r="P104" t="s">
        <v>691</v>
      </c>
      <c r="Q104">
        <v>1</v>
      </c>
      <c r="X104">
        <v>0.41</v>
      </c>
      <c r="Y104">
        <v>0</v>
      </c>
      <c r="Z104">
        <v>0</v>
      </c>
      <c r="AA104">
        <v>0</v>
      </c>
      <c r="AB104">
        <v>406.64</v>
      </c>
      <c r="AC104">
        <v>0</v>
      </c>
      <c r="AD104">
        <v>1</v>
      </c>
      <c r="AE104">
        <v>1</v>
      </c>
      <c r="AF104" t="s">
        <v>33</v>
      </c>
      <c r="AG104">
        <v>0.61499999999999988</v>
      </c>
      <c r="AH104">
        <v>2</v>
      </c>
      <c r="AI104">
        <v>334400008</v>
      </c>
      <c r="AJ104">
        <v>100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ROW(Source!A52)</f>
        <v>52</v>
      </c>
      <c r="B105">
        <v>334400014</v>
      </c>
      <c r="C105">
        <v>334400007</v>
      </c>
      <c r="D105">
        <v>277560491</v>
      </c>
      <c r="E105">
        <v>109</v>
      </c>
      <c r="F105">
        <v>1</v>
      </c>
      <c r="G105">
        <v>1</v>
      </c>
      <c r="H105">
        <v>1</v>
      </c>
      <c r="I105" t="s">
        <v>692</v>
      </c>
      <c r="J105" t="s">
        <v>3</v>
      </c>
      <c r="K105" t="s">
        <v>693</v>
      </c>
      <c r="L105">
        <v>1191</v>
      </c>
      <c r="N105">
        <v>1013</v>
      </c>
      <c r="O105" t="s">
        <v>691</v>
      </c>
      <c r="P105" t="s">
        <v>691</v>
      </c>
      <c r="Q105">
        <v>1</v>
      </c>
      <c r="X105">
        <v>0.44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2</v>
      </c>
      <c r="AF105" t="s">
        <v>33</v>
      </c>
      <c r="AG105">
        <v>0.66</v>
      </c>
      <c r="AH105">
        <v>2</v>
      </c>
      <c r="AI105">
        <v>334400009</v>
      </c>
      <c r="AJ105">
        <v>101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ROW(Source!A52)</f>
        <v>52</v>
      </c>
      <c r="B106">
        <v>334400015</v>
      </c>
      <c r="C106">
        <v>334400007</v>
      </c>
      <c r="D106">
        <v>277944622</v>
      </c>
      <c r="E106">
        <v>1</v>
      </c>
      <c r="F106">
        <v>1</v>
      </c>
      <c r="G106">
        <v>1</v>
      </c>
      <c r="H106">
        <v>2</v>
      </c>
      <c r="I106" t="s">
        <v>705</v>
      </c>
      <c r="J106" t="s">
        <v>706</v>
      </c>
      <c r="K106" t="s">
        <v>707</v>
      </c>
      <c r="L106">
        <v>1368</v>
      </c>
      <c r="N106">
        <v>1011</v>
      </c>
      <c r="O106" t="s">
        <v>582</v>
      </c>
      <c r="P106" t="s">
        <v>582</v>
      </c>
      <c r="Q106">
        <v>1</v>
      </c>
      <c r="X106">
        <v>0.22</v>
      </c>
      <c r="Y106">
        <v>0</v>
      </c>
      <c r="Z106">
        <v>1472.33</v>
      </c>
      <c r="AA106">
        <v>642.05999999999995</v>
      </c>
      <c r="AB106">
        <v>0</v>
      </c>
      <c r="AC106">
        <v>0</v>
      </c>
      <c r="AD106">
        <v>1</v>
      </c>
      <c r="AE106">
        <v>0</v>
      </c>
      <c r="AF106" t="s">
        <v>33</v>
      </c>
      <c r="AG106">
        <v>0.33</v>
      </c>
      <c r="AH106">
        <v>2</v>
      </c>
      <c r="AI106">
        <v>334400010</v>
      </c>
      <c r="AJ106">
        <v>102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ROW(Source!A52)</f>
        <v>52</v>
      </c>
      <c r="B107">
        <v>334400016</v>
      </c>
      <c r="C107">
        <v>334400007</v>
      </c>
      <c r="D107">
        <v>277945900</v>
      </c>
      <c r="E107">
        <v>1</v>
      </c>
      <c r="F107">
        <v>1</v>
      </c>
      <c r="G107">
        <v>1</v>
      </c>
      <c r="H107">
        <v>2</v>
      </c>
      <c r="I107" t="s">
        <v>717</v>
      </c>
      <c r="J107" t="s">
        <v>718</v>
      </c>
      <c r="K107" t="s">
        <v>719</v>
      </c>
      <c r="L107">
        <v>1368</v>
      </c>
      <c r="N107">
        <v>1011</v>
      </c>
      <c r="O107" t="s">
        <v>582</v>
      </c>
      <c r="P107" t="s">
        <v>582</v>
      </c>
      <c r="Q107">
        <v>1</v>
      </c>
      <c r="X107">
        <v>0.22</v>
      </c>
      <c r="Y107">
        <v>0</v>
      </c>
      <c r="Z107">
        <v>12.95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33</v>
      </c>
      <c r="AG107">
        <v>0.33</v>
      </c>
      <c r="AH107">
        <v>2</v>
      </c>
      <c r="AI107">
        <v>334400011</v>
      </c>
      <c r="AJ107">
        <v>103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ROW(Source!A52)</f>
        <v>52</v>
      </c>
      <c r="B108">
        <v>334400017</v>
      </c>
      <c r="C108">
        <v>334400007</v>
      </c>
      <c r="D108">
        <v>277945921</v>
      </c>
      <c r="E108">
        <v>1</v>
      </c>
      <c r="F108">
        <v>1</v>
      </c>
      <c r="G108">
        <v>1</v>
      </c>
      <c r="H108">
        <v>2</v>
      </c>
      <c r="I108" t="s">
        <v>720</v>
      </c>
      <c r="J108" t="s">
        <v>721</v>
      </c>
      <c r="K108" t="s">
        <v>722</v>
      </c>
      <c r="L108">
        <v>1368</v>
      </c>
      <c r="N108">
        <v>1011</v>
      </c>
      <c r="O108" t="s">
        <v>582</v>
      </c>
      <c r="P108" t="s">
        <v>582</v>
      </c>
      <c r="Q108">
        <v>1</v>
      </c>
      <c r="X108">
        <v>0.22</v>
      </c>
      <c r="Y108">
        <v>0</v>
      </c>
      <c r="Z108">
        <v>560.73</v>
      </c>
      <c r="AA108">
        <v>477.98</v>
      </c>
      <c r="AB108">
        <v>0</v>
      </c>
      <c r="AC108">
        <v>0</v>
      </c>
      <c r="AD108">
        <v>1</v>
      </c>
      <c r="AE108">
        <v>0</v>
      </c>
      <c r="AF108" t="s">
        <v>33</v>
      </c>
      <c r="AG108">
        <v>0.33</v>
      </c>
      <c r="AH108">
        <v>2</v>
      </c>
      <c r="AI108">
        <v>334400012</v>
      </c>
      <c r="AJ108">
        <v>104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ROW(Source!A53)</f>
        <v>53</v>
      </c>
      <c r="B109">
        <v>334400024</v>
      </c>
      <c r="C109">
        <v>334400018</v>
      </c>
      <c r="D109">
        <v>277560257</v>
      </c>
      <c r="E109">
        <v>109</v>
      </c>
      <c r="F109">
        <v>1</v>
      </c>
      <c r="G109">
        <v>1</v>
      </c>
      <c r="H109">
        <v>1</v>
      </c>
      <c r="I109" t="s">
        <v>715</v>
      </c>
      <c r="J109" t="s">
        <v>3</v>
      </c>
      <c r="K109" t="s">
        <v>716</v>
      </c>
      <c r="L109">
        <v>1191</v>
      </c>
      <c r="N109">
        <v>1013</v>
      </c>
      <c r="O109" t="s">
        <v>691</v>
      </c>
      <c r="P109" t="s">
        <v>691</v>
      </c>
      <c r="Q109">
        <v>1</v>
      </c>
      <c r="X109">
        <v>0.44</v>
      </c>
      <c r="Y109">
        <v>0</v>
      </c>
      <c r="Z109">
        <v>0</v>
      </c>
      <c r="AA109">
        <v>0</v>
      </c>
      <c r="AB109">
        <v>406.64</v>
      </c>
      <c r="AC109">
        <v>0</v>
      </c>
      <c r="AD109">
        <v>1</v>
      </c>
      <c r="AE109">
        <v>1</v>
      </c>
      <c r="AF109" t="s">
        <v>22</v>
      </c>
      <c r="AG109">
        <v>0.52800000000000002</v>
      </c>
      <c r="AH109">
        <v>2</v>
      </c>
      <c r="AI109">
        <v>334400019</v>
      </c>
      <c r="AJ109">
        <v>105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ROW(Source!A53)</f>
        <v>53</v>
      </c>
      <c r="B110">
        <v>334400025</v>
      </c>
      <c r="C110">
        <v>334400018</v>
      </c>
      <c r="D110">
        <v>277560491</v>
      </c>
      <c r="E110">
        <v>109</v>
      </c>
      <c r="F110">
        <v>1</v>
      </c>
      <c r="G110">
        <v>1</v>
      </c>
      <c r="H110">
        <v>1</v>
      </c>
      <c r="I110" t="s">
        <v>692</v>
      </c>
      <c r="J110" t="s">
        <v>3</v>
      </c>
      <c r="K110" t="s">
        <v>693</v>
      </c>
      <c r="L110">
        <v>1191</v>
      </c>
      <c r="N110">
        <v>1013</v>
      </c>
      <c r="O110" t="s">
        <v>691</v>
      </c>
      <c r="P110" t="s">
        <v>691</v>
      </c>
      <c r="Q110">
        <v>1</v>
      </c>
      <c r="X110">
        <v>0.48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22</v>
      </c>
      <c r="AG110">
        <v>0.57599999999999996</v>
      </c>
      <c r="AH110">
        <v>2</v>
      </c>
      <c r="AI110">
        <v>334400020</v>
      </c>
      <c r="AJ110">
        <v>106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ROW(Source!A53)</f>
        <v>53</v>
      </c>
      <c r="B111">
        <v>334400026</v>
      </c>
      <c r="C111">
        <v>334400018</v>
      </c>
      <c r="D111">
        <v>277944622</v>
      </c>
      <c r="E111">
        <v>1</v>
      </c>
      <c r="F111">
        <v>1</v>
      </c>
      <c r="G111">
        <v>1</v>
      </c>
      <c r="H111">
        <v>2</v>
      </c>
      <c r="I111" t="s">
        <v>705</v>
      </c>
      <c r="J111" t="s">
        <v>706</v>
      </c>
      <c r="K111" t="s">
        <v>707</v>
      </c>
      <c r="L111">
        <v>1368</v>
      </c>
      <c r="N111">
        <v>1011</v>
      </c>
      <c r="O111" t="s">
        <v>582</v>
      </c>
      <c r="P111" t="s">
        <v>582</v>
      </c>
      <c r="Q111">
        <v>1</v>
      </c>
      <c r="X111">
        <v>0.24</v>
      </c>
      <c r="Y111">
        <v>0</v>
      </c>
      <c r="Z111">
        <v>1472.33</v>
      </c>
      <c r="AA111">
        <v>642.05999999999995</v>
      </c>
      <c r="AB111">
        <v>0</v>
      </c>
      <c r="AC111">
        <v>0</v>
      </c>
      <c r="AD111">
        <v>1</v>
      </c>
      <c r="AE111">
        <v>0</v>
      </c>
      <c r="AF111" t="s">
        <v>22</v>
      </c>
      <c r="AG111">
        <v>0.28799999999999998</v>
      </c>
      <c r="AH111">
        <v>2</v>
      </c>
      <c r="AI111">
        <v>334400021</v>
      </c>
      <c r="AJ111">
        <v>107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ROW(Source!A53)</f>
        <v>53</v>
      </c>
      <c r="B112">
        <v>334400027</v>
      </c>
      <c r="C112">
        <v>334400018</v>
      </c>
      <c r="D112">
        <v>277945900</v>
      </c>
      <c r="E112">
        <v>1</v>
      </c>
      <c r="F112">
        <v>1</v>
      </c>
      <c r="G112">
        <v>1</v>
      </c>
      <c r="H112">
        <v>2</v>
      </c>
      <c r="I112" t="s">
        <v>717</v>
      </c>
      <c r="J112" t="s">
        <v>718</v>
      </c>
      <c r="K112" t="s">
        <v>719</v>
      </c>
      <c r="L112">
        <v>1368</v>
      </c>
      <c r="N112">
        <v>1011</v>
      </c>
      <c r="O112" t="s">
        <v>582</v>
      </c>
      <c r="P112" t="s">
        <v>582</v>
      </c>
      <c r="Q112">
        <v>1</v>
      </c>
      <c r="X112">
        <v>0.24</v>
      </c>
      <c r="Y112">
        <v>0</v>
      </c>
      <c r="Z112">
        <v>12.95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22</v>
      </c>
      <c r="AG112">
        <v>0.28799999999999998</v>
      </c>
      <c r="AH112">
        <v>2</v>
      </c>
      <c r="AI112">
        <v>334400022</v>
      </c>
      <c r="AJ112">
        <v>108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ROW(Source!A53)</f>
        <v>53</v>
      </c>
      <c r="B113">
        <v>334400028</v>
      </c>
      <c r="C113">
        <v>334400018</v>
      </c>
      <c r="D113">
        <v>277945921</v>
      </c>
      <c r="E113">
        <v>1</v>
      </c>
      <c r="F113">
        <v>1</v>
      </c>
      <c r="G113">
        <v>1</v>
      </c>
      <c r="H113">
        <v>2</v>
      </c>
      <c r="I113" t="s">
        <v>720</v>
      </c>
      <c r="J113" t="s">
        <v>721</v>
      </c>
      <c r="K113" t="s">
        <v>722</v>
      </c>
      <c r="L113">
        <v>1368</v>
      </c>
      <c r="N113">
        <v>1011</v>
      </c>
      <c r="O113" t="s">
        <v>582</v>
      </c>
      <c r="P113" t="s">
        <v>582</v>
      </c>
      <c r="Q113">
        <v>1</v>
      </c>
      <c r="X113">
        <v>0.24</v>
      </c>
      <c r="Y113">
        <v>0</v>
      </c>
      <c r="Z113">
        <v>560.73</v>
      </c>
      <c r="AA113">
        <v>477.98</v>
      </c>
      <c r="AB113">
        <v>0</v>
      </c>
      <c r="AC113">
        <v>0</v>
      </c>
      <c r="AD113">
        <v>1</v>
      </c>
      <c r="AE113">
        <v>0</v>
      </c>
      <c r="AF113" t="s">
        <v>22</v>
      </c>
      <c r="AG113">
        <v>0.28799999999999998</v>
      </c>
      <c r="AH113">
        <v>2</v>
      </c>
      <c r="AI113">
        <v>334400023</v>
      </c>
      <c r="AJ113">
        <v>109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ROW(Source!A54)</f>
        <v>54</v>
      </c>
      <c r="B114">
        <v>334400035</v>
      </c>
      <c r="C114">
        <v>334400029</v>
      </c>
      <c r="D114">
        <v>277560257</v>
      </c>
      <c r="E114">
        <v>109</v>
      </c>
      <c r="F114">
        <v>1</v>
      </c>
      <c r="G114">
        <v>1</v>
      </c>
      <c r="H114">
        <v>1</v>
      </c>
      <c r="I114" t="s">
        <v>715</v>
      </c>
      <c r="J114" t="s">
        <v>3</v>
      </c>
      <c r="K114" t="s">
        <v>716</v>
      </c>
      <c r="L114">
        <v>1191</v>
      </c>
      <c r="N114">
        <v>1013</v>
      </c>
      <c r="O114" t="s">
        <v>691</v>
      </c>
      <c r="P114" t="s">
        <v>691</v>
      </c>
      <c r="Q114">
        <v>1</v>
      </c>
      <c r="X114">
        <v>0.44</v>
      </c>
      <c r="Y114">
        <v>0</v>
      </c>
      <c r="Z114">
        <v>0</v>
      </c>
      <c r="AA114">
        <v>0</v>
      </c>
      <c r="AB114">
        <v>406.64</v>
      </c>
      <c r="AC114">
        <v>0</v>
      </c>
      <c r="AD114">
        <v>1</v>
      </c>
      <c r="AE114">
        <v>1</v>
      </c>
      <c r="AF114" t="s">
        <v>30</v>
      </c>
      <c r="AG114">
        <v>0.60719999999999996</v>
      </c>
      <c r="AH114">
        <v>2</v>
      </c>
      <c r="AI114">
        <v>334400030</v>
      </c>
      <c r="AJ114">
        <v>110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ROW(Source!A54)</f>
        <v>54</v>
      </c>
      <c r="B115">
        <v>334400036</v>
      </c>
      <c r="C115">
        <v>334400029</v>
      </c>
      <c r="D115">
        <v>277560491</v>
      </c>
      <c r="E115">
        <v>109</v>
      </c>
      <c r="F115">
        <v>1</v>
      </c>
      <c r="G115">
        <v>1</v>
      </c>
      <c r="H115">
        <v>1</v>
      </c>
      <c r="I115" t="s">
        <v>692</v>
      </c>
      <c r="J115" t="s">
        <v>3</v>
      </c>
      <c r="K115" t="s">
        <v>693</v>
      </c>
      <c r="L115">
        <v>1191</v>
      </c>
      <c r="N115">
        <v>1013</v>
      </c>
      <c r="O115" t="s">
        <v>691</v>
      </c>
      <c r="P115" t="s">
        <v>691</v>
      </c>
      <c r="Q115">
        <v>1</v>
      </c>
      <c r="X115">
        <v>0.48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2</v>
      </c>
      <c r="AF115" t="s">
        <v>30</v>
      </c>
      <c r="AG115">
        <v>0.66239999999999988</v>
      </c>
      <c r="AH115">
        <v>2</v>
      </c>
      <c r="AI115">
        <v>334400031</v>
      </c>
      <c r="AJ115">
        <v>111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ROW(Source!A54)</f>
        <v>54</v>
      </c>
      <c r="B116">
        <v>334400037</v>
      </c>
      <c r="C116">
        <v>334400029</v>
      </c>
      <c r="D116">
        <v>277944622</v>
      </c>
      <c r="E116">
        <v>1</v>
      </c>
      <c r="F116">
        <v>1</v>
      </c>
      <c r="G116">
        <v>1</v>
      </c>
      <c r="H116">
        <v>2</v>
      </c>
      <c r="I116" t="s">
        <v>705</v>
      </c>
      <c r="J116" t="s">
        <v>706</v>
      </c>
      <c r="K116" t="s">
        <v>707</v>
      </c>
      <c r="L116">
        <v>1368</v>
      </c>
      <c r="N116">
        <v>1011</v>
      </c>
      <c r="O116" t="s">
        <v>582</v>
      </c>
      <c r="P116" t="s">
        <v>582</v>
      </c>
      <c r="Q116">
        <v>1</v>
      </c>
      <c r="X116">
        <v>0.24</v>
      </c>
      <c r="Y116">
        <v>0</v>
      </c>
      <c r="Z116">
        <v>1472.33</v>
      </c>
      <c r="AA116">
        <v>642.05999999999995</v>
      </c>
      <c r="AB116">
        <v>0</v>
      </c>
      <c r="AC116">
        <v>0</v>
      </c>
      <c r="AD116">
        <v>1</v>
      </c>
      <c r="AE116">
        <v>0</v>
      </c>
      <c r="AF116" t="s">
        <v>30</v>
      </c>
      <c r="AG116">
        <v>0.33119999999999994</v>
      </c>
      <c r="AH116">
        <v>2</v>
      </c>
      <c r="AI116">
        <v>334400032</v>
      </c>
      <c r="AJ116">
        <v>112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334400038</v>
      </c>
      <c r="C117">
        <v>334400029</v>
      </c>
      <c r="D117">
        <v>277945900</v>
      </c>
      <c r="E117">
        <v>1</v>
      </c>
      <c r="F117">
        <v>1</v>
      </c>
      <c r="G117">
        <v>1</v>
      </c>
      <c r="H117">
        <v>2</v>
      </c>
      <c r="I117" t="s">
        <v>717</v>
      </c>
      <c r="J117" t="s">
        <v>718</v>
      </c>
      <c r="K117" t="s">
        <v>719</v>
      </c>
      <c r="L117">
        <v>1368</v>
      </c>
      <c r="N117">
        <v>1011</v>
      </c>
      <c r="O117" t="s">
        <v>582</v>
      </c>
      <c r="P117" t="s">
        <v>582</v>
      </c>
      <c r="Q117">
        <v>1</v>
      </c>
      <c r="X117">
        <v>0.24</v>
      </c>
      <c r="Y117">
        <v>0</v>
      </c>
      <c r="Z117">
        <v>12.95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30</v>
      </c>
      <c r="AG117">
        <v>0.33119999999999994</v>
      </c>
      <c r="AH117">
        <v>2</v>
      </c>
      <c r="AI117">
        <v>334400033</v>
      </c>
      <c r="AJ117">
        <v>113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334400039</v>
      </c>
      <c r="C118">
        <v>334400029</v>
      </c>
      <c r="D118">
        <v>277945921</v>
      </c>
      <c r="E118">
        <v>1</v>
      </c>
      <c r="F118">
        <v>1</v>
      </c>
      <c r="G118">
        <v>1</v>
      </c>
      <c r="H118">
        <v>2</v>
      </c>
      <c r="I118" t="s">
        <v>720</v>
      </c>
      <c r="J118" t="s">
        <v>721</v>
      </c>
      <c r="K118" t="s">
        <v>722</v>
      </c>
      <c r="L118">
        <v>1368</v>
      </c>
      <c r="N118">
        <v>1011</v>
      </c>
      <c r="O118" t="s">
        <v>582</v>
      </c>
      <c r="P118" t="s">
        <v>582</v>
      </c>
      <c r="Q118">
        <v>1</v>
      </c>
      <c r="X118">
        <v>0.24</v>
      </c>
      <c r="Y118">
        <v>0</v>
      </c>
      <c r="Z118">
        <v>560.73</v>
      </c>
      <c r="AA118">
        <v>477.98</v>
      </c>
      <c r="AB118">
        <v>0</v>
      </c>
      <c r="AC118">
        <v>0</v>
      </c>
      <c r="AD118">
        <v>1</v>
      </c>
      <c r="AE118">
        <v>0</v>
      </c>
      <c r="AF118" t="s">
        <v>30</v>
      </c>
      <c r="AG118">
        <v>0.33119999999999994</v>
      </c>
      <c r="AH118">
        <v>2</v>
      </c>
      <c r="AI118">
        <v>334400034</v>
      </c>
      <c r="AJ118">
        <v>114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ROW(Source!A55)</f>
        <v>55</v>
      </c>
      <c r="B119">
        <v>334400046</v>
      </c>
      <c r="C119">
        <v>334400040</v>
      </c>
      <c r="D119">
        <v>277560257</v>
      </c>
      <c r="E119">
        <v>109</v>
      </c>
      <c r="F119">
        <v>1</v>
      </c>
      <c r="G119">
        <v>1</v>
      </c>
      <c r="H119">
        <v>1</v>
      </c>
      <c r="I119" t="s">
        <v>715</v>
      </c>
      <c r="J119" t="s">
        <v>3</v>
      </c>
      <c r="K119" t="s">
        <v>716</v>
      </c>
      <c r="L119">
        <v>1191</v>
      </c>
      <c r="N119">
        <v>1013</v>
      </c>
      <c r="O119" t="s">
        <v>691</v>
      </c>
      <c r="P119" t="s">
        <v>691</v>
      </c>
      <c r="Q119">
        <v>1</v>
      </c>
      <c r="X119">
        <v>0.44</v>
      </c>
      <c r="Y119">
        <v>0</v>
      </c>
      <c r="Z119">
        <v>0</v>
      </c>
      <c r="AA119">
        <v>0</v>
      </c>
      <c r="AB119">
        <v>406.64</v>
      </c>
      <c r="AC119">
        <v>0</v>
      </c>
      <c r="AD119">
        <v>1</v>
      </c>
      <c r="AE119">
        <v>1</v>
      </c>
      <c r="AF119" t="s">
        <v>36</v>
      </c>
      <c r="AG119">
        <v>0.58080000000000009</v>
      </c>
      <c r="AH119">
        <v>2</v>
      </c>
      <c r="AI119">
        <v>334400041</v>
      </c>
      <c r="AJ119">
        <v>115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ROW(Source!A55)</f>
        <v>55</v>
      </c>
      <c r="B120">
        <v>334400047</v>
      </c>
      <c r="C120">
        <v>334400040</v>
      </c>
      <c r="D120">
        <v>277560491</v>
      </c>
      <c r="E120">
        <v>109</v>
      </c>
      <c r="F120">
        <v>1</v>
      </c>
      <c r="G120">
        <v>1</v>
      </c>
      <c r="H120">
        <v>1</v>
      </c>
      <c r="I120" t="s">
        <v>692</v>
      </c>
      <c r="J120" t="s">
        <v>3</v>
      </c>
      <c r="K120" t="s">
        <v>693</v>
      </c>
      <c r="L120">
        <v>1191</v>
      </c>
      <c r="N120">
        <v>1013</v>
      </c>
      <c r="O120" t="s">
        <v>691</v>
      </c>
      <c r="P120" t="s">
        <v>691</v>
      </c>
      <c r="Q120">
        <v>1</v>
      </c>
      <c r="X120">
        <v>0.48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2</v>
      </c>
      <c r="AF120" t="s">
        <v>36</v>
      </c>
      <c r="AG120">
        <v>0.63360000000000005</v>
      </c>
      <c r="AH120">
        <v>2</v>
      </c>
      <c r="AI120">
        <v>334400042</v>
      </c>
      <c r="AJ120">
        <v>116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334400048</v>
      </c>
      <c r="C121">
        <v>334400040</v>
      </c>
      <c r="D121">
        <v>277944622</v>
      </c>
      <c r="E121">
        <v>1</v>
      </c>
      <c r="F121">
        <v>1</v>
      </c>
      <c r="G121">
        <v>1</v>
      </c>
      <c r="H121">
        <v>2</v>
      </c>
      <c r="I121" t="s">
        <v>705</v>
      </c>
      <c r="J121" t="s">
        <v>706</v>
      </c>
      <c r="K121" t="s">
        <v>707</v>
      </c>
      <c r="L121">
        <v>1368</v>
      </c>
      <c r="N121">
        <v>1011</v>
      </c>
      <c r="O121" t="s">
        <v>582</v>
      </c>
      <c r="P121" t="s">
        <v>582</v>
      </c>
      <c r="Q121">
        <v>1</v>
      </c>
      <c r="X121">
        <v>0.24</v>
      </c>
      <c r="Y121">
        <v>0</v>
      </c>
      <c r="Z121">
        <v>1472.33</v>
      </c>
      <c r="AA121">
        <v>642.05999999999995</v>
      </c>
      <c r="AB121">
        <v>0</v>
      </c>
      <c r="AC121">
        <v>0</v>
      </c>
      <c r="AD121">
        <v>1</v>
      </c>
      <c r="AE121">
        <v>0</v>
      </c>
      <c r="AF121" t="s">
        <v>36</v>
      </c>
      <c r="AG121">
        <v>0.31680000000000003</v>
      </c>
      <c r="AH121">
        <v>2</v>
      </c>
      <c r="AI121">
        <v>334400043</v>
      </c>
      <c r="AJ121">
        <v>117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334400049</v>
      </c>
      <c r="C122">
        <v>334400040</v>
      </c>
      <c r="D122">
        <v>277945900</v>
      </c>
      <c r="E122">
        <v>1</v>
      </c>
      <c r="F122">
        <v>1</v>
      </c>
      <c r="G122">
        <v>1</v>
      </c>
      <c r="H122">
        <v>2</v>
      </c>
      <c r="I122" t="s">
        <v>717</v>
      </c>
      <c r="J122" t="s">
        <v>718</v>
      </c>
      <c r="K122" t="s">
        <v>719</v>
      </c>
      <c r="L122">
        <v>1368</v>
      </c>
      <c r="N122">
        <v>1011</v>
      </c>
      <c r="O122" t="s">
        <v>582</v>
      </c>
      <c r="P122" t="s">
        <v>582</v>
      </c>
      <c r="Q122">
        <v>1</v>
      </c>
      <c r="X122">
        <v>0.24</v>
      </c>
      <c r="Y122">
        <v>0</v>
      </c>
      <c r="Z122">
        <v>12.95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36</v>
      </c>
      <c r="AG122">
        <v>0.31680000000000003</v>
      </c>
      <c r="AH122">
        <v>2</v>
      </c>
      <c r="AI122">
        <v>334400044</v>
      </c>
      <c r="AJ122">
        <v>118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334400050</v>
      </c>
      <c r="C123">
        <v>334400040</v>
      </c>
      <c r="D123">
        <v>277945921</v>
      </c>
      <c r="E123">
        <v>1</v>
      </c>
      <c r="F123">
        <v>1</v>
      </c>
      <c r="G123">
        <v>1</v>
      </c>
      <c r="H123">
        <v>2</v>
      </c>
      <c r="I123" t="s">
        <v>720</v>
      </c>
      <c r="J123" t="s">
        <v>721</v>
      </c>
      <c r="K123" t="s">
        <v>722</v>
      </c>
      <c r="L123">
        <v>1368</v>
      </c>
      <c r="N123">
        <v>1011</v>
      </c>
      <c r="O123" t="s">
        <v>582</v>
      </c>
      <c r="P123" t="s">
        <v>582</v>
      </c>
      <c r="Q123">
        <v>1</v>
      </c>
      <c r="X123">
        <v>0.24</v>
      </c>
      <c r="Y123">
        <v>0</v>
      </c>
      <c r="Z123">
        <v>560.73</v>
      </c>
      <c r="AA123">
        <v>477.98</v>
      </c>
      <c r="AB123">
        <v>0</v>
      </c>
      <c r="AC123">
        <v>0</v>
      </c>
      <c r="AD123">
        <v>1</v>
      </c>
      <c r="AE123">
        <v>0</v>
      </c>
      <c r="AF123" t="s">
        <v>36</v>
      </c>
      <c r="AG123">
        <v>0.31680000000000003</v>
      </c>
      <c r="AH123">
        <v>2</v>
      </c>
      <c r="AI123">
        <v>334400045</v>
      </c>
      <c r="AJ123">
        <v>119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ROW(Source!A56)</f>
        <v>56</v>
      </c>
      <c r="B124">
        <v>334400057</v>
      </c>
      <c r="C124">
        <v>334400051</v>
      </c>
      <c r="D124">
        <v>277560257</v>
      </c>
      <c r="E124">
        <v>109</v>
      </c>
      <c r="F124">
        <v>1</v>
      </c>
      <c r="G124">
        <v>1</v>
      </c>
      <c r="H124">
        <v>1</v>
      </c>
      <c r="I124" t="s">
        <v>715</v>
      </c>
      <c r="J124" t="s">
        <v>3</v>
      </c>
      <c r="K124" t="s">
        <v>716</v>
      </c>
      <c r="L124">
        <v>1191</v>
      </c>
      <c r="N124">
        <v>1013</v>
      </c>
      <c r="O124" t="s">
        <v>691</v>
      </c>
      <c r="P124" t="s">
        <v>691</v>
      </c>
      <c r="Q124">
        <v>1</v>
      </c>
      <c r="X124">
        <v>0.44</v>
      </c>
      <c r="Y124">
        <v>0</v>
      </c>
      <c r="Z124">
        <v>0</v>
      </c>
      <c r="AA124">
        <v>0</v>
      </c>
      <c r="AB124">
        <v>406.64</v>
      </c>
      <c r="AC124">
        <v>0</v>
      </c>
      <c r="AD124">
        <v>1</v>
      </c>
      <c r="AE124">
        <v>1</v>
      </c>
      <c r="AF124" t="s">
        <v>33</v>
      </c>
      <c r="AG124">
        <v>0.66</v>
      </c>
      <c r="AH124">
        <v>2</v>
      </c>
      <c r="AI124">
        <v>334400052</v>
      </c>
      <c r="AJ124">
        <v>120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ROW(Source!A56)</f>
        <v>56</v>
      </c>
      <c r="B125">
        <v>334400058</v>
      </c>
      <c r="C125">
        <v>334400051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692</v>
      </c>
      <c r="J125" t="s">
        <v>3</v>
      </c>
      <c r="K125" t="s">
        <v>693</v>
      </c>
      <c r="L125">
        <v>1191</v>
      </c>
      <c r="N125">
        <v>1013</v>
      </c>
      <c r="O125" t="s">
        <v>691</v>
      </c>
      <c r="P125" t="s">
        <v>691</v>
      </c>
      <c r="Q125">
        <v>1</v>
      </c>
      <c r="X125">
        <v>0.48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33</v>
      </c>
      <c r="AG125">
        <v>0.72</v>
      </c>
      <c r="AH125">
        <v>2</v>
      </c>
      <c r="AI125">
        <v>334400053</v>
      </c>
      <c r="AJ125">
        <v>121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ROW(Source!A56)</f>
        <v>56</v>
      </c>
      <c r="B126">
        <v>334400059</v>
      </c>
      <c r="C126">
        <v>334400051</v>
      </c>
      <c r="D126">
        <v>277944622</v>
      </c>
      <c r="E126">
        <v>1</v>
      </c>
      <c r="F126">
        <v>1</v>
      </c>
      <c r="G126">
        <v>1</v>
      </c>
      <c r="H126">
        <v>2</v>
      </c>
      <c r="I126" t="s">
        <v>705</v>
      </c>
      <c r="J126" t="s">
        <v>706</v>
      </c>
      <c r="K126" t="s">
        <v>707</v>
      </c>
      <c r="L126">
        <v>1368</v>
      </c>
      <c r="N126">
        <v>1011</v>
      </c>
      <c r="O126" t="s">
        <v>582</v>
      </c>
      <c r="P126" t="s">
        <v>582</v>
      </c>
      <c r="Q126">
        <v>1</v>
      </c>
      <c r="X126">
        <v>0.24</v>
      </c>
      <c r="Y126">
        <v>0</v>
      </c>
      <c r="Z126">
        <v>1472.33</v>
      </c>
      <c r="AA126">
        <v>642.05999999999995</v>
      </c>
      <c r="AB126">
        <v>0</v>
      </c>
      <c r="AC126">
        <v>0</v>
      </c>
      <c r="AD126">
        <v>1</v>
      </c>
      <c r="AE126">
        <v>0</v>
      </c>
      <c r="AF126" t="s">
        <v>33</v>
      </c>
      <c r="AG126">
        <v>0.36</v>
      </c>
      <c r="AH126">
        <v>2</v>
      </c>
      <c r="AI126">
        <v>334400054</v>
      </c>
      <c r="AJ126">
        <v>122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ROW(Source!A56)</f>
        <v>56</v>
      </c>
      <c r="B127">
        <v>334400060</v>
      </c>
      <c r="C127">
        <v>334400051</v>
      </c>
      <c r="D127">
        <v>277945900</v>
      </c>
      <c r="E127">
        <v>1</v>
      </c>
      <c r="F127">
        <v>1</v>
      </c>
      <c r="G127">
        <v>1</v>
      </c>
      <c r="H127">
        <v>2</v>
      </c>
      <c r="I127" t="s">
        <v>717</v>
      </c>
      <c r="J127" t="s">
        <v>718</v>
      </c>
      <c r="K127" t="s">
        <v>719</v>
      </c>
      <c r="L127">
        <v>1368</v>
      </c>
      <c r="N127">
        <v>1011</v>
      </c>
      <c r="O127" t="s">
        <v>582</v>
      </c>
      <c r="P127" t="s">
        <v>582</v>
      </c>
      <c r="Q127">
        <v>1</v>
      </c>
      <c r="X127">
        <v>0.24</v>
      </c>
      <c r="Y127">
        <v>0</v>
      </c>
      <c r="Z127">
        <v>12.95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33</v>
      </c>
      <c r="AG127">
        <v>0.36</v>
      </c>
      <c r="AH127">
        <v>2</v>
      </c>
      <c r="AI127">
        <v>334400055</v>
      </c>
      <c r="AJ127">
        <v>123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ROW(Source!A56)</f>
        <v>56</v>
      </c>
      <c r="B128">
        <v>334400061</v>
      </c>
      <c r="C128">
        <v>334400051</v>
      </c>
      <c r="D128">
        <v>277945921</v>
      </c>
      <c r="E128">
        <v>1</v>
      </c>
      <c r="F128">
        <v>1</v>
      </c>
      <c r="G128">
        <v>1</v>
      </c>
      <c r="H128">
        <v>2</v>
      </c>
      <c r="I128" t="s">
        <v>720</v>
      </c>
      <c r="J128" t="s">
        <v>721</v>
      </c>
      <c r="K128" t="s">
        <v>722</v>
      </c>
      <c r="L128">
        <v>1368</v>
      </c>
      <c r="N128">
        <v>1011</v>
      </c>
      <c r="O128" t="s">
        <v>582</v>
      </c>
      <c r="P128" t="s">
        <v>582</v>
      </c>
      <c r="Q128">
        <v>1</v>
      </c>
      <c r="X128">
        <v>0.24</v>
      </c>
      <c r="Y128">
        <v>0</v>
      </c>
      <c r="Z128">
        <v>560.73</v>
      </c>
      <c r="AA128">
        <v>477.98</v>
      </c>
      <c r="AB128">
        <v>0</v>
      </c>
      <c r="AC128">
        <v>0</v>
      </c>
      <c r="AD128">
        <v>1</v>
      </c>
      <c r="AE128">
        <v>0</v>
      </c>
      <c r="AF128" t="s">
        <v>33</v>
      </c>
      <c r="AG128">
        <v>0.36</v>
      </c>
      <c r="AH128">
        <v>2</v>
      </c>
      <c r="AI128">
        <v>334400056</v>
      </c>
      <c r="AJ128">
        <v>124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ROW(Source!A98)</f>
        <v>98</v>
      </c>
      <c r="B129">
        <v>334400074</v>
      </c>
      <c r="C129">
        <v>334400068</v>
      </c>
      <c r="D129">
        <v>277560257</v>
      </c>
      <c r="E129">
        <v>109</v>
      </c>
      <c r="F129">
        <v>1</v>
      </c>
      <c r="G129">
        <v>1</v>
      </c>
      <c r="H129">
        <v>1</v>
      </c>
      <c r="I129" t="s">
        <v>715</v>
      </c>
      <c r="J129" t="s">
        <v>3</v>
      </c>
      <c r="K129" t="s">
        <v>716</v>
      </c>
      <c r="L129">
        <v>1191</v>
      </c>
      <c r="N129">
        <v>1013</v>
      </c>
      <c r="O129" t="s">
        <v>691</v>
      </c>
      <c r="P129" t="s">
        <v>691</v>
      </c>
      <c r="Q129">
        <v>1</v>
      </c>
      <c r="X129">
        <v>0.44</v>
      </c>
      <c r="Y129">
        <v>0</v>
      </c>
      <c r="Z129">
        <v>0</v>
      </c>
      <c r="AA129">
        <v>0</v>
      </c>
      <c r="AB129">
        <v>406.64</v>
      </c>
      <c r="AC129">
        <v>0</v>
      </c>
      <c r="AD129">
        <v>1</v>
      </c>
      <c r="AE129">
        <v>1</v>
      </c>
      <c r="AF129" t="s">
        <v>22</v>
      </c>
      <c r="AG129">
        <v>0.52800000000000002</v>
      </c>
      <c r="AH129">
        <v>2</v>
      </c>
      <c r="AI129">
        <v>334400069</v>
      </c>
      <c r="AJ129">
        <v>125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ROW(Source!A98)</f>
        <v>98</v>
      </c>
      <c r="B130">
        <v>334400075</v>
      </c>
      <c r="C130">
        <v>334400068</v>
      </c>
      <c r="D130">
        <v>277560491</v>
      </c>
      <c r="E130">
        <v>109</v>
      </c>
      <c r="F130">
        <v>1</v>
      </c>
      <c r="G130">
        <v>1</v>
      </c>
      <c r="H130">
        <v>1</v>
      </c>
      <c r="I130" t="s">
        <v>692</v>
      </c>
      <c r="J130" t="s">
        <v>3</v>
      </c>
      <c r="K130" t="s">
        <v>693</v>
      </c>
      <c r="L130">
        <v>1191</v>
      </c>
      <c r="N130">
        <v>1013</v>
      </c>
      <c r="O130" t="s">
        <v>691</v>
      </c>
      <c r="P130" t="s">
        <v>691</v>
      </c>
      <c r="Q130">
        <v>1</v>
      </c>
      <c r="X130">
        <v>0.48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22</v>
      </c>
      <c r="AG130">
        <v>0.57599999999999996</v>
      </c>
      <c r="AH130">
        <v>2</v>
      </c>
      <c r="AI130">
        <v>334400070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ROW(Source!A98)</f>
        <v>98</v>
      </c>
      <c r="B131">
        <v>334400076</v>
      </c>
      <c r="C131">
        <v>334400068</v>
      </c>
      <c r="D131">
        <v>277944622</v>
      </c>
      <c r="E131">
        <v>1</v>
      </c>
      <c r="F131">
        <v>1</v>
      </c>
      <c r="G131">
        <v>1</v>
      </c>
      <c r="H131">
        <v>2</v>
      </c>
      <c r="I131" t="s">
        <v>705</v>
      </c>
      <c r="J131" t="s">
        <v>706</v>
      </c>
      <c r="K131" t="s">
        <v>707</v>
      </c>
      <c r="L131">
        <v>1368</v>
      </c>
      <c r="N131">
        <v>1011</v>
      </c>
      <c r="O131" t="s">
        <v>582</v>
      </c>
      <c r="P131" t="s">
        <v>582</v>
      </c>
      <c r="Q131">
        <v>1</v>
      </c>
      <c r="X131">
        <v>0.24</v>
      </c>
      <c r="Y131">
        <v>0</v>
      </c>
      <c r="Z131">
        <v>1472.33</v>
      </c>
      <c r="AA131">
        <v>642.05999999999995</v>
      </c>
      <c r="AB131">
        <v>0</v>
      </c>
      <c r="AC131">
        <v>0</v>
      </c>
      <c r="AD131">
        <v>1</v>
      </c>
      <c r="AE131">
        <v>0</v>
      </c>
      <c r="AF131" t="s">
        <v>22</v>
      </c>
      <c r="AG131">
        <v>0.28799999999999998</v>
      </c>
      <c r="AH131">
        <v>2</v>
      </c>
      <c r="AI131">
        <v>334400071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ROW(Source!A98)</f>
        <v>98</v>
      </c>
      <c r="B132">
        <v>334400077</v>
      </c>
      <c r="C132">
        <v>334400068</v>
      </c>
      <c r="D132">
        <v>277945900</v>
      </c>
      <c r="E132">
        <v>1</v>
      </c>
      <c r="F132">
        <v>1</v>
      </c>
      <c r="G132">
        <v>1</v>
      </c>
      <c r="H132">
        <v>2</v>
      </c>
      <c r="I132" t="s">
        <v>717</v>
      </c>
      <c r="J132" t="s">
        <v>718</v>
      </c>
      <c r="K132" t="s">
        <v>719</v>
      </c>
      <c r="L132">
        <v>1368</v>
      </c>
      <c r="N132">
        <v>1011</v>
      </c>
      <c r="O132" t="s">
        <v>582</v>
      </c>
      <c r="P132" t="s">
        <v>582</v>
      </c>
      <c r="Q132">
        <v>1</v>
      </c>
      <c r="X132">
        <v>0.24</v>
      </c>
      <c r="Y132">
        <v>0</v>
      </c>
      <c r="Z132">
        <v>12.95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22</v>
      </c>
      <c r="AG132">
        <v>0.28799999999999998</v>
      </c>
      <c r="AH132">
        <v>2</v>
      </c>
      <c r="AI132">
        <v>334400072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ROW(Source!A98)</f>
        <v>98</v>
      </c>
      <c r="B133">
        <v>334400078</v>
      </c>
      <c r="C133">
        <v>334400068</v>
      </c>
      <c r="D133">
        <v>277945921</v>
      </c>
      <c r="E133">
        <v>1</v>
      </c>
      <c r="F133">
        <v>1</v>
      </c>
      <c r="G133">
        <v>1</v>
      </c>
      <c r="H133">
        <v>2</v>
      </c>
      <c r="I133" t="s">
        <v>720</v>
      </c>
      <c r="J133" t="s">
        <v>721</v>
      </c>
      <c r="K133" t="s">
        <v>722</v>
      </c>
      <c r="L133">
        <v>1368</v>
      </c>
      <c r="N133">
        <v>1011</v>
      </c>
      <c r="O133" t="s">
        <v>582</v>
      </c>
      <c r="P133" t="s">
        <v>582</v>
      </c>
      <c r="Q133">
        <v>1</v>
      </c>
      <c r="X133">
        <v>0.24</v>
      </c>
      <c r="Y133">
        <v>0</v>
      </c>
      <c r="Z133">
        <v>560.73</v>
      </c>
      <c r="AA133">
        <v>477.98</v>
      </c>
      <c r="AB133">
        <v>0</v>
      </c>
      <c r="AC133">
        <v>0</v>
      </c>
      <c r="AD133">
        <v>1</v>
      </c>
      <c r="AE133">
        <v>0</v>
      </c>
      <c r="AF133" t="s">
        <v>22</v>
      </c>
      <c r="AG133">
        <v>0.28799999999999998</v>
      </c>
      <c r="AH133">
        <v>2</v>
      </c>
      <c r="AI133">
        <v>334400073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ROW(Source!A99)</f>
        <v>99</v>
      </c>
      <c r="B134">
        <v>334400085</v>
      </c>
      <c r="C134">
        <v>334400079</v>
      </c>
      <c r="D134">
        <v>277560257</v>
      </c>
      <c r="E134">
        <v>109</v>
      </c>
      <c r="F134">
        <v>1</v>
      </c>
      <c r="G134">
        <v>1</v>
      </c>
      <c r="H134">
        <v>1</v>
      </c>
      <c r="I134" t="s">
        <v>715</v>
      </c>
      <c r="J134" t="s">
        <v>3</v>
      </c>
      <c r="K134" t="s">
        <v>716</v>
      </c>
      <c r="L134">
        <v>1191</v>
      </c>
      <c r="N134">
        <v>1013</v>
      </c>
      <c r="O134" t="s">
        <v>691</v>
      </c>
      <c r="P134" t="s">
        <v>691</v>
      </c>
      <c r="Q134">
        <v>1</v>
      </c>
      <c r="X134">
        <v>0.44</v>
      </c>
      <c r="Y134">
        <v>0</v>
      </c>
      <c r="Z134">
        <v>0</v>
      </c>
      <c r="AA134">
        <v>0</v>
      </c>
      <c r="AB134">
        <v>406.64</v>
      </c>
      <c r="AC134">
        <v>0</v>
      </c>
      <c r="AD134">
        <v>1</v>
      </c>
      <c r="AE134">
        <v>1</v>
      </c>
      <c r="AF134" t="s">
        <v>3</v>
      </c>
      <c r="AG134">
        <v>0.44</v>
      </c>
      <c r="AH134">
        <v>2</v>
      </c>
      <c r="AI134">
        <v>334400080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ROW(Source!A99)</f>
        <v>99</v>
      </c>
      <c r="B135">
        <v>334400086</v>
      </c>
      <c r="C135">
        <v>334400079</v>
      </c>
      <c r="D135">
        <v>277560491</v>
      </c>
      <c r="E135">
        <v>109</v>
      </c>
      <c r="F135">
        <v>1</v>
      </c>
      <c r="G135">
        <v>1</v>
      </c>
      <c r="H135">
        <v>1</v>
      </c>
      <c r="I135" t="s">
        <v>692</v>
      </c>
      <c r="J135" t="s">
        <v>3</v>
      </c>
      <c r="K135" t="s">
        <v>693</v>
      </c>
      <c r="L135">
        <v>1191</v>
      </c>
      <c r="N135">
        <v>1013</v>
      </c>
      <c r="O135" t="s">
        <v>691</v>
      </c>
      <c r="P135" t="s">
        <v>691</v>
      </c>
      <c r="Q135">
        <v>1</v>
      </c>
      <c r="X135">
        <v>0.48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3</v>
      </c>
      <c r="AG135">
        <v>0.48</v>
      </c>
      <c r="AH135">
        <v>2</v>
      </c>
      <c r="AI135">
        <v>334400081</v>
      </c>
      <c r="AJ135">
        <v>131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ROW(Source!A99)</f>
        <v>99</v>
      </c>
      <c r="B136">
        <v>334400087</v>
      </c>
      <c r="C136">
        <v>334400079</v>
      </c>
      <c r="D136">
        <v>277944622</v>
      </c>
      <c r="E136">
        <v>1</v>
      </c>
      <c r="F136">
        <v>1</v>
      </c>
      <c r="G136">
        <v>1</v>
      </c>
      <c r="H136">
        <v>2</v>
      </c>
      <c r="I136" t="s">
        <v>705</v>
      </c>
      <c r="J136" t="s">
        <v>706</v>
      </c>
      <c r="K136" t="s">
        <v>707</v>
      </c>
      <c r="L136">
        <v>1368</v>
      </c>
      <c r="N136">
        <v>1011</v>
      </c>
      <c r="O136" t="s">
        <v>582</v>
      </c>
      <c r="P136" t="s">
        <v>582</v>
      </c>
      <c r="Q136">
        <v>1</v>
      </c>
      <c r="X136">
        <v>0.24</v>
      </c>
      <c r="Y136">
        <v>0</v>
      </c>
      <c r="Z136">
        <v>1472.33</v>
      </c>
      <c r="AA136">
        <v>642.05999999999995</v>
      </c>
      <c r="AB136">
        <v>0</v>
      </c>
      <c r="AC136">
        <v>0</v>
      </c>
      <c r="AD136">
        <v>1</v>
      </c>
      <c r="AE136">
        <v>0</v>
      </c>
      <c r="AF136" t="s">
        <v>200</v>
      </c>
      <c r="AG136">
        <v>0.33119999999999994</v>
      </c>
      <c r="AH136">
        <v>2</v>
      </c>
      <c r="AI136">
        <v>334400082</v>
      </c>
      <c r="AJ136">
        <v>132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ROW(Source!A99)</f>
        <v>99</v>
      </c>
      <c r="B137">
        <v>334400088</v>
      </c>
      <c r="C137">
        <v>334400079</v>
      </c>
      <c r="D137">
        <v>277945900</v>
      </c>
      <c r="E137">
        <v>1</v>
      </c>
      <c r="F137">
        <v>1</v>
      </c>
      <c r="G137">
        <v>1</v>
      </c>
      <c r="H137">
        <v>2</v>
      </c>
      <c r="I137" t="s">
        <v>717</v>
      </c>
      <c r="J137" t="s">
        <v>718</v>
      </c>
      <c r="K137" t="s">
        <v>719</v>
      </c>
      <c r="L137">
        <v>1368</v>
      </c>
      <c r="N137">
        <v>1011</v>
      </c>
      <c r="O137" t="s">
        <v>582</v>
      </c>
      <c r="P137" t="s">
        <v>582</v>
      </c>
      <c r="Q137">
        <v>1</v>
      </c>
      <c r="X137">
        <v>0.24</v>
      </c>
      <c r="Y137">
        <v>0</v>
      </c>
      <c r="Z137">
        <v>12.95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200</v>
      </c>
      <c r="AG137">
        <v>0.33119999999999994</v>
      </c>
      <c r="AH137">
        <v>2</v>
      </c>
      <c r="AI137">
        <v>334400083</v>
      </c>
      <c r="AJ137">
        <v>133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ROW(Source!A99)</f>
        <v>99</v>
      </c>
      <c r="B138">
        <v>334400089</v>
      </c>
      <c r="C138">
        <v>334400079</v>
      </c>
      <c r="D138">
        <v>277945921</v>
      </c>
      <c r="E138">
        <v>1</v>
      </c>
      <c r="F138">
        <v>1</v>
      </c>
      <c r="G138">
        <v>1</v>
      </c>
      <c r="H138">
        <v>2</v>
      </c>
      <c r="I138" t="s">
        <v>720</v>
      </c>
      <c r="J138" t="s">
        <v>721</v>
      </c>
      <c r="K138" t="s">
        <v>722</v>
      </c>
      <c r="L138">
        <v>1368</v>
      </c>
      <c r="N138">
        <v>1011</v>
      </c>
      <c r="O138" t="s">
        <v>582</v>
      </c>
      <c r="P138" t="s">
        <v>582</v>
      </c>
      <c r="Q138">
        <v>1</v>
      </c>
      <c r="X138">
        <v>0.24</v>
      </c>
      <c r="Y138">
        <v>0</v>
      </c>
      <c r="Z138">
        <v>560.73</v>
      </c>
      <c r="AA138">
        <v>477.98</v>
      </c>
      <c r="AB138">
        <v>0</v>
      </c>
      <c r="AC138">
        <v>0</v>
      </c>
      <c r="AD138">
        <v>1</v>
      </c>
      <c r="AE138">
        <v>0</v>
      </c>
      <c r="AF138" t="s">
        <v>200</v>
      </c>
      <c r="AG138">
        <v>0.33119999999999994</v>
      </c>
      <c r="AH138">
        <v>2</v>
      </c>
      <c r="AI138">
        <v>334400084</v>
      </c>
      <c r="AJ138">
        <v>134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ROW(Source!A100)</f>
        <v>100</v>
      </c>
      <c r="B139">
        <v>334400096</v>
      </c>
      <c r="C139">
        <v>334400090</v>
      </c>
      <c r="D139">
        <v>277560257</v>
      </c>
      <c r="E139">
        <v>109</v>
      </c>
      <c r="F139">
        <v>1</v>
      </c>
      <c r="G139">
        <v>1</v>
      </c>
      <c r="H139">
        <v>1</v>
      </c>
      <c r="I139" t="s">
        <v>715</v>
      </c>
      <c r="J139" t="s">
        <v>3</v>
      </c>
      <c r="K139" t="s">
        <v>716</v>
      </c>
      <c r="L139">
        <v>1191</v>
      </c>
      <c r="N139">
        <v>1013</v>
      </c>
      <c r="O139" t="s">
        <v>691</v>
      </c>
      <c r="P139" t="s">
        <v>691</v>
      </c>
      <c r="Q139">
        <v>1</v>
      </c>
      <c r="X139">
        <v>0.44</v>
      </c>
      <c r="Y139">
        <v>0</v>
      </c>
      <c r="Z139">
        <v>0</v>
      </c>
      <c r="AA139">
        <v>0</v>
      </c>
      <c r="AB139">
        <v>406.64</v>
      </c>
      <c r="AC139">
        <v>0</v>
      </c>
      <c r="AD139">
        <v>1</v>
      </c>
      <c r="AE139">
        <v>1</v>
      </c>
      <c r="AF139" t="s">
        <v>36</v>
      </c>
      <c r="AG139">
        <v>0.58080000000000009</v>
      </c>
      <c r="AH139">
        <v>2</v>
      </c>
      <c r="AI139">
        <v>334400091</v>
      </c>
      <c r="AJ139">
        <v>135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ROW(Source!A100)</f>
        <v>100</v>
      </c>
      <c r="B140">
        <v>334400097</v>
      </c>
      <c r="C140">
        <v>334400090</v>
      </c>
      <c r="D140">
        <v>277560491</v>
      </c>
      <c r="E140">
        <v>109</v>
      </c>
      <c r="F140">
        <v>1</v>
      </c>
      <c r="G140">
        <v>1</v>
      </c>
      <c r="H140">
        <v>1</v>
      </c>
      <c r="I140" t="s">
        <v>692</v>
      </c>
      <c r="J140" t="s">
        <v>3</v>
      </c>
      <c r="K140" t="s">
        <v>693</v>
      </c>
      <c r="L140">
        <v>1191</v>
      </c>
      <c r="N140">
        <v>1013</v>
      </c>
      <c r="O140" t="s">
        <v>691</v>
      </c>
      <c r="P140" t="s">
        <v>691</v>
      </c>
      <c r="Q140">
        <v>1</v>
      </c>
      <c r="X140">
        <v>0.48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36</v>
      </c>
      <c r="AG140">
        <v>0.63360000000000005</v>
      </c>
      <c r="AH140">
        <v>2</v>
      </c>
      <c r="AI140">
        <v>334400092</v>
      </c>
      <c r="AJ140">
        <v>136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ROW(Source!A100)</f>
        <v>100</v>
      </c>
      <c r="B141">
        <v>334400098</v>
      </c>
      <c r="C141">
        <v>334400090</v>
      </c>
      <c r="D141">
        <v>277944622</v>
      </c>
      <c r="E141">
        <v>1</v>
      </c>
      <c r="F141">
        <v>1</v>
      </c>
      <c r="G141">
        <v>1</v>
      </c>
      <c r="H141">
        <v>2</v>
      </c>
      <c r="I141" t="s">
        <v>705</v>
      </c>
      <c r="J141" t="s">
        <v>706</v>
      </c>
      <c r="K141" t="s">
        <v>707</v>
      </c>
      <c r="L141">
        <v>1368</v>
      </c>
      <c r="N141">
        <v>1011</v>
      </c>
      <c r="O141" t="s">
        <v>582</v>
      </c>
      <c r="P141" t="s">
        <v>582</v>
      </c>
      <c r="Q141">
        <v>1</v>
      </c>
      <c r="X141">
        <v>0.24</v>
      </c>
      <c r="Y141">
        <v>0</v>
      </c>
      <c r="Z141">
        <v>1472.33</v>
      </c>
      <c r="AA141">
        <v>642.05999999999995</v>
      </c>
      <c r="AB141">
        <v>0</v>
      </c>
      <c r="AC141">
        <v>0</v>
      </c>
      <c r="AD141">
        <v>1</v>
      </c>
      <c r="AE141">
        <v>0</v>
      </c>
      <c r="AF141" t="s">
        <v>36</v>
      </c>
      <c r="AG141">
        <v>0.31680000000000003</v>
      </c>
      <c r="AH141">
        <v>2</v>
      </c>
      <c r="AI141">
        <v>334400093</v>
      </c>
      <c r="AJ141">
        <v>137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ROW(Source!A100)</f>
        <v>100</v>
      </c>
      <c r="B142">
        <v>334400099</v>
      </c>
      <c r="C142">
        <v>334400090</v>
      </c>
      <c r="D142">
        <v>277945900</v>
      </c>
      <c r="E142">
        <v>1</v>
      </c>
      <c r="F142">
        <v>1</v>
      </c>
      <c r="G142">
        <v>1</v>
      </c>
      <c r="H142">
        <v>2</v>
      </c>
      <c r="I142" t="s">
        <v>717</v>
      </c>
      <c r="J142" t="s">
        <v>718</v>
      </c>
      <c r="K142" t="s">
        <v>719</v>
      </c>
      <c r="L142">
        <v>1368</v>
      </c>
      <c r="N142">
        <v>1011</v>
      </c>
      <c r="O142" t="s">
        <v>582</v>
      </c>
      <c r="P142" t="s">
        <v>582</v>
      </c>
      <c r="Q142">
        <v>1</v>
      </c>
      <c r="X142">
        <v>0.24</v>
      </c>
      <c r="Y142">
        <v>0</v>
      </c>
      <c r="Z142">
        <v>12.95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36</v>
      </c>
      <c r="AG142">
        <v>0.31680000000000003</v>
      </c>
      <c r="AH142">
        <v>2</v>
      </c>
      <c r="AI142">
        <v>334400094</v>
      </c>
      <c r="AJ142">
        <v>138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ROW(Source!A100)</f>
        <v>100</v>
      </c>
      <c r="B143">
        <v>334400100</v>
      </c>
      <c r="C143">
        <v>334400090</v>
      </c>
      <c r="D143">
        <v>277945921</v>
      </c>
      <c r="E143">
        <v>1</v>
      </c>
      <c r="F143">
        <v>1</v>
      </c>
      <c r="G143">
        <v>1</v>
      </c>
      <c r="H143">
        <v>2</v>
      </c>
      <c r="I143" t="s">
        <v>720</v>
      </c>
      <c r="J143" t="s">
        <v>721</v>
      </c>
      <c r="K143" t="s">
        <v>722</v>
      </c>
      <c r="L143">
        <v>1368</v>
      </c>
      <c r="N143">
        <v>1011</v>
      </c>
      <c r="O143" t="s">
        <v>582</v>
      </c>
      <c r="P143" t="s">
        <v>582</v>
      </c>
      <c r="Q143">
        <v>1</v>
      </c>
      <c r="X143">
        <v>0.24</v>
      </c>
      <c r="Y143">
        <v>0</v>
      </c>
      <c r="Z143">
        <v>560.73</v>
      </c>
      <c r="AA143">
        <v>477.98</v>
      </c>
      <c r="AB143">
        <v>0</v>
      </c>
      <c r="AC143">
        <v>0</v>
      </c>
      <c r="AD143">
        <v>1</v>
      </c>
      <c r="AE143">
        <v>0</v>
      </c>
      <c r="AF143" t="s">
        <v>36</v>
      </c>
      <c r="AG143">
        <v>0.31680000000000003</v>
      </c>
      <c r="AH143">
        <v>2</v>
      </c>
      <c r="AI143">
        <v>334400095</v>
      </c>
      <c r="AJ143">
        <v>139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ROW(Source!A101)</f>
        <v>101</v>
      </c>
      <c r="B144">
        <v>334400107</v>
      </c>
      <c r="C144">
        <v>334400101</v>
      </c>
      <c r="D144">
        <v>277560257</v>
      </c>
      <c r="E144">
        <v>109</v>
      </c>
      <c r="F144">
        <v>1</v>
      </c>
      <c r="G144">
        <v>1</v>
      </c>
      <c r="H144">
        <v>1</v>
      </c>
      <c r="I144" t="s">
        <v>715</v>
      </c>
      <c r="J144" t="s">
        <v>3</v>
      </c>
      <c r="K144" t="s">
        <v>716</v>
      </c>
      <c r="L144">
        <v>1191</v>
      </c>
      <c r="N144">
        <v>1013</v>
      </c>
      <c r="O144" t="s">
        <v>691</v>
      </c>
      <c r="P144" t="s">
        <v>691</v>
      </c>
      <c r="Q144">
        <v>1</v>
      </c>
      <c r="X144">
        <v>0.44</v>
      </c>
      <c r="Y144">
        <v>0</v>
      </c>
      <c r="Z144">
        <v>0</v>
      </c>
      <c r="AA144">
        <v>0</v>
      </c>
      <c r="AB144">
        <v>406.64</v>
      </c>
      <c r="AC144">
        <v>0</v>
      </c>
      <c r="AD144">
        <v>1</v>
      </c>
      <c r="AE144">
        <v>1</v>
      </c>
      <c r="AF144" t="s">
        <v>33</v>
      </c>
      <c r="AG144">
        <v>0.66</v>
      </c>
      <c r="AH144">
        <v>2</v>
      </c>
      <c r="AI144">
        <v>334400102</v>
      </c>
      <c r="AJ144">
        <v>140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ROW(Source!A101)</f>
        <v>101</v>
      </c>
      <c r="B145">
        <v>334400108</v>
      </c>
      <c r="C145">
        <v>334400101</v>
      </c>
      <c r="D145">
        <v>277560491</v>
      </c>
      <c r="E145">
        <v>109</v>
      </c>
      <c r="F145">
        <v>1</v>
      </c>
      <c r="G145">
        <v>1</v>
      </c>
      <c r="H145">
        <v>1</v>
      </c>
      <c r="I145" t="s">
        <v>692</v>
      </c>
      <c r="J145" t="s">
        <v>3</v>
      </c>
      <c r="K145" t="s">
        <v>693</v>
      </c>
      <c r="L145">
        <v>1191</v>
      </c>
      <c r="N145">
        <v>1013</v>
      </c>
      <c r="O145" t="s">
        <v>691</v>
      </c>
      <c r="P145" t="s">
        <v>691</v>
      </c>
      <c r="Q145">
        <v>1</v>
      </c>
      <c r="X145">
        <v>0.48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33</v>
      </c>
      <c r="AG145">
        <v>0.72</v>
      </c>
      <c r="AH145">
        <v>2</v>
      </c>
      <c r="AI145">
        <v>334400103</v>
      </c>
      <c r="AJ145">
        <v>141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ROW(Source!A101)</f>
        <v>101</v>
      </c>
      <c r="B146">
        <v>334400109</v>
      </c>
      <c r="C146">
        <v>334400101</v>
      </c>
      <c r="D146">
        <v>277944622</v>
      </c>
      <c r="E146">
        <v>1</v>
      </c>
      <c r="F146">
        <v>1</v>
      </c>
      <c r="G146">
        <v>1</v>
      </c>
      <c r="H146">
        <v>2</v>
      </c>
      <c r="I146" t="s">
        <v>705</v>
      </c>
      <c r="J146" t="s">
        <v>706</v>
      </c>
      <c r="K146" t="s">
        <v>707</v>
      </c>
      <c r="L146">
        <v>1368</v>
      </c>
      <c r="N146">
        <v>1011</v>
      </c>
      <c r="O146" t="s">
        <v>582</v>
      </c>
      <c r="P146" t="s">
        <v>582</v>
      </c>
      <c r="Q146">
        <v>1</v>
      </c>
      <c r="X146">
        <v>0.24</v>
      </c>
      <c r="Y146">
        <v>0</v>
      </c>
      <c r="Z146">
        <v>1472.33</v>
      </c>
      <c r="AA146">
        <v>642.05999999999995</v>
      </c>
      <c r="AB146">
        <v>0</v>
      </c>
      <c r="AC146">
        <v>0</v>
      </c>
      <c r="AD146">
        <v>1</v>
      </c>
      <c r="AE146">
        <v>0</v>
      </c>
      <c r="AF146" t="s">
        <v>33</v>
      </c>
      <c r="AG146">
        <v>0.36</v>
      </c>
      <c r="AH146">
        <v>2</v>
      </c>
      <c r="AI146">
        <v>334400104</v>
      </c>
      <c r="AJ146">
        <v>142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ROW(Source!A101)</f>
        <v>101</v>
      </c>
      <c r="B147">
        <v>334400110</v>
      </c>
      <c r="C147">
        <v>334400101</v>
      </c>
      <c r="D147">
        <v>277945900</v>
      </c>
      <c r="E147">
        <v>1</v>
      </c>
      <c r="F147">
        <v>1</v>
      </c>
      <c r="G147">
        <v>1</v>
      </c>
      <c r="H147">
        <v>2</v>
      </c>
      <c r="I147" t="s">
        <v>717</v>
      </c>
      <c r="J147" t="s">
        <v>718</v>
      </c>
      <c r="K147" t="s">
        <v>719</v>
      </c>
      <c r="L147">
        <v>1368</v>
      </c>
      <c r="N147">
        <v>1011</v>
      </c>
      <c r="O147" t="s">
        <v>582</v>
      </c>
      <c r="P147" t="s">
        <v>582</v>
      </c>
      <c r="Q147">
        <v>1</v>
      </c>
      <c r="X147">
        <v>0.24</v>
      </c>
      <c r="Y147">
        <v>0</v>
      </c>
      <c r="Z147">
        <v>12.95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33</v>
      </c>
      <c r="AG147">
        <v>0.36</v>
      </c>
      <c r="AH147">
        <v>2</v>
      </c>
      <c r="AI147">
        <v>334400105</v>
      </c>
      <c r="AJ147">
        <v>143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ROW(Source!A101)</f>
        <v>101</v>
      </c>
      <c r="B148">
        <v>334400111</v>
      </c>
      <c r="C148">
        <v>334400101</v>
      </c>
      <c r="D148">
        <v>277945921</v>
      </c>
      <c r="E148">
        <v>1</v>
      </c>
      <c r="F148">
        <v>1</v>
      </c>
      <c r="G148">
        <v>1</v>
      </c>
      <c r="H148">
        <v>2</v>
      </c>
      <c r="I148" t="s">
        <v>720</v>
      </c>
      <c r="J148" t="s">
        <v>721</v>
      </c>
      <c r="K148" t="s">
        <v>722</v>
      </c>
      <c r="L148">
        <v>1368</v>
      </c>
      <c r="N148">
        <v>1011</v>
      </c>
      <c r="O148" t="s">
        <v>582</v>
      </c>
      <c r="P148" t="s">
        <v>582</v>
      </c>
      <c r="Q148">
        <v>1</v>
      </c>
      <c r="X148">
        <v>0.24</v>
      </c>
      <c r="Y148">
        <v>0</v>
      </c>
      <c r="Z148">
        <v>560.73</v>
      </c>
      <c r="AA148">
        <v>477.98</v>
      </c>
      <c r="AB148">
        <v>0</v>
      </c>
      <c r="AC148">
        <v>0</v>
      </c>
      <c r="AD148">
        <v>1</v>
      </c>
      <c r="AE148">
        <v>0</v>
      </c>
      <c r="AF148" t="s">
        <v>33</v>
      </c>
      <c r="AG148">
        <v>0.36</v>
      </c>
      <c r="AH148">
        <v>2</v>
      </c>
      <c r="AI148">
        <v>334400106</v>
      </c>
      <c r="AJ148">
        <v>144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ROW(Source!A102)</f>
        <v>102</v>
      </c>
      <c r="B149">
        <v>334400118</v>
      </c>
      <c r="C149">
        <v>334400112</v>
      </c>
      <c r="D149">
        <v>277560257</v>
      </c>
      <c r="E149">
        <v>109</v>
      </c>
      <c r="F149">
        <v>1</v>
      </c>
      <c r="G149">
        <v>1</v>
      </c>
      <c r="H149">
        <v>1</v>
      </c>
      <c r="I149" t="s">
        <v>715</v>
      </c>
      <c r="J149" t="s">
        <v>3</v>
      </c>
      <c r="K149" t="s">
        <v>716</v>
      </c>
      <c r="L149">
        <v>1191</v>
      </c>
      <c r="N149">
        <v>1013</v>
      </c>
      <c r="O149" t="s">
        <v>691</v>
      </c>
      <c r="P149" t="s">
        <v>691</v>
      </c>
      <c r="Q149">
        <v>1</v>
      </c>
      <c r="X149">
        <v>0.41</v>
      </c>
      <c r="Y149">
        <v>0</v>
      </c>
      <c r="Z149">
        <v>0</v>
      </c>
      <c r="AA149">
        <v>0</v>
      </c>
      <c r="AB149">
        <v>406.64</v>
      </c>
      <c r="AC149">
        <v>0</v>
      </c>
      <c r="AD149">
        <v>1</v>
      </c>
      <c r="AE149">
        <v>1</v>
      </c>
      <c r="AF149" t="s">
        <v>33</v>
      </c>
      <c r="AG149">
        <v>0.61499999999999988</v>
      </c>
      <c r="AH149">
        <v>2</v>
      </c>
      <c r="AI149">
        <v>334400113</v>
      </c>
      <c r="AJ149">
        <v>145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ROW(Source!A102)</f>
        <v>102</v>
      </c>
      <c r="B150">
        <v>334400119</v>
      </c>
      <c r="C150">
        <v>334400112</v>
      </c>
      <c r="D150">
        <v>277560491</v>
      </c>
      <c r="E150">
        <v>109</v>
      </c>
      <c r="F150">
        <v>1</v>
      </c>
      <c r="G150">
        <v>1</v>
      </c>
      <c r="H150">
        <v>1</v>
      </c>
      <c r="I150" t="s">
        <v>692</v>
      </c>
      <c r="J150" t="s">
        <v>3</v>
      </c>
      <c r="K150" t="s">
        <v>693</v>
      </c>
      <c r="L150">
        <v>1191</v>
      </c>
      <c r="N150">
        <v>1013</v>
      </c>
      <c r="O150" t="s">
        <v>691</v>
      </c>
      <c r="P150" t="s">
        <v>691</v>
      </c>
      <c r="Q150">
        <v>1</v>
      </c>
      <c r="X150">
        <v>0.44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33</v>
      </c>
      <c r="AG150">
        <v>0.66</v>
      </c>
      <c r="AH150">
        <v>2</v>
      </c>
      <c r="AI150">
        <v>334400114</v>
      </c>
      <c r="AJ150">
        <v>146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ROW(Source!A102)</f>
        <v>102</v>
      </c>
      <c r="B151">
        <v>334400120</v>
      </c>
      <c r="C151">
        <v>334400112</v>
      </c>
      <c r="D151">
        <v>277944622</v>
      </c>
      <c r="E151">
        <v>1</v>
      </c>
      <c r="F151">
        <v>1</v>
      </c>
      <c r="G151">
        <v>1</v>
      </c>
      <c r="H151">
        <v>2</v>
      </c>
      <c r="I151" t="s">
        <v>705</v>
      </c>
      <c r="J151" t="s">
        <v>706</v>
      </c>
      <c r="K151" t="s">
        <v>707</v>
      </c>
      <c r="L151">
        <v>1368</v>
      </c>
      <c r="N151">
        <v>1011</v>
      </c>
      <c r="O151" t="s">
        <v>582</v>
      </c>
      <c r="P151" t="s">
        <v>582</v>
      </c>
      <c r="Q151">
        <v>1</v>
      </c>
      <c r="X151">
        <v>0.22</v>
      </c>
      <c r="Y151">
        <v>0</v>
      </c>
      <c r="Z151">
        <v>1472.33</v>
      </c>
      <c r="AA151">
        <v>642.05999999999995</v>
      </c>
      <c r="AB151">
        <v>0</v>
      </c>
      <c r="AC151">
        <v>0</v>
      </c>
      <c r="AD151">
        <v>1</v>
      </c>
      <c r="AE151">
        <v>0</v>
      </c>
      <c r="AF151" t="s">
        <v>33</v>
      </c>
      <c r="AG151">
        <v>0.33</v>
      </c>
      <c r="AH151">
        <v>2</v>
      </c>
      <c r="AI151">
        <v>334400115</v>
      </c>
      <c r="AJ151">
        <v>147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ROW(Source!A102)</f>
        <v>102</v>
      </c>
      <c r="B152">
        <v>334400121</v>
      </c>
      <c r="C152">
        <v>334400112</v>
      </c>
      <c r="D152">
        <v>277945900</v>
      </c>
      <c r="E152">
        <v>1</v>
      </c>
      <c r="F152">
        <v>1</v>
      </c>
      <c r="G152">
        <v>1</v>
      </c>
      <c r="H152">
        <v>2</v>
      </c>
      <c r="I152" t="s">
        <v>717</v>
      </c>
      <c r="J152" t="s">
        <v>718</v>
      </c>
      <c r="K152" t="s">
        <v>719</v>
      </c>
      <c r="L152">
        <v>1368</v>
      </c>
      <c r="N152">
        <v>1011</v>
      </c>
      <c r="O152" t="s">
        <v>582</v>
      </c>
      <c r="P152" t="s">
        <v>582</v>
      </c>
      <c r="Q152">
        <v>1</v>
      </c>
      <c r="X152">
        <v>0.22</v>
      </c>
      <c r="Y152">
        <v>0</v>
      </c>
      <c r="Z152">
        <v>12.95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33</v>
      </c>
      <c r="AG152">
        <v>0.33</v>
      </c>
      <c r="AH152">
        <v>2</v>
      </c>
      <c r="AI152">
        <v>334400116</v>
      </c>
      <c r="AJ152">
        <v>148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ROW(Source!A102)</f>
        <v>102</v>
      </c>
      <c r="B153">
        <v>334400122</v>
      </c>
      <c r="C153">
        <v>334400112</v>
      </c>
      <c r="D153">
        <v>277945921</v>
      </c>
      <c r="E153">
        <v>1</v>
      </c>
      <c r="F153">
        <v>1</v>
      </c>
      <c r="G153">
        <v>1</v>
      </c>
      <c r="H153">
        <v>2</v>
      </c>
      <c r="I153" t="s">
        <v>720</v>
      </c>
      <c r="J153" t="s">
        <v>721</v>
      </c>
      <c r="K153" t="s">
        <v>722</v>
      </c>
      <c r="L153">
        <v>1368</v>
      </c>
      <c r="N153">
        <v>1011</v>
      </c>
      <c r="O153" t="s">
        <v>582</v>
      </c>
      <c r="P153" t="s">
        <v>582</v>
      </c>
      <c r="Q153">
        <v>1</v>
      </c>
      <c r="X153">
        <v>0.22</v>
      </c>
      <c r="Y153">
        <v>0</v>
      </c>
      <c r="Z153">
        <v>560.73</v>
      </c>
      <c r="AA153">
        <v>477.98</v>
      </c>
      <c r="AB153">
        <v>0</v>
      </c>
      <c r="AC153">
        <v>0</v>
      </c>
      <c r="AD153">
        <v>1</v>
      </c>
      <c r="AE153">
        <v>0</v>
      </c>
      <c r="AF153" t="s">
        <v>33</v>
      </c>
      <c r="AG153">
        <v>0.33</v>
      </c>
      <c r="AH153">
        <v>2</v>
      </c>
      <c r="AI153">
        <v>334400117</v>
      </c>
      <c r="AJ153">
        <v>149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ROW(Source!A103)</f>
        <v>103</v>
      </c>
      <c r="B154">
        <v>334400128</v>
      </c>
      <c r="C154">
        <v>334400123</v>
      </c>
      <c r="D154">
        <v>277560257</v>
      </c>
      <c r="E154">
        <v>109</v>
      </c>
      <c r="F154">
        <v>1</v>
      </c>
      <c r="G154">
        <v>1</v>
      </c>
      <c r="H154">
        <v>1</v>
      </c>
      <c r="I154" t="s">
        <v>715</v>
      </c>
      <c r="J154" t="s">
        <v>3</v>
      </c>
      <c r="K154" t="s">
        <v>716</v>
      </c>
      <c r="L154">
        <v>1191</v>
      </c>
      <c r="N154">
        <v>1013</v>
      </c>
      <c r="O154" t="s">
        <v>691</v>
      </c>
      <c r="P154" t="s">
        <v>691</v>
      </c>
      <c r="Q154">
        <v>1</v>
      </c>
      <c r="X154">
        <v>0.25</v>
      </c>
      <c r="Y154">
        <v>0</v>
      </c>
      <c r="Z154">
        <v>0</v>
      </c>
      <c r="AA154">
        <v>0</v>
      </c>
      <c r="AB154">
        <v>406.64</v>
      </c>
      <c r="AC154">
        <v>0</v>
      </c>
      <c r="AD154">
        <v>1</v>
      </c>
      <c r="AE154">
        <v>1</v>
      </c>
      <c r="AF154" t="s">
        <v>22</v>
      </c>
      <c r="AG154">
        <v>0.3</v>
      </c>
      <c r="AH154">
        <v>2</v>
      </c>
      <c r="AI154">
        <v>334400124</v>
      </c>
      <c r="AJ154">
        <v>150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ROW(Source!A103)</f>
        <v>103</v>
      </c>
      <c r="B155">
        <v>334400129</v>
      </c>
      <c r="C155">
        <v>334400123</v>
      </c>
      <c r="D155">
        <v>277560491</v>
      </c>
      <c r="E155">
        <v>109</v>
      </c>
      <c r="F155">
        <v>1</v>
      </c>
      <c r="G155">
        <v>1</v>
      </c>
      <c r="H155">
        <v>1</v>
      </c>
      <c r="I155" t="s">
        <v>692</v>
      </c>
      <c r="J155" t="s">
        <v>3</v>
      </c>
      <c r="K155" t="s">
        <v>693</v>
      </c>
      <c r="L155">
        <v>1191</v>
      </c>
      <c r="N155">
        <v>1013</v>
      </c>
      <c r="O155" t="s">
        <v>691</v>
      </c>
      <c r="P155" t="s">
        <v>691</v>
      </c>
      <c r="Q155">
        <v>1</v>
      </c>
      <c r="X155">
        <v>0.14000000000000001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22</v>
      </c>
      <c r="AG155">
        <v>0.16800000000000001</v>
      </c>
      <c r="AH155">
        <v>2</v>
      </c>
      <c r="AI155">
        <v>334400125</v>
      </c>
      <c r="AJ155">
        <v>151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ROW(Source!A103)</f>
        <v>103</v>
      </c>
      <c r="B156">
        <v>334400130</v>
      </c>
      <c r="C156">
        <v>334400123</v>
      </c>
      <c r="D156">
        <v>277945900</v>
      </c>
      <c r="E156">
        <v>1</v>
      </c>
      <c r="F156">
        <v>1</v>
      </c>
      <c r="G156">
        <v>1</v>
      </c>
      <c r="H156">
        <v>2</v>
      </c>
      <c r="I156" t="s">
        <v>717</v>
      </c>
      <c r="J156" t="s">
        <v>718</v>
      </c>
      <c r="K156" t="s">
        <v>719</v>
      </c>
      <c r="L156">
        <v>1368</v>
      </c>
      <c r="N156">
        <v>1011</v>
      </c>
      <c r="O156" t="s">
        <v>582</v>
      </c>
      <c r="P156" t="s">
        <v>582</v>
      </c>
      <c r="Q156">
        <v>1</v>
      </c>
      <c r="X156">
        <v>0.14000000000000001</v>
      </c>
      <c r="Y156">
        <v>0</v>
      </c>
      <c r="Z156">
        <v>12.95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22</v>
      </c>
      <c r="AG156">
        <v>0.16800000000000001</v>
      </c>
      <c r="AH156">
        <v>2</v>
      </c>
      <c r="AI156">
        <v>334400126</v>
      </c>
      <c r="AJ156">
        <v>152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ROW(Source!A103)</f>
        <v>103</v>
      </c>
      <c r="B157">
        <v>334400131</v>
      </c>
      <c r="C157">
        <v>334400123</v>
      </c>
      <c r="D157">
        <v>277945921</v>
      </c>
      <c r="E157">
        <v>1</v>
      </c>
      <c r="F157">
        <v>1</v>
      </c>
      <c r="G157">
        <v>1</v>
      </c>
      <c r="H157">
        <v>2</v>
      </c>
      <c r="I157" t="s">
        <v>720</v>
      </c>
      <c r="J157" t="s">
        <v>721</v>
      </c>
      <c r="K157" t="s">
        <v>722</v>
      </c>
      <c r="L157">
        <v>1368</v>
      </c>
      <c r="N157">
        <v>1011</v>
      </c>
      <c r="O157" t="s">
        <v>582</v>
      </c>
      <c r="P157" t="s">
        <v>582</v>
      </c>
      <c r="Q157">
        <v>1</v>
      </c>
      <c r="X157">
        <v>0.14000000000000001</v>
      </c>
      <c r="Y157">
        <v>0</v>
      </c>
      <c r="Z157">
        <v>560.73</v>
      </c>
      <c r="AA157">
        <v>477.98</v>
      </c>
      <c r="AB157">
        <v>0</v>
      </c>
      <c r="AC157">
        <v>0</v>
      </c>
      <c r="AD157">
        <v>1</v>
      </c>
      <c r="AE157">
        <v>0</v>
      </c>
      <c r="AF157" t="s">
        <v>22</v>
      </c>
      <c r="AG157">
        <v>0.16800000000000001</v>
      </c>
      <c r="AH157">
        <v>2</v>
      </c>
      <c r="AI157">
        <v>334400127</v>
      </c>
      <c r="AJ157">
        <v>153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ROW(Source!A104)</f>
        <v>104</v>
      </c>
      <c r="B158">
        <v>334400137</v>
      </c>
      <c r="C158">
        <v>334400132</v>
      </c>
      <c r="D158">
        <v>277560257</v>
      </c>
      <c r="E158">
        <v>109</v>
      </c>
      <c r="F158">
        <v>1</v>
      </c>
      <c r="G158">
        <v>1</v>
      </c>
      <c r="H158">
        <v>1</v>
      </c>
      <c r="I158" t="s">
        <v>715</v>
      </c>
      <c r="J158" t="s">
        <v>3</v>
      </c>
      <c r="K158" t="s">
        <v>716</v>
      </c>
      <c r="L158">
        <v>1191</v>
      </c>
      <c r="N158">
        <v>1013</v>
      </c>
      <c r="O158" t="s">
        <v>691</v>
      </c>
      <c r="P158" t="s">
        <v>691</v>
      </c>
      <c r="Q158">
        <v>1</v>
      </c>
      <c r="X158">
        <v>0.25</v>
      </c>
      <c r="Y158">
        <v>0</v>
      </c>
      <c r="Z158">
        <v>0</v>
      </c>
      <c r="AA158">
        <v>0</v>
      </c>
      <c r="AB158">
        <v>406.64</v>
      </c>
      <c r="AC158">
        <v>0</v>
      </c>
      <c r="AD158">
        <v>1</v>
      </c>
      <c r="AE158">
        <v>1</v>
      </c>
      <c r="AF158" t="s">
        <v>3</v>
      </c>
      <c r="AG158">
        <v>0.25</v>
      </c>
      <c r="AH158">
        <v>2</v>
      </c>
      <c r="AI158">
        <v>334400133</v>
      </c>
      <c r="AJ158">
        <v>154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ROW(Source!A104)</f>
        <v>104</v>
      </c>
      <c r="B159">
        <v>334400138</v>
      </c>
      <c r="C159">
        <v>334400132</v>
      </c>
      <c r="D159">
        <v>277560491</v>
      </c>
      <c r="E159">
        <v>109</v>
      </c>
      <c r="F159">
        <v>1</v>
      </c>
      <c r="G159">
        <v>1</v>
      </c>
      <c r="H159">
        <v>1</v>
      </c>
      <c r="I159" t="s">
        <v>692</v>
      </c>
      <c r="J159" t="s">
        <v>3</v>
      </c>
      <c r="K159" t="s">
        <v>693</v>
      </c>
      <c r="L159">
        <v>1191</v>
      </c>
      <c r="N159">
        <v>1013</v>
      </c>
      <c r="O159" t="s">
        <v>691</v>
      </c>
      <c r="P159" t="s">
        <v>691</v>
      </c>
      <c r="Q159">
        <v>1</v>
      </c>
      <c r="X159">
        <v>0.14000000000000001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2</v>
      </c>
      <c r="AF159" t="s">
        <v>3</v>
      </c>
      <c r="AG159">
        <v>0.14000000000000001</v>
      </c>
      <c r="AH159">
        <v>2</v>
      </c>
      <c r="AI159">
        <v>334400134</v>
      </c>
      <c r="AJ159">
        <v>155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ROW(Source!A104)</f>
        <v>104</v>
      </c>
      <c r="B160">
        <v>334400139</v>
      </c>
      <c r="C160">
        <v>334400132</v>
      </c>
      <c r="D160">
        <v>277945900</v>
      </c>
      <c r="E160">
        <v>1</v>
      </c>
      <c r="F160">
        <v>1</v>
      </c>
      <c r="G160">
        <v>1</v>
      </c>
      <c r="H160">
        <v>2</v>
      </c>
      <c r="I160" t="s">
        <v>717</v>
      </c>
      <c r="J160" t="s">
        <v>718</v>
      </c>
      <c r="K160" t="s">
        <v>719</v>
      </c>
      <c r="L160">
        <v>1368</v>
      </c>
      <c r="N160">
        <v>1011</v>
      </c>
      <c r="O160" t="s">
        <v>582</v>
      </c>
      <c r="P160" t="s">
        <v>582</v>
      </c>
      <c r="Q160">
        <v>1</v>
      </c>
      <c r="X160">
        <v>0.14000000000000001</v>
      </c>
      <c r="Y160">
        <v>0</v>
      </c>
      <c r="Z160">
        <v>12.95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200</v>
      </c>
      <c r="AG160">
        <v>0.19320000000000001</v>
      </c>
      <c r="AH160">
        <v>2</v>
      </c>
      <c r="AI160">
        <v>334400135</v>
      </c>
      <c r="AJ160">
        <v>156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ROW(Source!A104)</f>
        <v>104</v>
      </c>
      <c r="B161">
        <v>334400140</v>
      </c>
      <c r="C161">
        <v>334400132</v>
      </c>
      <c r="D161">
        <v>277945921</v>
      </c>
      <c r="E161">
        <v>1</v>
      </c>
      <c r="F161">
        <v>1</v>
      </c>
      <c r="G161">
        <v>1</v>
      </c>
      <c r="H161">
        <v>2</v>
      </c>
      <c r="I161" t="s">
        <v>720</v>
      </c>
      <c r="J161" t="s">
        <v>721</v>
      </c>
      <c r="K161" t="s">
        <v>722</v>
      </c>
      <c r="L161">
        <v>1368</v>
      </c>
      <c r="N161">
        <v>1011</v>
      </c>
      <c r="O161" t="s">
        <v>582</v>
      </c>
      <c r="P161" t="s">
        <v>582</v>
      </c>
      <c r="Q161">
        <v>1</v>
      </c>
      <c r="X161">
        <v>0.14000000000000001</v>
      </c>
      <c r="Y161">
        <v>0</v>
      </c>
      <c r="Z161">
        <v>560.73</v>
      </c>
      <c r="AA161">
        <v>477.98</v>
      </c>
      <c r="AB161">
        <v>0</v>
      </c>
      <c r="AC161">
        <v>0</v>
      </c>
      <c r="AD161">
        <v>1</v>
      </c>
      <c r="AE161">
        <v>0</v>
      </c>
      <c r="AF161" t="s">
        <v>200</v>
      </c>
      <c r="AG161">
        <v>0.19320000000000001</v>
      </c>
      <c r="AH161">
        <v>2</v>
      </c>
      <c r="AI161">
        <v>334400136</v>
      </c>
      <c r="AJ161">
        <v>157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ROW(Source!A105)</f>
        <v>105</v>
      </c>
      <c r="B162">
        <v>334400146</v>
      </c>
      <c r="C162">
        <v>334400141</v>
      </c>
      <c r="D162">
        <v>277560257</v>
      </c>
      <c r="E162">
        <v>109</v>
      </c>
      <c r="F162">
        <v>1</v>
      </c>
      <c r="G162">
        <v>1</v>
      </c>
      <c r="H162">
        <v>1</v>
      </c>
      <c r="I162" t="s">
        <v>715</v>
      </c>
      <c r="J162" t="s">
        <v>3</v>
      </c>
      <c r="K162" t="s">
        <v>716</v>
      </c>
      <c r="L162">
        <v>1191</v>
      </c>
      <c r="N162">
        <v>1013</v>
      </c>
      <c r="O162" t="s">
        <v>691</v>
      </c>
      <c r="P162" t="s">
        <v>691</v>
      </c>
      <c r="Q162">
        <v>1</v>
      </c>
      <c r="X162">
        <v>0.25</v>
      </c>
      <c r="Y162">
        <v>0</v>
      </c>
      <c r="Z162">
        <v>0</v>
      </c>
      <c r="AA162">
        <v>0</v>
      </c>
      <c r="AB162">
        <v>406.64</v>
      </c>
      <c r="AC162">
        <v>0</v>
      </c>
      <c r="AD162">
        <v>1</v>
      </c>
      <c r="AE162">
        <v>1</v>
      </c>
      <c r="AF162" t="s">
        <v>36</v>
      </c>
      <c r="AG162">
        <v>0.33</v>
      </c>
      <c r="AH162">
        <v>2</v>
      </c>
      <c r="AI162">
        <v>334400142</v>
      </c>
      <c r="AJ162">
        <v>158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ROW(Source!A105)</f>
        <v>105</v>
      </c>
      <c r="B163">
        <v>334400147</v>
      </c>
      <c r="C163">
        <v>334400141</v>
      </c>
      <c r="D163">
        <v>277560491</v>
      </c>
      <c r="E163">
        <v>109</v>
      </c>
      <c r="F163">
        <v>1</v>
      </c>
      <c r="G163">
        <v>1</v>
      </c>
      <c r="H163">
        <v>1</v>
      </c>
      <c r="I163" t="s">
        <v>692</v>
      </c>
      <c r="J163" t="s">
        <v>3</v>
      </c>
      <c r="K163" t="s">
        <v>693</v>
      </c>
      <c r="L163">
        <v>1191</v>
      </c>
      <c r="N163">
        <v>1013</v>
      </c>
      <c r="O163" t="s">
        <v>691</v>
      </c>
      <c r="P163" t="s">
        <v>691</v>
      </c>
      <c r="Q163">
        <v>1</v>
      </c>
      <c r="X163">
        <v>0.14000000000000001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36</v>
      </c>
      <c r="AG163">
        <v>0.18480000000000002</v>
      </c>
      <c r="AH163">
        <v>2</v>
      </c>
      <c r="AI163">
        <v>334400143</v>
      </c>
      <c r="AJ163">
        <v>159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ROW(Source!A105)</f>
        <v>105</v>
      </c>
      <c r="B164">
        <v>334400148</v>
      </c>
      <c r="C164">
        <v>334400141</v>
      </c>
      <c r="D164">
        <v>277945900</v>
      </c>
      <c r="E164">
        <v>1</v>
      </c>
      <c r="F164">
        <v>1</v>
      </c>
      <c r="G164">
        <v>1</v>
      </c>
      <c r="H164">
        <v>2</v>
      </c>
      <c r="I164" t="s">
        <v>717</v>
      </c>
      <c r="J164" t="s">
        <v>718</v>
      </c>
      <c r="K164" t="s">
        <v>719</v>
      </c>
      <c r="L164">
        <v>1368</v>
      </c>
      <c r="N164">
        <v>1011</v>
      </c>
      <c r="O164" t="s">
        <v>582</v>
      </c>
      <c r="P164" t="s">
        <v>582</v>
      </c>
      <c r="Q164">
        <v>1</v>
      </c>
      <c r="X164">
        <v>0.14000000000000001</v>
      </c>
      <c r="Y164">
        <v>0</v>
      </c>
      <c r="Z164">
        <v>12.95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36</v>
      </c>
      <c r="AG164">
        <v>0.18480000000000002</v>
      </c>
      <c r="AH164">
        <v>2</v>
      </c>
      <c r="AI164">
        <v>334400144</v>
      </c>
      <c r="AJ164">
        <v>160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ROW(Source!A105)</f>
        <v>105</v>
      </c>
      <c r="B165">
        <v>334400149</v>
      </c>
      <c r="C165">
        <v>334400141</v>
      </c>
      <c r="D165">
        <v>277945921</v>
      </c>
      <c r="E165">
        <v>1</v>
      </c>
      <c r="F165">
        <v>1</v>
      </c>
      <c r="G165">
        <v>1</v>
      </c>
      <c r="H165">
        <v>2</v>
      </c>
      <c r="I165" t="s">
        <v>720</v>
      </c>
      <c r="J165" t="s">
        <v>721</v>
      </c>
      <c r="K165" t="s">
        <v>722</v>
      </c>
      <c r="L165">
        <v>1368</v>
      </c>
      <c r="N165">
        <v>1011</v>
      </c>
      <c r="O165" t="s">
        <v>582</v>
      </c>
      <c r="P165" t="s">
        <v>582</v>
      </c>
      <c r="Q165">
        <v>1</v>
      </c>
      <c r="X165">
        <v>0.14000000000000001</v>
      </c>
      <c r="Y165">
        <v>0</v>
      </c>
      <c r="Z165">
        <v>560.73</v>
      </c>
      <c r="AA165">
        <v>477.98</v>
      </c>
      <c r="AB165">
        <v>0</v>
      </c>
      <c r="AC165">
        <v>0</v>
      </c>
      <c r="AD165">
        <v>1</v>
      </c>
      <c r="AE165">
        <v>0</v>
      </c>
      <c r="AF165" t="s">
        <v>36</v>
      </c>
      <c r="AG165">
        <v>0.18480000000000002</v>
      </c>
      <c r="AH165">
        <v>2</v>
      </c>
      <c r="AI165">
        <v>334400145</v>
      </c>
      <c r="AJ165">
        <v>161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ROW(Source!A106)</f>
        <v>106</v>
      </c>
      <c r="B166">
        <v>334400155</v>
      </c>
      <c r="C166">
        <v>334400150</v>
      </c>
      <c r="D166">
        <v>277560257</v>
      </c>
      <c r="E166">
        <v>109</v>
      </c>
      <c r="F166">
        <v>1</v>
      </c>
      <c r="G166">
        <v>1</v>
      </c>
      <c r="H166">
        <v>1</v>
      </c>
      <c r="I166" t="s">
        <v>715</v>
      </c>
      <c r="J166" t="s">
        <v>3</v>
      </c>
      <c r="K166" t="s">
        <v>716</v>
      </c>
      <c r="L166">
        <v>1191</v>
      </c>
      <c r="N166">
        <v>1013</v>
      </c>
      <c r="O166" t="s">
        <v>691</v>
      </c>
      <c r="P166" t="s">
        <v>691</v>
      </c>
      <c r="Q166">
        <v>1</v>
      </c>
      <c r="X166">
        <v>0.25</v>
      </c>
      <c r="Y166">
        <v>0</v>
      </c>
      <c r="Z166">
        <v>0</v>
      </c>
      <c r="AA166">
        <v>0</v>
      </c>
      <c r="AB166">
        <v>406.64</v>
      </c>
      <c r="AC166">
        <v>0</v>
      </c>
      <c r="AD166">
        <v>1</v>
      </c>
      <c r="AE166">
        <v>1</v>
      </c>
      <c r="AF166" t="s">
        <v>33</v>
      </c>
      <c r="AG166">
        <v>0.375</v>
      </c>
      <c r="AH166">
        <v>2</v>
      </c>
      <c r="AI166">
        <v>334400151</v>
      </c>
      <c r="AJ166">
        <v>162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ROW(Source!A106)</f>
        <v>106</v>
      </c>
      <c r="B167">
        <v>334400156</v>
      </c>
      <c r="C167">
        <v>334400150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692</v>
      </c>
      <c r="J167" t="s">
        <v>3</v>
      </c>
      <c r="K167" t="s">
        <v>693</v>
      </c>
      <c r="L167">
        <v>1191</v>
      </c>
      <c r="N167">
        <v>1013</v>
      </c>
      <c r="O167" t="s">
        <v>691</v>
      </c>
      <c r="P167" t="s">
        <v>691</v>
      </c>
      <c r="Q167">
        <v>1</v>
      </c>
      <c r="X167">
        <v>0.14000000000000001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33</v>
      </c>
      <c r="AG167">
        <v>0.21000000000000002</v>
      </c>
      <c r="AH167">
        <v>2</v>
      </c>
      <c r="AI167">
        <v>334400152</v>
      </c>
      <c r="AJ167">
        <v>163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ROW(Source!A106)</f>
        <v>106</v>
      </c>
      <c r="B168">
        <v>334400157</v>
      </c>
      <c r="C168">
        <v>334400150</v>
      </c>
      <c r="D168">
        <v>277945900</v>
      </c>
      <c r="E168">
        <v>1</v>
      </c>
      <c r="F168">
        <v>1</v>
      </c>
      <c r="G168">
        <v>1</v>
      </c>
      <c r="H168">
        <v>2</v>
      </c>
      <c r="I168" t="s">
        <v>717</v>
      </c>
      <c r="J168" t="s">
        <v>718</v>
      </c>
      <c r="K168" t="s">
        <v>719</v>
      </c>
      <c r="L168">
        <v>1368</v>
      </c>
      <c r="N168">
        <v>1011</v>
      </c>
      <c r="O168" t="s">
        <v>582</v>
      </c>
      <c r="P168" t="s">
        <v>582</v>
      </c>
      <c r="Q168">
        <v>1</v>
      </c>
      <c r="X168">
        <v>0.14000000000000001</v>
      </c>
      <c r="Y168">
        <v>0</v>
      </c>
      <c r="Z168">
        <v>12.95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33</v>
      </c>
      <c r="AG168">
        <v>0.21000000000000002</v>
      </c>
      <c r="AH168">
        <v>2</v>
      </c>
      <c r="AI168">
        <v>334400153</v>
      </c>
      <c r="AJ168">
        <v>164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ROW(Source!A106)</f>
        <v>106</v>
      </c>
      <c r="B169">
        <v>334400158</v>
      </c>
      <c r="C169">
        <v>334400150</v>
      </c>
      <c r="D169">
        <v>277945921</v>
      </c>
      <c r="E169">
        <v>1</v>
      </c>
      <c r="F169">
        <v>1</v>
      </c>
      <c r="G169">
        <v>1</v>
      </c>
      <c r="H169">
        <v>2</v>
      </c>
      <c r="I169" t="s">
        <v>720</v>
      </c>
      <c r="J169" t="s">
        <v>721</v>
      </c>
      <c r="K169" t="s">
        <v>722</v>
      </c>
      <c r="L169">
        <v>1368</v>
      </c>
      <c r="N169">
        <v>1011</v>
      </c>
      <c r="O169" t="s">
        <v>582</v>
      </c>
      <c r="P169" t="s">
        <v>582</v>
      </c>
      <c r="Q169">
        <v>1</v>
      </c>
      <c r="X169">
        <v>0.14000000000000001</v>
      </c>
      <c r="Y169">
        <v>0</v>
      </c>
      <c r="Z169">
        <v>560.73</v>
      </c>
      <c r="AA169">
        <v>477.98</v>
      </c>
      <c r="AB169">
        <v>0</v>
      </c>
      <c r="AC169">
        <v>0</v>
      </c>
      <c r="AD169">
        <v>1</v>
      </c>
      <c r="AE169">
        <v>0</v>
      </c>
      <c r="AF169" t="s">
        <v>33</v>
      </c>
      <c r="AG169">
        <v>0.21000000000000002</v>
      </c>
      <c r="AH169">
        <v>2</v>
      </c>
      <c r="AI169">
        <v>334400154</v>
      </c>
      <c r="AJ169">
        <v>165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ROW(Source!A107)</f>
        <v>107</v>
      </c>
      <c r="B170">
        <v>334400164</v>
      </c>
      <c r="C170">
        <v>334400159</v>
      </c>
      <c r="D170">
        <v>277560257</v>
      </c>
      <c r="E170">
        <v>109</v>
      </c>
      <c r="F170">
        <v>1</v>
      </c>
      <c r="G170">
        <v>1</v>
      </c>
      <c r="H170">
        <v>1</v>
      </c>
      <c r="I170" t="s">
        <v>715</v>
      </c>
      <c r="J170" t="s">
        <v>3</v>
      </c>
      <c r="K170" t="s">
        <v>716</v>
      </c>
      <c r="L170">
        <v>1191</v>
      </c>
      <c r="N170">
        <v>1013</v>
      </c>
      <c r="O170" t="s">
        <v>691</v>
      </c>
      <c r="P170" t="s">
        <v>691</v>
      </c>
      <c r="Q170">
        <v>1</v>
      </c>
      <c r="X170">
        <v>0.3</v>
      </c>
      <c r="Y170">
        <v>0</v>
      </c>
      <c r="Z170">
        <v>0</v>
      </c>
      <c r="AA170">
        <v>0</v>
      </c>
      <c r="AB170">
        <v>406.64</v>
      </c>
      <c r="AC170">
        <v>0</v>
      </c>
      <c r="AD170">
        <v>1</v>
      </c>
      <c r="AE170">
        <v>1</v>
      </c>
      <c r="AF170" t="s">
        <v>22</v>
      </c>
      <c r="AG170">
        <v>0.36</v>
      </c>
      <c r="AH170">
        <v>2</v>
      </c>
      <c r="AI170">
        <v>334400160</v>
      </c>
      <c r="AJ170">
        <v>166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ROW(Source!A107)</f>
        <v>107</v>
      </c>
      <c r="B171">
        <v>334400165</v>
      </c>
      <c r="C171">
        <v>334400159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692</v>
      </c>
      <c r="J171" t="s">
        <v>3</v>
      </c>
      <c r="K171" t="s">
        <v>693</v>
      </c>
      <c r="L171">
        <v>1191</v>
      </c>
      <c r="N171">
        <v>1013</v>
      </c>
      <c r="O171" t="s">
        <v>691</v>
      </c>
      <c r="P171" t="s">
        <v>691</v>
      </c>
      <c r="Q171">
        <v>1</v>
      </c>
      <c r="X171">
        <v>0.16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2</v>
      </c>
      <c r="AF171" t="s">
        <v>22</v>
      </c>
      <c r="AG171">
        <v>0.192</v>
      </c>
      <c r="AH171">
        <v>2</v>
      </c>
      <c r="AI171">
        <v>334400161</v>
      </c>
      <c r="AJ171">
        <v>167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ROW(Source!A107)</f>
        <v>107</v>
      </c>
      <c r="B172">
        <v>334400166</v>
      </c>
      <c r="C172">
        <v>334400159</v>
      </c>
      <c r="D172">
        <v>277945900</v>
      </c>
      <c r="E172">
        <v>1</v>
      </c>
      <c r="F172">
        <v>1</v>
      </c>
      <c r="G172">
        <v>1</v>
      </c>
      <c r="H172">
        <v>2</v>
      </c>
      <c r="I172" t="s">
        <v>717</v>
      </c>
      <c r="J172" t="s">
        <v>718</v>
      </c>
      <c r="K172" t="s">
        <v>719</v>
      </c>
      <c r="L172">
        <v>1368</v>
      </c>
      <c r="N172">
        <v>1011</v>
      </c>
      <c r="O172" t="s">
        <v>582</v>
      </c>
      <c r="P172" t="s">
        <v>582</v>
      </c>
      <c r="Q172">
        <v>1</v>
      </c>
      <c r="X172">
        <v>0.16</v>
      </c>
      <c r="Y172">
        <v>0</v>
      </c>
      <c r="Z172">
        <v>12.95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22</v>
      </c>
      <c r="AG172">
        <v>0.192</v>
      </c>
      <c r="AH172">
        <v>2</v>
      </c>
      <c r="AI172">
        <v>334400162</v>
      </c>
      <c r="AJ172">
        <v>168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ROW(Source!A107)</f>
        <v>107</v>
      </c>
      <c r="B173">
        <v>334400167</v>
      </c>
      <c r="C173">
        <v>334400159</v>
      </c>
      <c r="D173">
        <v>277945921</v>
      </c>
      <c r="E173">
        <v>1</v>
      </c>
      <c r="F173">
        <v>1</v>
      </c>
      <c r="G173">
        <v>1</v>
      </c>
      <c r="H173">
        <v>2</v>
      </c>
      <c r="I173" t="s">
        <v>720</v>
      </c>
      <c r="J173" t="s">
        <v>721</v>
      </c>
      <c r="K173" t="s">
        <v>722</v>
      </c>
      <c r="L173">
        <v>1368</v>
      </c>
      <c r="N173">
        <v>1011</v>
      </c>
      <c r="O173" t="s">
        <v>582</v>
      </c>
      <c r="P173" t="s">
        <v>582</v>
      </c>
      <c r="Q173">
        <v>1</v>
      </c>
      <c r="X173">
        <v>0.16</v>
      </c>
      <c r="Y173">
        <v>0</v>
      </c>
      <c r="Z173">
        <v>560.73</v>
      </c>
      <c r="AA173">
        <v>477.98</v>
      </c>
      <c r="AB173">
        <v>0</v>
      </c>
      <c r="AC173">
        <v>0</v>
      </c>
      <c r="AD173">
        <v>1</v>
      </c>
      <c r="AE173">
        <v>0</v>
      </c>
      <c r="AF173" t="s">
        <v>22</v>
      </c>
      <c r="AG173">
        <v>0.192</v>
      </c>
      <c r="AH173">
        <v>2</v>
      </c>
      <c r="AI173">
        <v>334400163</v>
      </c>
      <c r="AJ173">
        <v>169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ROW(Source!A108)</f>
        <v>108</v>
      </c>
      <c r="B174">
        <v>334400173</v>
      </c>
      <c r="C174">
        <v>334400168</v>
      </c>
      <c r="D174">
        <v>277560257</v>
      </c>
      <c r="E174">
        <v>109</v>
      </c>
      <c r="F174">
        <v>1</v>
      </c>
      <c r="G174">
        <v>1</v>
      </c>
      <c r="H174">
        <v>1</v>
      </c>
      <c r="I174" t="s">
        <v>715</v>
      </c>
      <c r="J174" t="s">
        <v>3</v>
      </c>
      <c r="K174" t="s">
        <v>716</v>
      </c>
      <c r="L174">
        <v>1191</v>
      </c>
      <c r="N174">
        <v>1013</v>
      </c>
      <c r="O174" t="s">
        <v>691</v>
      </c>
      <c r="P174" t="s">
        <v>691</v>
      </c>
      <c r="Q174">
        <v>1</v>
      </c>
      <c r="X174">
        <v>0.3</v>
      </c>
      <c r="Y174">
        <v>0</v>
      </c>
      <c r="Z174">
        <v>0</v>
      </c>
      <c r="AA174">
        <v>0</v>
      </c>
      <c r="AB174">
        <v>406.64</v>
      </c>
      <c r="AC174">
        <v>0</v>
      </c>
      <c r="AD174">
        <v>1</v>
      </c>
      <c r="AE174">
        <v>1</v>
      </c>
      <c r="AF174" t="s">
        <v>3</v>
      </c>
      <c r="AG174">
        <v>0.3</v>
      </c>
      <c r="AH174">
        <v>2</v>
      </c>
      <c r="AI174">
        <v>334400169</v>
      </c>
      <c r="AJ174">
        <v>170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ROW(Source!A108)</f>
        <v>108</v>
      </c>
      <c r="B175">
        <v>334400174</v>
      </c>
      <c r="C175">
        <v>334400168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692</v>
      </c>
      <c r="J175" t="s">
        <v>3</v>
      </c>
      <c r="K175" t="s">
        <v>693</v>
      </c>
      <c r="L175">
        <v>1191</v>
      </c>
      <c r="N175">
        <v>1013</v>
      </c>
      <c r="O175" t="s">
        <v>691</v>
      </c>
      <c r="P175" t="s">
        <v>691</v>
      </c>
      <c r="Q175">
        <v>1</v>
      </c>
      <c r="X175">
        <v>0.16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2</v>
      </c>
      <c r="AF175" t="s">
        <v>3</v>
      </c>
      <c r="AG175">
        <v>0.16</v>
      </c>
      <c r="AH175">
        <v>2</v>
      </c>
      <c r="AI175">
        <v>334400170</v>
      </c>
      <c r="AJ175">
        <v>171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ROW(Source!A108)</f>
        <v>108</v>
      </c>
      <c r="B176">
        <v>334400175</v>
      </c>
      <c r="C176">
        <v>334400168</v>
      </c>
      <c r="D176">
        <v>277945900</v>
      </c>
      <c r="E176">
        <v>1</v>
      </c>
      <c r="F176">
        <v>1</v>
      </c>
      <c r="G176">
        <v>1</v>
      </c>
      <c r="H176">
        <v>2</v>
      </c>
      <c r="I176" t="s">
        <v>717</v>
      </c>
      <c r="J176" t="s">
        <v>718</v>
      </c>
      <c r="K176" t="s">
        <v>719</v>
      </c>
      <c r="L176">
        <v>1368</v>
      </c>
      <c r="N176">
        <v>1011</v>
      </c>
      <c r="O176" t="s">
        <v>582</v>
      </c>
      <c r="P176" t="s">
        <v>582</v>
      </c>
      <c r="Q176">
        <v>1</v>
      </c>
      <c r="X176">
        <v>0.16</v>
      </c>
      <c r="Y176">
        <v>0</v>
      </c>
      <c r="Z176">
        <v>12.95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200</v>
      </c>
      <c r="AG176">
        <v>0.2208</v>
      </c>
      <c r="AH176">
        <v>2</v>
      </c>
      <c r="AI176">
        <v>334400171</v>
      </c>
      <c r="AJ176">
        <v>172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ROW(Source!A108)</f>
        <v>108</v>
      </c>
      <c r="B177">
        <v>334400176</v>
      </c>
      <c r="C177">
        <v>334400168</v>
      </c>
      <c r="D177">
        <v>277945921</v>
      </c>
      <c r="E177">
        <v>1</v>
      </c>
      <c r="F177">
        <v>1</v>
      </c>
      <c r="G177">
        <v>1</v>
      </c>
      <c r="H177">
        <v>2</v>
      </c>
      <c r="I177" t="s">
        <v>720</v>
      </c>
      <c r="J177" t="s">
        <v>721</v>
      </c>
      <c r="K177" t="s">
        <v>722</v>
      </c>
      <c r="L177">
        <v>1368</v>
      </c>
      <c r="N177">
        <v>1011</v>
      </c>
      <c r="O177" t="s">
        <v>582</v>
      </c>
      <c r="P177" t="s">
        <v>582</v>
      </c>
      <c r="Q177">
        <v>1</v>
      </c>
      <c r="X177">
        <v>0.16</v>
      </c>
      <c r="Y177">
        <v>0</v>
      </c>
      <c r="Z177">
        <v>560.73</v>
      </c>
      <c r="AA177">
        <v>477.98</v>
      </c>
      <c r="AB177">
        <v>0</v>
      </c>
      <c r="AC177">
        <v>0</v>
      </c>
      <c r="AD177">
        <v>1</v>
      </c>
      <c r="AE177">
        <v>0</v>
      </c>
      <c r="AF177" t="s">
        <v>200</v>
      </c>
      <c r="AG177">
        <v>0.2208</v>
      </c>
      <c r="AH177">
        <v>2</v>
      </c>
      <c r="AI177">
        <v>334400172</v>
      </c>
      <c r="AJ177">
        <v>173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ROW(Source!A109)</f>
        <v>109</v>
      </c>
      <c r="B178">
        <v>334400182</v>
      </c>
      <c r="C178">
        <v>334400177</v>
      </c>
      <c r="D178">
        <v>277560257</v>
      </c>
      <c r="E178">
        <v>109</v>
      </c>
      <c r="F178">
        <v>1</v>
      </c>
      <c r="G178">
        <v>1</v>
      </c>
      <c r="H178">
        <v>1</v>
      </c>
      <c r="I178" t="s">
        <v>715</v>
      </c>
      <c r="J178" t="s">
        <v>3</v>
      </c>
      <c r="K178" t="s">
        <v>716</v>
      </c>
      <c r="L178">
        <v>1191</v>
      </c>
      <c r="N178">
        <v>1013</v>
      </c>
      <c r="O178" t="s">
        <v>691</v>
      </c>
      <c r="P178" t="s">
        <v>691</v>
      </c>
      <c r="Q178">
        <v>1</v>
      </c>
      <c r="X178">
        <v>0.3</v>
      </c>
      <c r="Y178">
        <v>0</v>
      </c>
      <c r="Z178">
        <v>0</v>
      </c>
      <c r="AA178">
        <v>0</v>
      </c>
      <c r="AB178">
        <v>406.64</v>
      </c>
      <c r="AC178">
        <v>0</v>
      </c>
      <c r="AD178">
        <v>1</v>
      </c>
      <c r="AE178">
        <v>1</v>
      </c>
      <c r="AF178" t="s">
        <v>36</v>
      </c>
      <c r="AG178">
        <v>0.39600000000000002</v>
      </c>
      <c r="AH178">
        <v>2</v>
      </c>
      <c r="AI178">
        <v>334400178</v>
      </c>
      <c r="AJ178">
        <v>174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ROW(Source!A109)</f>
        <v>109</v>
      </c>
      <c r="B179">
        <v>334400183</v>
      </c>
      <c r="C179">
        <v>334400177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692</v>
      </c>
      <c r="J179" t="s">
        <v>3</v>
      </c>
      <c r="K179" t="s">
        <v>693</v>
      </c>
      <c r="L179">
        <v>1191</v>
      </c>
      <c r="N179">
        <v>1013</v>
      </c>
      <c r="O179" t="s">
        <v>691</v>
      </c>
      <c r="P179" t="s">
        <v>691</v>
      </c>
      <c r="Q179">
        <v>1</v>
      </c>
      <c r="X179">
        <v>0.16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36</v>
      </c>
      <c r="AG179">
        <v>0.21120000000000003</v>
      </c>
      <c r="AH179">
        <v>2</v>
      </c>
      <c r="AI179">
        <v>334400179</v>
      </c>
      <c r="AJ179">
        <v>175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ROW(Source!A109)</f>
        <v>109</v>
      </c>
      <c r="B180">
        <v>334400184</v>
      </c>
      <c r="C180">
        <v>334400177</v>
      </c>
      <c r="D180">
        <v>277945900</v>
      </c>
      <c r="E180">
        <v>1</v>
      </c>
      <c r="F180">
        <v>1</v>
      </c>
      <c r="G180">
        <v>1</v>
      </c>
      <c r="H180">
        <v>2</v>
      </c>
      <c r="I180" t="s">
        <v>717</v>
      </c>
      <c r="J180" t="s">
        <v>718</v>
      </c>
      <c r="K180" t="s">
        <v>719</v>
      </c>
      <c r="L180">
        <v>1368</v>
      </c>
      <c r="N180">
        <v>1011</v>
      </c>
      <c r="O180" t="s">
        <v>582</v>
      </c>
      <c r="P180" t="s">
        <v>582</v>
      </c>
      <c r="Q180">
        <v>1</v>
      </c>
      <c r="X180">
        <v>0.16</v>
      </c>
      <c r="Y180">
        <v>0</v>
      </c>
      <c r="Z180">
        <v>12.95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36</v>
      </c>
      <c r="AG180">
        <v>0.21120000000000003</v>
      </c>
      <c r="AH180">
        <v>2</v>
      </c>
      <c r="AI180">
        <v>334400180</v>
      </c>
      <c r="AJ180">
        <v>176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ROW(Source!A109)</f>
        <v>109</v>
      </c>
      <c r="B181">
        <v>334400185</v>
      </c>
      <c r="C181">
        <v>334400177</v>
      </c>
      <c r="D181">
        <v>277945921</v>
      </c>
      <c r="E181">
        <v>1</v>
      </c>
      <c r="F181">
        <v>1</v>
      </c>
      <c r="G181">
        <v>1</v>
      </c>
      <c r="H181">
        <v>2</v>
      </c>
      <c r="I181" t="s">
        <v>720</v>
      </c>
      <c r="J181" t="s">
        <v>721</v>
      </c>
      <c r="K181" t="s">
        <v>722</v>
      </c>
      <c r="L181">
        <v>1368</v>
      </c>
      <c r="N181">
        <v>1011</v>
      </c>
      <c r="O181" t="s">
        <v>582</v>
      </c>
      <c r="P181" t="s">
        <v>582</v>
      </c>
      <c r="Q181">
        <v>1</v>
      </c>
      <c r="X181">
        <v>0.16</v>
      </c>
      <c r="Y181">
        <v>0</v>
      </c>
      <c r="Z181">
        <v>560.73</v>
      </c>
      <c r="AA181">
        <v>477.98</v>
      </c>
      <c r="AB181">
        <v>0</v>
      </c>
      <c r="AC181">
        <v>0</v>
      </c>
      <c r="AD181">
        <v>1</v>
      </c>
      <c r="AE181">
        <v>0</v>
      </c>
      <c r="AF181" t="s">
        <v>36</v>
      </c>
      <c r="AG181">
        <v>0.21120000000000003</v>
      </c>
      <c r="AH181">
        <v>2</v>
      </c>
      <c r="AI181">
        <v>334400181</v>
      </c>
      <c r="AJ181">
        <v>177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ROW(Source!A110)</f>
        <v>110</v>
      </c>
      <c r="B182">
        <v>334400197</v>
      </c>
      <c r="C182">
        <v>334400186</v>
      </c>
      <c r="D182">
        <v>277560284</v>
      </c>
      <c r="E182">
        <v>109</v>
      </c>
      <c r="F182">
        <v>1</v>
      </c>
      <c r="G182">
        <v>1</v>
      </c>
      <c r="H182">
        <v>1</v>
      </c>
      <c r="I182" t="s">
        <v>729</v>
      </c>
      <c r="J182" t="s">
        <v>3</v>
      </c>
      <c r="K182" t="s">
        <v>730</v>
      </c>
      <c r="L182">
        <v>1191</v>
      </c>
      <c r="N182">
        <v>1013</v>
      </c>
      <c r="O182" t="s">
        <v>691</v>
      </c>
      <c r="P182" t="s">
        <v>691</v>
      </c>
      <c r="Q182">
        <v>1</v>
      </c>
      <c r="X182">
        <v>3.06</v>
      </c>
      <c r="Y182">
        <v>0</v>
      </c>
      <c r="Z182">
        <v>0</v>
      </c>
      <c r="AA182">
        <v>0</v>
      </c>
      <c r="AB182">
        <v>440.52</v>
      </c>
      <c r="AC182">
        <v>0</v>
      </c>
      <c r="AD182">
        <v>1</v>
      </c>
      <c r="AE182">
        <v>1</v>
      </c>
      <c r="AF182" t="s">
        <v>22</v>
      </c>
      <c r="AG182">
        <v>3.6719999999999997</v>
      </c>
      <c r="AH182">
        <v>2</v>
      </c>
      <c r="AI182">
        <v>334400187</v>
      </c>
      <c r="AJ182">
        <v>178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ROW(Source!A110)</f>
        <v>110</v>
      </c>
      <c r="B183">
        <v>334400198</v>
      </c>
      <c r="C183">
        <v>334400186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692</v>
      </c>
      <c r="J183" t="s">
        <v>3</v>
      </c>
      <c r="K183" t="s">
        <v>693</v>
      </c>
      <c r="L183">
        <v>1191</v>
      </c>
      <c r="N183">
        <v>1013</v>
      </c>
      <c r="O183" t="s">
        <v>691</v>
      </c>
      <c r="P183" t="s">
        <v>691</v>
      </c>
      <c r="Q183">
        <v>1</v>
      </c>
      <c r="X183">
        <v>0.87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22</v>
      </c>
      <c r="AG183">
        <v>1.044</v>
      </c>
      <c r="AH183">
        <v>2</v>
      </c>
      <c r="AI183">
        <v>334400188</v>
      </c>
      <c r="AJ183">
        <v>179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ROW(Source!A110)</f>
        <v>110</v>
      </c>
      <c r="B184">
        <v>334400199</v>
      </c>
      <c r="C184">
        <v>334400186</v>
      </c>
      <c r="D184">
        <v>277944474</v>
      </c>
      <c r="E184">
        <v>1</v>
      </c>
      <c r="F184">
        <v>1</v>
      </c>
      <c r="G184">
        <v>1</v>
      </c>
      <c r="H184">
        <v>2</v>
      </c>
      <c r="I184" t="s">
        <v>725</v>
      </c>
      <c r="J184" t="s">
        <v>726</v>
      </c>
      <c r="K184" t="s">
        <v>727</v>
      </c>
      <c r="L184">
        <v>1368</v>
      </c>
      <c r="N184">
        <v>1011</v>
      </c>
      <c r="O184" t="s">
        <v>582</v>
      </c>
      <c r="P184" t="s">
        <v>582</v>
      </c>
      <c r="Q184">
        <v>1</v>
      </c>
      <c r="X184">
        <v>0.68</v>
      </c>
      <c r="Y184">
        <v>0</v>
      </c>
      <c r="Z184">
        <v>1811.82</v>
      </c>
      <c r="AA184">
        <v>549.32000000000005</v>
      </c>
      <c r="AB184">
        <v>0</v>
      </c>
      <c r="AC184">
        <v>0</v>
      </c>
      <c r="AD184">
        <v>1</v>
      </c>
      <c r="AE184">
        <v>0</v>
      </c>
      <c r="AF184" t="s">
        <v>22</v>
      </c>
      <c r="AG184">
        <v>0.81600000000000006</v>
      </c>
      <c r="AH184">
        <v>2</v>
      </c>
      <c r="AI184">
        <v>334400189</v>
      </c>
      <c r="AJ184">
        <v>180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ROW(Source!A110)</f>
        <v>110</v>
      </c>
      <c r="B185">
        <v>334400200</v>
      </c>
      <c r="C185">
        <v>334400186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698</v>
      </c>
      <c r="J185" t="s">
        <v>699</v>
      </c>
      <c r="K185" t="s">
        <v>700</v>
      </c>
      <c r="L185">
        <v>1368</v>
      </c>
      <c r="N185">
        <v>1011</v>
      </c>
      <c r="O185" t="s">
        <v>582</v>
      </c>
      <c r="P185" t="s">
        <v>582</v>
      </c>
      <c r="Q185">
        <v>1</v>
      </c>
      <c r="X185">
        <v>0.19</v>
      </c>
      <c r="Y185">
        <v>0</v>
      </c>
      <c r="Z185">
        <v>544.70000000000005</v>
      </c>
      <c r="AA185">
        <v>477.98</v>
      </c>
      <c r="AB185">
        <v>0</v>
      </c>
      <c r="AC185">
        <v>0</v>
      </c>
      <c r="AD185">
        <v>1</v>
      </c>
      <c r="AE185">
        <v>0</v>
      </c>
      <c r="AF185" t="s">
        <v>22</v>
      </c>
      <c r="AG185">
        <v>0.22799999999999998</v>
      </c>
      <c r="AH185">
        <v>2</v>
      </c>
      <c r="AI185">
        <v>334400190</v>
      </c>
      <c r="AJ185">
        <v>181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ROW(Source!A110)</f>
        <v>110</v>
      </c>
      <c r="B186">
        <v>334400201</v>
      </c>
      <c r="C186">
        <v>334400186</v>
      </c>
      <c r="D186">
        <v>277862533</v>
      </c>
      <c r="E186">
        <v>1</v>
      </c>
      <c r="F186">
        <v>1</v>
      </c>
      <c r="G186">
        <v>1</v>
      </c>
      <c r="H186">
        <v>3</v>
      </c>
      <c r="I186" t="s">
        <v>731</v>
      </c>
      <c r="J186" t="s">
        <v>732</v>
      </c>
      <c r="K186" t="s">
        <v>733</v>
      </c>
      <c r="L186">
        <v>1346</v>
      </c>
      <c r="N186">
        <v>1009</v>
      </c>
      <c r="O186" t="s">
        <v>714</v>
      </c>
      <c r="P186" t="s">
        <v>714</v>
      </c>
      <c r="Q186">
        <v>1</v>
      </c>
      <c r="X186">
        <v>0.1</v>
      </c>
      <c r="Y186">
        <v>238.29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0.1</v>
      </c>
      <c r="AH186">
        <v>2</v>
      </c>
      <c r="AI186">
        <v>334400191</v>
      </c>
      <c r="AJ186">
        <v>182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ROW(Source!A110)</f>
        <v>110</v>
      </c>
      <c r="B187">
        <v>334400202</v>
      </c>
      <c r="C187">
        <v>334400186</v>
      </c>
      <c r="D187">
        <v>277862540</v>
      </c>
      <c r="E187">
        <v>1</v>
      </c>
      <c r="F187">
        <v>1</v>
      </c>
      <c r="G187">
        <v>1</v>
      </c>
      <c r="H187">
        <v>3</v>
      </c>
      <c r="I187" t="s">
        <v>734</v>
      </c>
      <c r="J187" t="s">
        <v>735</v>
      </c>
      <c r="K187" t="s">
        <v>736</v>
      </c>
      <c r="L187">
        <v>1346</v>
      </c>
      <c r="N187">
        <v>1009</v>
      </c>
      <c r="O187" t="s">
        <v>714</v>
      </c>
      <c r="P187" t="s">
        <v>714</v>
      </c>
      <c r="Q187">
        <v>1</v>
      </c>
      <c r="X187">
        <v>0.03</v>
      </c>
      <c r="Y187">
        <v>80.02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0.03</v>
      </c>
      <c r="AH187">
        <v>2</v>
      </c>
      <c r="AI187">
        <v>334400192</v>
      </c>
      <c r="AJ187">
        <v>183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ROW(Source!A110)</f>
        <v>110</v>
      </c>
      <c r="B188">
        <v>334400203</v>
      </c>
      <c r="C188">
        <v>334400186</v>
      </c>
      <c r="D188">
        <v>277867733</v>
      </c>
      <c r="E188">
        <v>1</v>
      </c>
      <c r="F188">
        <v>1</v>
      </c>
      <c r="G188">
        <v>1</v>
      </c>
      <c r="H188">
        <v>3</v>
      </c>
      <c r="I188" t="s">
        <v>711</v>
      </c>
      <c r="J188" t="s">
        <v>712</v>
      </c>
      <c r="K188" t="s">
        <v>713</v>
      </c>
      <c r="L188">
        <v>1346</v>
      </c>
      <c r="N188">
        <v>1009</v>
      </c>
      <c r="O188" t="s">
        <v>714</v>
      </c>
      <c r="P188" t="s">
        <v>714</v>
      </c>
      <c r="Q188">
        <v>1</v>
      </c>
      <c r="X188">
        <v>0</v>
      </c>
      <c r="Y188">
        <v>174.93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ROW(Source!A110)</f>
        <v>110</v>
      </c>
      <c r="B189">
        <v>334400204</v>
      </c>
      <c r="C189">
        <v>334400186</v>
      </c>
      <c r="D189">
        <v>277869627</v>
      </c>
      <c r="E189">
        <v>1</v>
      </c>
      <c r="F189">
        <v>1</v>
      </c>
      <c r="G189">
        <v>1</v>
      </c>
      <c r="H189">
        <v>3</v>
      </c>
      <c r="I189" t="s">
        <v>737</v>
      </c>
      <c r="J189" t="s">
        <v>738</v>
      </c>
      <c r="K189" t="s">
        <v>739</v>
      </c>
      <c r="L189">
        <v>1346</v>
      </c>
      <c r="N189">
        <v>1009</v>
      </c>
      <c r="O189" t="s">
        <v>714</v>
      </c>
      <c r="P189" t="s">
        <v>714</v>
      </c>
      <c r="Q189">
        <v>1</v>
      </c>
      <c r="X189">
        <v>0.02</v>
      </c>
      <c r="Y189">
        <v>56.11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0.02</v>
      </c>
      <c r="AH189">
        <v>2</v>
      </c>
      <c r="AI189">
        <v>334400193</v>
      </c>
      <c r="AJ189">
        <v>184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ROW(Source!A110)</f>
        <v>110</v>
      </c>
      <c r="B190">
        <v>334400205</v>
      </c>
      <c r="C190">
        <v>334400186</v>
      </c>
      <c r="D190">
        <v>277561951</v>
      </c>
      <c r="E190">
        <v>109</v>
      </c>
      <c r="F190">
        <v>1</v>
      </c>
      <c r="G190">
        <v>1</v>
      </c>
      <c r="H190">
        <v>3</v>
      </c>
      <c r="I190" t="s">
        <v>820</v>
      </c>
      <c r="J190" t="s">
        <v>3</v>
      </c>
      <c r="K190" t="s">
        <v>821</v>
      </c>
      <c r="L190">
        <v>1371</v>
      </c>
      <c r="N190">
        <v>1013</v>
      </c>
      <c r="O190" t="s">
        <v>20</v>
      </c>
      <c r="P190" t="s">
        <v>20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ROW(Source!A110)</f>
        <v>110</v>
      </c>
      <c r="B191">
        <v>334400206</v>
      </c>
      <c r="C191">
        <v>334400186</v>
      </c>
      <c r="D191">
        <v>277562634</v>
      </c>
      <c r="E191">
        <v>109</v>
      </c>
      <c r="F191">
        <v>1</v>
      </c>
      <c r="G191">
        <v>1</v>
      </c>
      <c r="H191">
        <v>3</v>
      </c>
      <c r="I191" t="s">
        <v>822</v>
      </c>
      <c r="J191" t="s">
        <v>3</v>
      </c>
      <c r="K191" t="s">
        <v>823</v>
      </c>
      <c r="L191">
        <v>1348</v>
      </c>
      <c r="N191">
        <v>1009</v>
      </c>
      <c r="O191" t="s">
        <v>231</v>
      </c>
      <c r="P191" t="s">
        <v>231</v>
      </c>
      <c r="Q191">
        <v>1000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ROW(Source!A110)</f>
        <v>110</v>
      </c>
      <c r="B192">
        <v>334400207</v>
      </c>
      <c r="C192">
        <v>334400186</v>
      </c>
      <c r="D192">
        <v>277562780</v>
      </c>
      <c r="E192">
        <v>109</v>
      </c>
      <c r="F192">
        <v>1</v>
      </c>
      <c r="G192">
        <v>1</v>
      </c>
      <c r="H192">
        <v>3</v>
      </c>
      <c r="I192" t="s">
        <v>824</v>
      </c>
      <c r="J192" t="s">
        <v>3</v>
      </c>
      <c r="K192" t="s">
        <v>825</v>
      </c>
      <c r="L192">
        <v>1346</v>
      </c>
      <c r="N192">
        <v>1009</v>
      </c>
      <c r="O192" t="s">
        <v>714</v>
      </c>
      <c r="P192" t="s">
        <v>714</v>
      </c>
      <c r="Q192">
        <v>1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ROW(Source!A110)</f>
        <v>110</v>
      </c>
      <c r="B193">
        <v>334400208</v>
      </c>
      <c r="C193">
        <v>334400186</v>
      </c>
      <c r="D193">
        <v>277563139</v>
      </c>
      <c r="E193">
        <v>109</v>
      </c>
      <c r="F193">
        <v>1</v>
      </c>
      <c r="G193">
        <v>1</v>
      </c>
      <c r="H193">
        <v>3</v>
      </c>
      <c r="I193" t="s">
        <v>826</v>
      </c>
      <c r="J193" t="s">
        <v>3</v>
      </c>
      <c r="K193" t="s">
        <v>827</v>
      </c>
      <c r="L193">
        <v>1348</v>
      </c>
      <c r="N193">
        <v>1009</v>
      </c>
      <c r="O193" t="s">
        <v>231</v>
      </c>
      <c r="P193" t="s">
        <v>231</v>
      </c>
      <c r="Q193">
        <v>1000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ROW(Source!A110)</f>
        <v>110</v>
      </c>
      <c r="B194">
        <v>334400209</v>
      </c>
      <c r="C194">
        <v>334400186</v>
      </c>
      <c r="D194">
        <v>277896283</v>
      </c>
      <c r="E194">
        <v>1</v>
      </c>
      <c r="F194">
        <v>1</v>
      </c>
      <c r="G194">
        <v>1</v>
      </c>
      <c r="H194">
        <v>3</v>
      </c>
      <c r="I194" t="s">
        <v>740</v>
      </c>
      <c r="J194" t="s">
        <v>741</v>
      </c>
      <c r="K194" t="s">
        <v>742</v>
      </c>
      <c r="L194">
        <v>1348</v>
      </c>
      <c r="N194">
        <v>1009</v>
      </c>
      <c r="O194" t="s">
        <v>231</v>
      </c>
      <c r="P194" t="s">
        <v>231</v>
      </c>
      <c r="Q194">
        <v>1000</v>
      </c>
      <c r="X194">
        <v>4.0000000000000002E-4</v>
      </c>
      <c r="Y194">
        <v>61265.39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4.0000000000000002E-4</v>
      </c>
      <c r="AH194">
        <v>2</v>
      </c>
      <c r="AI194">
        <v>334400194</v>
      </c>
      <c r="AJ194">
        <v>185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ROW(Source!A110)</f>
        <v>110</v>
      </c>
      <c r="B195">
        <v>334400210</v>
      </c>
      <c r="C195">
        <v>334400186</v>
      </c>
      <c r="D195">
        <v>277896315</v>
      </c>
      <c r="E195">
        <v>1</v>
      </c>
      <c r="F195">
        <v>1</v>
      </c>
      <c r="G195">
        <v>1</v>
      </c>
      <c r="H195">
        <v>3</v>
      </c>
      <c r="I195" t="s">
        <v>743</v>
      </c>
      <c r="J195" t="s">
        <v>744</v>
      </c>
      <c r="K195" t="s">
        <v>745</v>
      </c>
      <c r="L195">
        <v>1348</v>
      </c>
      <c r="N195">
        <v>1009</v>
      </c>
      <c r="O195" t="s">
        <v>231</v>
      </c>
      <c r="P195" t="s">
        <v>231</v>
      </c>
      <c r="Q195">
        <v>1000</v>
      </c>
      <c r="X195">
        <v>1E-4</v>
      </c>
      <c r="Y195">
        <v>80020.98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1E-4</v>
      </c>
      <c r="AH195">
        <v>2</v>
      </c>
      <c r="AI195">
        <v>334400195</v>
      </c>
      <c r="AJ195">
        <v>186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ROW(Source!A110)</f>
        <v>110</v>
      </c>
      <c r="B196">
        <v>334400211</v>
      </c>
      <c r="C196">
        <v>334400186</v>
      </c>
      <c r="D196">
        <v>277908257</v>
      </c>
      <c r="E196">
        <v>1</v>
      </c>
      <c r="F196">
        <v>1</v>
      </c>
      <c r="G196">
        <v>1</v>
      </c>
      <c r="H196">
        <v>3</v>
      </c>
      <c r="I196" t="s">
        <v>746</v>
      </c>
      <c r="J196" t="s">
        <v>747</v>
      </c>
      <c r="K196" t="s">
        <v>748</v>
      </c>
      <c r="L196">
        <v>1425</v>
      </c>
      <c r="N196">
        <v>1013</v>
      </c>
      <c r="O196" t="s">
        <v>248</v>
      </c>
      <c r="P196" t="s">
        <v>248</v>
      </c>
      <c r="Q196">
        <v>1</v>
      </c>
      <c r="X196">
        <v>0.06</v>
      </c>
      <c r="Y196">
        <v>1031.73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0.06</v>
      </c>
      <c r="AH196">
        <v>2</v>
      </c>
      <c r="AI196">
        <v>334400196</v>
      </c>
      <c r="AJ196">
        <v>187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ROW(Source!A110)</f>
        <v>110</v>
      </c>
      <c r="B197">
        <v>334400212</v>
      </c>
      <c r="C197">
        <v>334400186</v>
      </c>
      <c r="D197">
        <v>277565451</v>
      </c>
      <c r="E197">
        <v>109</v>
      </c>
      <c r="F197">
        <v>1</v>
      </c>
      <c r="G197">
        <v>1</v>
      </c>
      <c r="H197">
        <v>3</v>
      </c>
      <c r="I197" t="s">
        <v>828</v>
      </c>
      <c r="J197" t="s">
        <v>3</v>
      </c>
      <c r="K197" t="s">
        <v>829</v>
      </c>
      <c r="L197">
        <v>1371</v>
      </c>
      <c r="N197">
        <v>1013</v>
      </c>
      <c r="O197" t="s">
        <v>20</v>
      </c>
      <c r="P197" t="s">
        <v>20</v>
      </c>
      <c r="Q197">
        <v>1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0</v>
      </c>
      <c r="AF197" t="s">
        <v>3</v>
      </c>
      <c r="AG197">
        <v>0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ROW(Source!A110)</f>
        <v>110</v>
      </c>
      <c r="B198">
        <v>334400213</v>
      </c>
      <c r="C198">
        <v>334400186</v>
      </c>
      <c r="D198">
        <v>277565498</v>
      </c>
      <c r="E198">
        <v>109</v>
      </c>
      <c r="F198">
        <v>1</v>
      </c>
      <c r="G198">
        <v>1</v>
      </c>
      <c r="H198">
        <v>3</v>
      </c>
      <c r="I198" t="s">
        <v>830</v>
      </c>
      <c r="J198" t="s">
        <v>3</v>
      </c>
      <c r="K198" t="s">
        <v>831</v>
      </c>
      <c r="L198">
        <v>1371</v>
      </c>
      <c r="N198">
        <v>1013</v>
      </c>
      <c r="O198" t="s">
        <v>20</v>
      </c>
      <c r="P198" t="s">
        <v>20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ROW(Source!A110)</f>
        <v>110</v>
      </c>
      <c r="B199">
        <v>334400214</v>
      </c>
      <c r="C199">
        <v>334400186</v>
      </c>
      <c r="D199">
        <v>277565502</v>
      </c>
      <c r="E199">
        <v>109</v>
      </c>
      <c r="F199">
        <v>1</v>
      </c>
      <c r="G199">
        <v>1</v>
      </c>
      <c r="H199">
        <v>3</v>
      </c>
      <c r="I199" t="s">
        <v>832</v>
      </c>
      <c r="J199" t="s">
        <v>3</v>
      </c>
      <c r="K199" t="s">
        <v>833</v>
      </c>
      <c r="L199">
        <v>1371</v>
      </c>
      <c r="N199">
        <v>1013</v>
      </c>
      <c r="O199" t="s">
        <v>20</v>
      </c>
      <c r="P199" t="s">
        <v>20</v>
      </c>
      <c r="Q199">
        <v>1</v>
      </c>
      <c r="X199">
        <v>0.1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0.1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ROW(Source!A121)</f>
        <v>121</v>
      </c>
      <c r="B200">
        <v>334400235</v>
      </c>
      <c r="C200">
        <v>334400224</v>
      </c>
      <c r="D200">
        <v>277560284</v>
      </c>
      <c r="E200">
        <v>109</v>
      </c>
      <c r="F200">
        <v>1</v>
      </c>
      <c r="G200">
        <v>1</v>
      </c>
      <c r="H200">
        <v>1</v>
      </c>
      <c r="I200" t="s">
        <v>729</v>
      </c>
      <c r="J200" t="s">
        <v>3</v>
      </c>
      <c r="K200" t="s">
        <v>730</v>
      </c>
      <c r="L200">
        <v>1191</v>
      </c>
      <c r="N200">
        <v>1013</v>
      </c>
      <c r="O200" t="s">
        <v>691</v>
      </c>
      <c r="P200" t="s">
        <v>691</v>
      </c>
      <c r="Q200">
        <v>1</v>
      </c>
      <c r="X200">
        <v>3.06</v>
      </c>
      <c r="Y200">
        <v>0</v>
      </c>
      <c r="Z200">
        <v>0</v>
      </c>
      <c r="AA200">
        <v>0</v>
      </c>
      <c r="AB200">
        <v>440.52</v>
      </c>
      <c r="AC200">
        <v>0</v>
      </c>
      <c r="AD200">
        <v>1</v>
      </c>
      <c r="AE200">
        <v>1</v>
      </c>
      <c r="AF200" t="s">
        <v>3</v>
      </c>
      <c r="AG200">
        <v>3.06</v>
      </c>
      <c r="AH200">
        <v>2</v>
      </c>
      <c r="AI200">
        <v>334400225</v>
      </c>
      <c r="AJ200">
        <v>188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ROW(Source!A121)</f>
        <v>121</v>
      </c>
      <c r="B201">
        <v>334400236</v>
      </c>
      <c r="C201">
        <v>334400224</v>
      </c>
      <c r="D201">
        <v>277560491</v>
      </c>
      <c r="E201">
        <v>109</v>
      </c>
      <c r="F201">
        <v>1</v>
      </c>
      <c r="G201">
        <v>1</v>
      </c>
      <c r="H201">
        <v>1</v>
      </c>
      <c r="I201" t="s">
        <v>692</v>
      </c>
      <c r="J201" t="s">
        <v>3</v>
      </c>
      <c r="K201" t="s">
        <v>693</v>
      </c>
      <c r="L201">
        <v>1191</v>
      </c>
      <c r="N201">
        <v>1013</v>
      </c>
      <c r="O201" t="s">
        <v>691</v>
      </c>
      <c r="P201" t="s">
        <v>691</v>
      </c>
      <c r="Q201">
        <v>1</v>
      </c>
      <c r="X201">
        <v>0.87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2</v>
      </c>
      <c r="AF201" t="s">
        <v>3</v>
      </c>
      <c r="AG201">
        <v>0.87</v>
      </c>
      <c r="AH201">
        <v>2</v>
      </c>
      <c r="AI201">
        <v>334400226</v>
      </c>
      <c r="AJ201">
        <v>189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ROW(Source!A121)</f>
        <v>121</v>
      </c>
      <c r="B202">
        <v>334400237</v>
      </c>
      <c r="C202">
        <v>334400224</v>
      </c>
      <c r="D202">
        <v>277944474</v>
      </c>
      <c r="E202">
        <v>1</v>
      </c>
      <c r="F202">
        <v>1</v>
      </c>
      <c r="G202">
        <v>1</v>
      </c>
      <c r="H202">
        <v>2</v>
      </c>
      <c r="I202" t="s">
        <v>725</v>
      </c>
      <c r="J202" t="s">
        <v>726</v>
      </c>
      <c r="K202" t="s">
        <v>727</v>
      </c>
      <c r="L202">
        <v>1368</v>
      </c>
      <c r="N202">
        <v>1011</v>
      </c>
      <c r="O202" t="s">
        <v>582</v>
      </c>
      <c r="P202" t="s">
        <v>582</v>
      </c>
      <c r="Q202">
        <v>1</v>
      </c>
      <c r="X202">
        <v>0.68</v>
      </c>
      <c r="Y202">
        <v>0</v>
      </c>
      <c r="Z202">
        <v>1811.82</v>
      </c>
      <c r="AA202">
        <v>549.32000000000005</v>
      </c>
      <c r="AB202">
        <v>0</v>
      </c>
      <c r="AC202">
        <v>0</v>
      </c>
      <c r="AD202">
        <v>1</v>
      </c>
      <c r="AE202">
        <v>0</v>
      </c>
      <c r="AF202" t="s">
        <v>200</v>
      </c>
      <c r="AG202">
        <v>0.93840000000000001</v>
      </c>
      <c r="AH202">
        <v>2</v>
      </c>
      <c r="AI202">
        <v>334400227</v>
      </c>
      <c r="AJ202">
        <v>190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ROW(Source!A121)</f>
        <v>121</v>
      </c>
      <c r="B203">
        <v>334400238</v>
      </c>
      <c r="C203">
        <v>334400224</v>
      </c>
      <c r="D203">
        <v>277945805</v>
      </c>
      <c r="E203">
        <v>1</v>
      </c>
      <c r="F203">
        <v>1</v>
      </c>
      <c r="G203">
        <v>1</v>
      </c>
      <c r="H203">
        <v>2</v>
      </c>
      <c r="I203" t="s">
        <v>698</v>
      </c>
      <c r="J203" t="s">
        <v>699</v>
      </c>
      <c r="K203" t="s">
        <v>700</v>
      </c>
      <c r="L203">
        <v>1368</v>
      </c>
      <c r="N203">
        <v>1011</v>
      </c>
      <c r="O203" t="s">
        <v>582</v>
      </c>
      <c r="P203" t="s">
        <v>582</v>
      </c>
      <c r="Q203">
        <v>1</v>
      </c>
      <c r="X203">
        <v>0.19</v>
      </c>
      <c r="Y203">
        <v>0</v>
      </c>
      <c r="Z203">
        <v>544.70000000000005</v>
      </c>
      <c r="AA203">
        <v>477.98</v>
      </c>
      <c r="AB203">
        <v>0</v>
      </c>
      <c r="AC203">
        <v>0</v>
      </c>
      <c r="AD203">
        <v>1</v>
      </c>
      <c r="AE203">
        <v>0</v>
      </c>
      <c r="AF203" t="s">
        <v>200</v>
      </c>
      <c r="AG203">
        <v>0.26219999999999993</v>
      </c>
      <c r="AH203">
        <v>2</v>
      </c>
      <c r="AI203">
        <v>334400228</v>
      </c>
      <c r="AJ203">
        <v>191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ROW(Source!A121)</f>
        <v>121</v>
      </c>
      <c r="B204">
        <v>334400239</v>
      </c>
      <c r="C204">
        <v>334400224</v>
      </c>
      <c r="D204">
        <v>277862533</v>
      </c>
      <c r="E204">
        <v>1</v>
      </c>
      <c r="F204">
        <v>1</v>
      </c>
      <c r="G204">
        <v>1</v>
      </c>
      <c r="H204">
        <v>3</v>
      </c>
      <c r="I204" t="s">
        <v>731</v>
      </c>
      <c r="J204" t="s">
        <v>732</v>
      </c>
      <c r="K204" t="s">
        <v>733</v>
      </c>
      <c r="L204">
        <v>1346</v>
      </c>
      <c r="N204">
        <v>1009</v>
      </c>
      <c r="O204" t="s">
        <v>714</v>
      </c>
      <c r="P204" t="s">
        <v>714</v>
      </c>
      <c r="Q204">
        <v>1</v>
      </c>
      <c r="X204">
        <v>0.1</v>
      </c>
      <c r="Y204">
        <v>238.29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0.1</v>
      </c>
      <c r="AH204">
        <v>2</v>
      </c>
      <c r="AI204">
        <v>334400229</v>
      </c>
      <c r="AJ204">
        <v>192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ROW(Source!A121)</f>
        <v>121</v>
      </c>
      <c r="B205">
        <v>334400240</v>
      </c>
      <c r="C205">
        <v>334400224</v>
      </c>
      <c r="D205">
        <v>277862540</v>
      </c>
      <c r="E205">
        <v>1</v>
      </c>
      <c r="F205">
        <v>1</v>
      </c>
      <c r="G205">
        <v>1</v>
      </c>
      <c r="H205">
        <v>3</v>
      </c>
      <c r="I205" t="s">
        <v>734</v>
      </c>
      <c r="J205" t="s">
        <v>735</v>
      </c>
      <c r="K205" t="s">
        <v>736</v>
      </c>
      <c r="L205">
        <v>1346</v>
      </c>
      <c r="N205">
        <v>1009</v>
      </c>
      <c r="O205" t="s">
        <v>714</v>
      </c>
      <c r="P205" t="s">
        <v>714</v>
      </c>
      <c r="Q205">
        <v>1</v>
      </c>
      <c r="X205">
        <v>0.03</v>
      </c>
      <c r="Y205">
        <v>80.02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0.03</v>
      </c>
      <c r="AH205">
        <v>2</v>
      </c>
      <c r="AI205">
        <v>334400230</v>
      </c>
      <c r="AJ205">
        <v>193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ROW(Source!A121)</f>
        <v>121</v>
      </c>
      <c r="B206">
        <v>334400241</v>
      </c>
      <c r="C206">
        <v>334400224</v>
      </c>
      <c r="D206">
        <v>277867733</v>
      </c>
      <c r="E206">
        <v>1</v>
      </c>
      <c r="F206">
        <v>1</v>
      </c>
      <c r="G206">
        <v>1</v>
      </c>
      <c r="H206">
        <v>3</v>
      </c>
      <c r="I206" t="s">
        <v>711</v>
      </c>
      <c r="J206" t="s">
        <v>712</v>
      </c>
      <c r="K206" t="s">
        <v>713</v>
      </c>
      <c r="L206">
        <v>1346</v>
      </c>
      <c r="N206">
        <v>1009</v>
      </c>
      <c r="O206" t="s">
        <v>714</v>
      </c>
      <c r="P206" t="s">
        <v>714</v>
      </c>
      <c r="Q206">
        <v>1</v>
      </c>
      <c r="X206">
        <v>0</v>
      </c>
      <c r="Y206">
        <v>174.93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3</v>
      </c>
      <c r="AG206">
        <v>0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ROW(Source!A121)</f>
        <v>121</v>
      </c>
      <c r="B207">
        <v>334400242</v>
      </c>
      <c r="C207">
        <v>334400224</v>
      </c>
      <c r="D207">
        <v>277869627</v>
      </c>
      <c r="E207">
        <v>1</v>
      </c>
      <c r="F207">
        <v>1</v>
      </c>
      <c r="G207">
        <v>1</v>
      </c>
      <c r="H207">
        <v>3</v>
      </c>
      <c r="I207" t="s">
        <v>737</v>
      </c>
      <c r="J207" t="s">
        <v>738</v>
      </c>
      <c r="K207" t="s">
        <v>739</v>
      </c>
      <c r="L207">
        <v>1346</v>
      </c>
      <c r="N207">
        <v>1009</v>
      </c>
      <c r="O207" t="s">
        <v>714</v>
      </c>
      <c r="P207" t="s">
        <v>714</v>
      </c>
      <c r="Q207">
        <v>1</v>
      </c>
      <c r="X207">
        <v>0.02</v>
      </c>
      <c r="Y207">
        <v>56.11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0.02</v>
      </c>
      <c r="AH207">
        <v>2</v>
      </c>
      <c r="AI207">
        <v>334400231</v>
      </c>
      <c r="AJ207">
        <v>194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ROW(Source!A121)</f>
        <v>121</v>
      </c>
      <c r="B208">
        <v>334400243</v>
      </c>
      <c r="C208">
        <v>334400224</v>
      </c>
      <c r="D208">
        <v>277561951</v>
      </c>
      <c r="E208">
        <v>109</v>
      </c>
      <c r="F208">
        <v>1</v>
      </c>
      <c r="G208">
        <v>1</v>
      </c>
      <c r="H208">
        <v>3</v>
      </c>
      <c r="I208" t="s">
        <v>820</v>
      </c>
      <c r="J208" t="s">
        <v>3</v>
      </c>
      <c r="K208" t="s">
        <v>821</v>
      </c>
      <c r="L208">
        <v>1371</v>
      </c>
      <c r="N208">
        <v>1013</v>
      </c>
      <c r="O208" t="s">
        <v>20</v>
      </c>
      <c r="P208" t="s">
        <v>20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ROW(Source!A121)</f>
        <v>121</v>
      </c>
      <c r="B209">
        <v>334400244</v>
      </c>
      <c r="C209">
        <v>334400224</v>
      </c>
      <c r="D209">
        <v>277562634</v>
      </c>
      <c r="E209">
        <v>109</v>
      </c>
      <c r="F209">
        <v>1</v>
      </c>
      <c r="G209">
        <v>1</v>
      </c>
      <c r="H209">
        <v>3</v>
      </c>
      <c r="I209" t="s">
        <v>822</v>
      </c>
      <c r="J209" t="s">
        <v>3</v>
      </c>
      <c r="K209" t="s">
        <v>823</v>
      </c>
      <c r="L209">
        <v>1348</v>
      </c>
      <c r="N209">
        <v>1009</v>
      </c>
      <c r="O209" t="s">
        <v>231</v>
      </c>
      <c r="P209" t="s">
        <v>231</v>
      </c>
      <c r="Q209">
        <v>1000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ROW(Source!A121)</f>
        <v>121</v>
      </c>
      <c r="B210">
        <v>334400245</v>
      </c>
      <c r="C210">
        <v>334400224</v>
      </c>
      <c r="D210">
        <v>277562780</v>
      </c>
      <c r="E210">
        <v>109</v>
      </c>
      <c r="F210">
        <v>1</v>
      </c>
      <c r="G210">
        <v>1</v>
      </c>
      <c r="H210">
        <v>3</v>
      </c>
      <c r="I210" t="s">
        <v>824</v>
      </c>
      <c r="J210" t="s">
        <v>3</v>
      </c>
      <c r="K210" t="s">
        <v>825</v>
      </c>
      <c r="L210">
        <v>1346</v>
      </c>
      <c r="N210">
        <v>1009</v>
      </c>
      <c r="O210" t="s">
        <v>714</v>
      </c>
      <c r="P210" t="s">
        <v>714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ROW(Source!A121)</f>
        <v>121</v>
      </c>
      <c r="B211">
        <v>334400246</v>
      </c>
      <c r="C211">
        <v>334400224</v>
      </c>
      <c r="D211">
        <v>277563139</v>
      </c>
      <c r="E211">
        <v>109</v>
      </c>
      <c r="F211">
        <v>1</v>
      </c>
      <c r="G211">
        <v>1</v>
      </c>
      <c r="H211">
        <v>3</v>
      </c>
      <c r="I211" t="s">
        <v>826</v>
      </c>
      <c r="J211" t="s">
        <v>3</v>
      </c>
      <c r="K211" t="s">
        <v>827</v>
      </c>
      <c r="L211">
        <v>1348</v>
      </c>
      <c r="N211">
        <v>1009</v>
      </c>
      <c r="O211" t="s">
        <v>231</v>
      </c>
      <c r="P211" t="s">
        <v>231</v>
      </c>
      <c r="Q211">
        <v>1000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ROW(Source!A121)</f>
        <v>121</v>
      </c>
      <c r="B212">
        <v>334400247</v>
      </c>
      <c r="C212">
        <v>334400224</v>
      </c>
      <c r="D212">
        <v>277896283</v>
      </c>
      <c r="E212">
        <v>1</v>
      </c>
      <c r="F212">
        <v>1</v>
      </c>
      <c r="G212">
        <v>1</v>
      </c>
      <c r="H212">
        <v>3</v>
      </c>
      <c r="I212" t="s">
        <v>740</v>
      </c>
      <c r="J212" t="s">
        <v>741</v>
      </c>
      <c r="K212" t="s">
        <v>742</v>
      </c>
      <c r="L212">
        <v>1348</v>
      </c>
      <c r="N212">
        <v>1009</v>
      </c>
      <c r="O212" t="s">
        <v>231</v>
      </c>
      <c r="P212" t="s">
        <v>231</v>
      </c>
      <c r="Q212">
        <v>1000</v>
      </c>
      <c r="X212">
        <v>4.0000000000000002E-4</v>
      </c>
      <c r="Y212">
        <v>61265.39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4.0000000000000002E-4</v>
      </c>
      <c r="AH212">
        <v>2</v>
      </c>
      <c r="AI212">
        <v>334400232</v>
      </c>
      <c r="AJ212">
        <v>195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ROW(Source!A121)</f>
        <v>121</v>
      </c>
      <c r="B213">
        <v>334400248</v>
      </c>
      <c r="C213">
        <v>334400224</v>
      </c>
      <c r="D213">
        <v>277896315</v>
      </c>
      <c r="E213">
        <v>1</v>
      </c>
      <c r="F213">
        <v>1</v>
      </c>
      <c r="G213">
        <v>1</v>
      </c>
      <c r="H213">
        <v>3</v>
      </c>
      <c r="I213" t="s">
        <v>743</v>
      </c>
      <c r="J213" t="s">
        <v>744</v>
      </c>
      <c r="K213" t="s">
        <v>745</v>
      </c>
      <c r="L213">
        <v>1348</v>
      </c>
      <c r="N213">
        <v>1009</v>
      </c>
      <c r="O213" t="s">
        <v>231</v>
      </c>
      <c r="P213" t="s">
        <v>231</v>
      </c>
      <c r="Q213">
        <v>1000</v>
      </c>
      <c r="X213">
        <v>1E-4</v>
      </c>
      <c r="Y213">
        <v>80020.98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1E-4</v>
      </c>
      <c r="AH213">
        <v>2</v>
      </c>
      <c r="AI213">
        <v>334400233</v>
      </c>
      <c r="AJ213">
        <v>196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ROW(Source!A121)</f>
        <v>121</v>
      </c>
      <c r="B214">
        <v>334400249</v>
      </c>
      <c r="C214">
        <v>334400224</v>
      </c>
      <c r="D214">
        <v>277908257</v>
      </c>
      <c r="E214">
        <v>1</v>
      </c>
      <c r="F214">
        <v>1</v>
      </c>
      <c r="G214">
        <v>1</v>
      </c>
      <c r="H214">
        <v>3</v>
      </c>
      <c r="I214" t="s">
        <v>746</v>
      </c>
      <c r="J214" t="s">
        <v>747</v>
      </c>
      <c r="K214" t="s">
        <v>748</v>
      </c>
      <c r="L214">
        <v>1425</v>
      </c>
      <c r="N214">
        <v>1013</v>
      </c>
      <c r="O214" t="s">
        <v>248</v>
      </c>
      <c r="P214" t="s">
        <v>248</v>
      </c>
      <c r="Q214">
        <v>1</v>
      </c>
      <c r="X214">
        <v>0.06</v>
      </c>
      <c r="Y214">
        <v>1031.73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0.06</v>
      </c>
      <c r="AH214">
        <v>2</v>
      </c>
      <c r="AI214">
        <v>334400234</v>
      </c>
      <c r="AJ214">
        <v>197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ROW(Source!A121)</f>
        <v>121</v>
      </c>
      <c r="B215">
        <v>334400250</v>
      </c>
      <c r="C215">
        <v>334400224</v>
      </c>
      <c r="D215">
        <v>277565451</v>
      </c>
      <c r="E215">
        <v>109</v>
      </c>
      <c r="F215">
        <v>1</v>
      </c>
      <c r="G215">
        <v>1</v>
      </c>
      <c r="H215">
        <v>3</v>
      </c>
      <c r="I215" t="s">
        <v>828</v>
      </c>
      <c r="J215" t="s">
        <v>3</v>
      </c>
      <c r="K215" t="s">
        <v>829</v>
      </c>
      <c r="L215">
        <v>1371</v>
      </c>
      <c r="N215">
        <v>1013</v>
      </c>
      <c r="O215" t="s">
        <v>20</v>
      </c>
      <c r="P215" t="s">
        <v>20</v>
      </c>
      <c r="Q215">
        <v>1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ROW(Source!A121)</f>
        <v>121</v>
      </c>
      <c r="B216">
        <v>334400251</v>
      </c>
      <c r="C216">
        <v>334400224</v>
      </c>
      <c r="D216">
        <v>277565498</v>
      </c>
      <c r="E216">
        <v>109</v>
      </c>
      <c r="F216">
        <v>1</v>
      </c>
      <c r="G216">
        <v>1</v>
      </c>
      <c r="H216">
        <v>3</v>
      </c>
      <c r="I216" t="s">
        <v>830</v>
      </c>
      <c r="J216" t="s">
        <v>3</v>
      </c>
      <c r="K216" t="s">
        <v>831</v>
      </c>
      <c r="L216">
        <v>1371</v>
      </c>
      <c r="N216">
        <v>1013</v>
      </c>
      <c r="O216" t="s">
        <v>20</v>
      </c>
      <c r="P216" t="s">
        <v>20</v>
      </c>
      <c r="Q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1</v>
      </c>
      <c r="AD216">
        <v>0</v>
      </c>
      <c r="AE216">
        <v>0</v>
      </c>
      <c r="AF216" t="s">
        <v>3</v>
      </c>
      <c r="AG216">
        <v>0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ROW(Source!A121)</f>
        <v>121</v>
      </c>
      <c r="B217">
        <v>334400252</v>
      </c>
      <c r="C217">
        <v>334400224</v>
      </c>
      <c r="D217">
        <v>277565502</v>
      </c>
      <c r="E217">
        <v>109</v>
      </c>
      <c r="F217">
        <v>1</v>
      </c>
      <c r="G217">
        <v>1</v>
      </c>
      <c r="H217">
        <v>3</v>
      </c>
      <c r="I217" t="s">
        <v>832</v>
      </c>
      <c r="J217" t="s">
        <v>3</v>
      </c>
      <c r="K217" t="s">
        <v>833</v>
      </c>
      <c r="L217">
        <v>1371</v>
      </c>
      <c r="N217">
        <v>1013</v>
      </c>
      <c r="O217" t="s">
        <v>20</v>
      </c>
      <c r="P217" t="s">
        <v>20</v>
      </c>
      <c r="Q217">
        <v>1</v>
      </c>
      <c r="X217">
        <v>0.1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0.1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ROW(Source!A132)</f>
        <v>132</v>
      </c>
      <c r="B218">
        <v>334400273</v>
      </c>
      <c r="C218">
        <v>334400262</v>
      </c>
      <c r="D218">
        <v>277560284</v>
      </c>
      <c r="E218">
        <v>109</v>
      </c>
      <c r="F218">
        <v>1</v>
      </c>
      <c r="G218">
        <v>1</v>
      </c>
      <c r="H218">
        <v>1</v>
      </c>
      <c r="I218" t="s">
        <v>729</v>
      </c>
      <c r="J218" t="s">
        <v>3</v>
      </c>
      <c r="K218" t="s">
        <v>730</v>
      </c>
      <c r="L218">
        <v>1191</v>
      </c>
      <c r="N218">
        <v>1013</v>
      </c>
      <c r="O218" t="s">
        <v>691</v>
      </c>
      <c r="P218" t="s">
        <v>691</v>
      </c>
      <c r="Q218">
        <v>1</v>
      </c>
      <c r="X218">
        <v>3.06</v>
      </c>
      <c r="Y218">
        <v>0</v>
      </c>
      <c r="Z218">
        <v>0</v>
      </c>
      <c r="AA218">
        <v>0</v>
      </c>
      <c r="AB218">
        <v>440.52</v>
      </c>
      <c r="AC218">
        <v>0</v>
      </c>
      <c r="AD218">
        <v>1</v>
      </c>
      <c r="AE218">
        <v>1</v>
      </c>
      <c r="AF218" t="s">
        <v>36</v>
      </c>
      <c r="AG218">
        <v>4.0392000000000001</v>
      </c>
      <c r="AH218">
        <v>2</v>
      </c>
      <c r="AI218">
        <v>334400263</v>
      </c>
      <c r="AJ218">
        <v>198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ROW(Source!A132)</f>
        <v>132</v>
      </c>
      <c r="B219">
        <v>334400274</v>
      </c>
      <c r="C219">
        <v>334400262</v>
      </c>
      <c r="D219">
        <v>277560491</v>
      </c>
      <c r="E219">
        <v>109</v>
      </c>
      <c r="F219">
        <v>1</v>
      </c>
      <c r="G219">
        <v>1</v>
      </c>
      <c r="H219">
        <v>1</v>
      </c>
      <c r="I219" t="s">
        <v>692</v>
      </c>
      <c r="J219" t="s">
        <v>3</v>
      </c>
      <c r="K219" t="s">
        <v>693</v>
      </c>
      <c r="L219">
        <v>1191</v>
      </c>
      <c r="N219">
        <v>1013</v>
      </c>
      <c r="O219" t="s">
        <v>691</v>
      </c>
      <c r="P219" t="s">
        <v>691</v>
      </c>
      <c r="Q219">
        <v>1</v>
      </c>
      <c r="X219">
        <v>0.87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36</v>
      </c>
      <c r="AG219">
        <v>1.1484000000000001</v>
      </c>
      <c r="AH219">
        <v>2</v>
      </c>
      <c r="AI219">
        <v>334400264</v>
      </c>
      <c r="AJ219">
        <v>199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ROW(Source!A132)</f>
        <v>132</v>
      </c>
      <c r="B220">
        <v>334400275</v>
      </c>
      <c r="C220">
        <v>334400262</v>
      </c>
      <c r="D220">
        <v>277944474</v>
      </c>
      <c r="E220">
        <v>1</v>
      </c>
      <c r="F220">
        <v>1</v>
      </c>
      <c r="G220">
        <v>1</v>
      </c>
      <c r="H220">
        <v>2</v>
      </c>
      <c r="I220" t="s">
        <v>725</v>
      </c>
      <c r="J220" t="s">
        <v>726</v>
      </c>
      <c r="K220" t="s">
        <v>727</v>
      </c>
      <c r="L220">
        <v>1368</v>
      </c>
      <c r="N220">
        <v>1011</v>
      </c>
      <c r="O220" t="s">
        <v>582</v>
      </c>
      <c r="P220" t="s">
        <v>582</v>
      </c>
      <c r="Q220">
        <v>1</v>
      </c>
      <c r="X220">
        <v>0.68</v>
      </c>
      <c r="Y220">
        <v>0</v>
      </c>
      <c r="Z220">
        <v>1811.82</v>
      </c>
      <c r="AA220">
        <v>549.32000000000005</v>
      </c>
      <c r="AB220">
        <v>0</v>
      </c>
      <c r="AC220">
        <v>0</v>
      </c>
      <c r="AD220">
        <v>1</v>
      </c>
      <c r="AE220">
        <v>0</v>
      </c>
      <c r="AF220" t="s">
        <v>36</v>
      </c>
      <c r="AG220">
        <v>0.89760000000000018</v>
      </c>
      <c r="AH220">
        <v>2</v>
      </c>
      <c r="AI220">
        <v>334400265</v>
      </c>
      <c r="AJ220">
        <v>200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ROW(Source!A132)</f>
        <v>132</v>
      </c>
      <c r="B221">
        <v>334400276</v>
      </c>
      <c r="C221">
        <v>334400262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698</v>
      </c>
      <c r="J221" t="s">
        <v>699</v>
      </c>
      <c r="K221" t="s">
        <v>700</v>
      </c>
      <c r="L221">
        <v>1368</v>
      </c>
      <c r="N221">
        <v>1011</v>
      </c>
      <c r="O221" t="s">
        <v>582</v>
      </c>
      <c r="P221" t="s">
        <v>582</v>
      </c>
      <c r="Q221">
        <v>1</v>
      </c>
      <c r="X221">
        <v>0.19</v>
      </c>
      <c r="Y221">
        <v>0</v>
      </c>
      <c r="Z221">
        <v>544.70000000000005</v>
      </c>
      <c r="AA221">
        <v>477.98</v>
      </c>
      <c r="AB221">
        <v>0</v>
      </c>
      <c r="AC221">
        <v>0</v>
      </c>
      <c r="AD221">
        <v>1</v>
      </c>
      <c r="AE221">
        <v>0</v>
      </c>
      <c r="AF221" t="s">
        <v>36</v>
      </c>
      <c r="AG221">
        <v>0.25080000000000002</v>
      </c>
      <c r="AH221">
        <v>2</v>
      </c>
      <c r="AI221">
        <v>334400266</v>
      </c>
      <c r="AJ221">
        <v>201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ROW(Source!A132)</f>
        <v>132</v>
      </c>
      <c r="B222">
        <v>334400277</v>
      </c>
      <c r="C222">
        <v>334400262</v>
      </c>
      <c r="D222">
        <v>277862533</v>
      </c>
      <c r="E222">
        <v>1</v>
      </c>
      <c r="F222">
        <v>1</v>
      </c>
      <c r="G222">
        <v>1</v>
      </c>
      <c r="H222">
        <v>3</v>
      </c>
      <c r="I222" t="s">
        <v>731</v>
      </c>
      <c r="J222" t="s">
        <v>732</v>
      </c>
      <c r="K222" t="s">
        <v>733</v>
      </c>
      <c r="L222">
        <v>1346</v>
      </c>
      <c r="N222">
        <v>1009</v>
      </c>
      <c r="O222" t="s">
        <v>714</v>
      </c>
      <c r="P222" t="s">
        <v>714</v>
      </c>
      <c r="Q222">
        <v>1</v>
      </c>
      <c r="X222">
        <v>0.1</v>
      </c>
      <c r="Y222">
        <v>238.29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0.1</v>
      </c>
      <c r="AH222">
        <v>2</v>
      </c>
      <c r="AI222">
        <v>334400267</v>
      </c>
      <c r="AJ222">
        <v>202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ROW(Source!A132)</f>
        <v>132</v>
      </c>
      <c r="B223">
        <v>334400278</v>
      </c>
      <c r="C223">
        <v>334400262</v>
      </c>
      <c r="D223">
        <v>277862540</v>
      </c>
      <c r="E223">
        <v>1</v>
      </c>
      <c r="F223">
        <v>1</v>
      </c>
      <c r="G223">
        <v>1</v>
      </c>
      <c r="H223">
        <v>3</v>
      </c>
      <c r="I223" t="s">
        <v>734</v>
      </c>
      <c r="J223" t="s">
        <v>735</v>
      </c>
      <c r="K223" t="s">
        <v>736</v>
      </c>
      <c r="L223">
        <v>1346</v>
      </c>
      <c r="N223">
        <v>1009</v>
      </c>
      <c r="O223" t="s">
        <v>714</v>
      </c>
      <c r="P223" t="s">
        <v>714</v>
      </c>
      <c r="Q223">
        <v>1</v>
      </c>
      <c r="X223">
        <v>0.03</v>
      </c>
      <c r="Y223">
        <v>80.02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0.03</v>
      </c>
      <c r="AH223">
        <v>2</v>
      </c>
      <c r="AI223">
        <v>334400268</v>
      </c>
      <c r="AJ223">
        <v>203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ROW(Source!A132)</f>
        <v>132</v>
      </c>
      <c r="B224">
        <v>334400279</v>
      </c>
      <c r="C224">
        <v>334400262</v>
      </c>
      <c r="D224">
        <v>277867733</v>
      </c>
      <c r="E224">
        <v>1</v>
      </c>
      <c r="F224">
        <v>1</v>
      </c>
      <c r="G224">
        <v>1</v>
      </c>
      <c r="H224">
        <v>3</v>
      </c>
      <c r="I224" t="s">
        <v>711</v>
      </c>
      <c r="J224" t="s">
        <v>712</v>
      </c>
      <c r="K224" t="s">
        <v>713</v>
      </c>
      <c r="L224">
        <v>1346</v>
      </c>
      <c r="N224">
        <v>1009</v>
      </c>
      <c r="O224" t="s">
        <v>714</v>
      </c>
      <c r="P224" t="s">
        <v>714</v>
      </c>
      <c r="Q224">
        <v>1</v>
      </c>
      <c r="X224">
        <v>0</v>
      </c>
      <c r="Y224">
        <v>174.93</v>
      </c>
      <c r="Z224">
        <v>0</v>
      </c>
      <c r="AA224">
        <v>0</v>
      </c>
      <c r="AB224">
        <v>0</v>
      </c>
      <c r="AC224">
        <v>1</v>
      </c>
      <c r="AD224">
        <v>0</v>
      </c>
      <c r="AE224">
        <v>0</v>
      </c>
      <c r="AF224" t="s">
        <v>3</v>
      </c>
      <c r="AG224">
        <v>0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ROW(Source!A132)</f>
        <v>132</v>
      </c>
      <c r="B225">
        <v>334400280</v>
      </c>
      <c r="C225">
        <v>334400262</v>
      </c>
      <c r="D225">
        <v>277869627</v>
      </c>
      <c r="E225">
        <v>1</v>
      </c>
      <c r="F225">
        <v>1</v>
      </c>
      <c r="G225">
        <v>1</v>
      </c>
      <c r="H225">
        <v>3</v>
      </c>
      <c r="I225" t="s">
        <v>737</v>
      </c>
      <c r="J225" t="s">
        <v>738</v>
      </c>
      <c r="K225" t="s">
        <v>739</v>
      </c>
      <c r="L225">
        <v>1346</v>
      </c>
      <c r="N225">
        <v>1009</v>
      </c>
      <c r="O225" t="s">
        <v>714</v>
      </c>
      <c r="P225" t="s">
        <v>714</v>
      </c>
      <c r="Q225">
        <v>1</v>
      </c>
      <c r="X225">
        <v>0.02</v>
      </c>
      <c r="Y225">
        <v>56.11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0.02</v>
      </c>
      <c r="AH225">
        <v>2</v>
      </c>
      <c r="AI225">
        <v>334400269</v>
      </c>
      <c r="AJ225">
        <v>204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ROW(Source!A132)</f>
        <v>132</v>
      </c>
      <c r="B226">
        <v>334400281</v>
      </c>
      <c r="C226">
        <v>334400262</v>
      </c>
      <c r="D226">
        <v>277561951</v>
      </c>
      <c r="E226">
        <v>109</v>
      </c>
      <c r="F226">
        <v>1</v>
      </c>
      <c r="G226">
        <v>1</v>
      </c>
      <c r="H226">
        <v>3</v>
      </c>
      <c r="I226" t="s">
        <v>820</v>
      </c>
      <c r="J226" t="s">
        <v>3</v>
      </c>
      <c r="K226" t="s">
        <v>821</v>
      </c>
      <c r="L226">
        <v>1371</v>
      </c>
      <c r="N226">
        <v>1013</v>
      </c>
      <c r="O226" t="s">
        <v>20</v>
      </c>
      <c r="P226" t="s">
        <v>20</v>
      </c>
      <c r="Q226">
        <v>1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3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ROW(Source!A132)</f>
        <v>132</v>
      </c>
      <c r="B227">
        <v>334400282</v>
      </c>
      <c r="C227">
        <v>334400262</v>
      </c>
      <c r="D227">
        <v>277562634</v>
      </c>
      <c r="E227">
        <v>109</v>
      </c>
      <c r="F227">
        <v>1</v>
      </c>
      <c r="G227">
        <v>1</v>
      </c>
      <c r="H227">
        <v>3</v>
      </c>
      <c r="I227" t="s">
        <v>822</v>
      </c>
      <c r="J227" t="s">
        <v>3</v>
      </c>
      <c r="K227" t="s">
        <v>823</v>
      </c>
      <c r="L227">
        <v>1348</v>
      </c>
      <c r="N227">
        <v>1009</v>
      </c>
      <c r="O227" t="s">
        <v>231</v>
      </c>
      <c r="P227" t="s">
        <v>231</v>
      </c>
      <c r="Q227">
        <v>1000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ROW(Source!A132)</f>
        <v>132</v>
      </c>
      <c r="B228">
        <v>334400283</v>
      </c>
      <c r="C228">
        <v>334400262</v>
      </c>
      <c r="D228">
        <v>277562780</v>
      </c>
      <c r="E228">
        <v>109</v>
      </c>
      <c r="F228">
        <v>1</v>
      </c>
      <c r="G228">
        <v>1</v>
      </c>
      <c r="H228">
        <v>3</v>
      </c>
      <c r="I228" t="s">
        <v>824</v>
      </c>
      <c r="J228" t="s">
        <v>3</v>
      </c>
      <c r="K228" t="s">
        <v>825</v>
      </c>
      <c r="L228">
        <v>1346</v>
      </c>
      <c r="N228">
        <v>1009</v>
      </c>
      <c r="O228" t="s">
        <v>714</v>
      </c>
      <c r="P228" t="s">
        <v>714</v>
      </c>
      <c r="Q228">
        <v>1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ROW(Source!A132)</f>
        <v>132</v>
      </c>
      <c r="B229">
        <v>334400284</v>
      </c>
      <c r="C229">
        <v>334400262</v>
      </c>
      <c r="D229">
        <v>277563139</v>
      </c>
      <c r="E229">
        <v>109</v>
      </c>
      <c r="F229">
        <v>1</v>
      </c>
      <c r="G229">
        <v>1</v>
      </c>
      <c r="H229">
        <v>3</v>
      </c>
      <c r="I229" t="s">
        <v>826</v>
      </c>
      <c r="J229" t="s">
        <v>3</v>
      </c>
      <c r="K229" t="s">
        <v>827</v>
      </c>
      <c r="L229">
        <v>1348</v>
      </c>
      <c r="N229">
        <v>1009</v>
      </c>
      <c r="O229" t="s">
        <v>231</v>
      </c>
      <c r="P229" t="s">
        <v>231</v>
      </c>
      <c r="Q229">
        <v>1000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ROW(Source!A132)</f>
        <v>132</v>
      </c>
      <c r="B230">
        <v>334400285</v>
      </c>
      <c r="C230">
        <v>334400262</v>
      </c>
      <c r="D230">
        <v>277896283</v>
      </c>
      <c r="E230">
        <v>1</v>
      </c>
      <c r="F230">
        <v>1</v>
      </c>
      <c r="G230">
        <v>1</v>
      </c>
      <c r="H230">
        <v>3</v>
      </c>
      <c r="I230" t="s">
        <v>740</v>
      </c>
      <c r="J230" t="s">
        <v>741</v>
      </c>
      <c r="K230" t="s">
        <v>742</v>
      </c>
      <c r="L230">
        <v>1348</v>
      </c>
      <c r="N230">
        <v>1009</v>
      </c>
      <c r="O230" t="s">
        <v>231</v>
      </c>
      <c r="P230" t="s">
        <v>231</v>
      </c>
      <c r="Q230">
        <v>1000</v>
      </c>
      <c r="X230">
        <v>4.0000000000000002E-4</v>
      </c>
      <c r="Y230">
        <v>61265.39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4.0000000000000002E-4</v>
      </c>
      <c r="AH230">
        <v>2</v>
      </c>
      <c r="AI230">
        <v>334400270</v>
      </c>
      <c r="AJ230">
        <v>205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ROW(Source!A132)</f>
        <v>132</v>
      </c>
      <c r="B231">
        <v>334400286</v>
      </c>
      <c r="C231">
        <v>334400262</v>
      </c>
      <c r="D231">
        <v>277896315</v>
      </c>
      <c r="E231">
        <v>1</v>
      </c>
      <c r="F231">
        <v>1</v>
      </c>
      <c r="G231">
        <v>1</v>
      </c>
      <c r="H231">
        <v>3</v>
      </c>
      <c r="I231" t="s">
        <v>743</v>
      </c>
      <c r="J231" t="s">
        <v>744</v>
      </c>
      <c r="K231" t="s">
        <v>745</v>
      </c>
      <c r="L231">
        <v>1348</v>
      </c>
      <c r="N231">
        <v>1009</v>
      </c>
      <c r="O231" t="s">
        <v>231</v>
      </c>
      <c r="P231" t="s">
        <v>231</v>
      </c>
      <c r="Q231">
        <v>1000</v>
      </c>
      <c r="X231">
        <v>1E-4</v>
      </c>
      <c r="Y231">
        <v>80020.98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1E-4</v>
      </c>
      <c r="AH231">
        <v>2</v>
      </c>
      <c r="AI231">
        <v>334400271</v>
      </c>
      <c r="AJ231">
        <v>206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ROW(Source!A132)</f>
        <v>132</v>
      </c>
      <c r="B232">
        <v>334400287</v>
      </c>
      <c r="C232">
        <v>334400262</v>
      </c>
      <c r="D232">
        <v>277908257</v>
      </c>
      <c r="E232">
        <v>1</v>
      </c>
      <c r="F232">
        <v>1</v>
      </c>
      <c r="G232">
        <v>1</v>
      </c>
      <c r="H232">
        <v>3</v>
      </c>
      <c r="I232" t="s">
        <v>746</v>
      </c>
      <c r="J232" t="s">
        <v>747</v>
      </c>
      <c r="K232" t="s">
        <v>748</v>
      </c>
      <c r="L232">
        <v>1425</v>
      </c>
      <c r="N232">
        <v>1013</v>
      </c>
      <c r="O232" t="s">
        <v>248</v>
      </c>
      <c r="P232" t="s">
        <v>248</v>
      </c>
      <c r="Q232">
        <v>1</v>
      </c>
      <c r="X232">
        <v>0.06</v>
      </c>
      <c r="Y232">
        <v>1031.73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0.06</v>
      </c>
      <c r="AH232">
        <v>2</v>
      </c>
      <c r="AI232">
        <v>334400272</v>
      </c>
      <c r="AJ232">
        <v>207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ROW(Source!A132)</f>
        <v>132</v>
      </c>
      <c r="B233">
        <v>334400288</v>
      </c>
      <c r="C233">
        <v>334400262</v>
      </c>
      <c r="D233">
        <v>277565451</v>
      </c>
      <c r="E233">
        <v>109</v>
      </c>
      <c r="F233">
        <v>1</v>
      </c>
      <c r="G233">
        <v>1</v>
      </c>
      <c r="H233">
        <v>3</v>
      </c>
      <c r="I233" t="s">
        <v>828</v>
      </c>
      <c r="J233" t="s">
        <v>3</v>
      </c>
      <c r="K233" t="s">
        <v>829</v>
      </c>
      <c r="L233">
        <v>1371</v>
      </c>
      <c r="N233">
        <v>1013</v>
      </c>
      <c r="O233" t="s">
        <v>20</v>
      </c>
      <c r="P233" t="s">
        <v>20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ROW(Source!A132)</f>
        <v>132</v>
      </c>
      <c r="B234">
        <v>334400289</v>
      </c>
      <c r="C234">
        <v>334400262</v>
      </c>
      <c r="D234">
        <v>277565498</v>
      </c>
      <c r="E234">
        <v>109</v>
      </c>
      <c r="F234">
        <v>1</v>
      </c>
      <c r="G234">
        <v>1</v>
      </c>
      <c r="H234">
        <v>3</v>
      </c>
      <c r="I234" t="s">
        <v>830</v>
      </c>
      <c r="J234" t="s">
        <v>3</v>
      </c>
      <c r="K234" t="s">
        <v>831</v>
      </c>
      <c r="L234">
        <v>1371</v>
      </c>
      <c r="N234">
        <v>1013</v>
      </c>
      <c r="O234" t="s">
        <v>20</v>
      </c>
      <c r="P234" t="s">
        <v>20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ROW(Source!A132)</f>
        <v>132</v>
      </c>
      <c r="B235">
        <v>334400290</v>
      </c>
      <c r="C235">
        <v>334400262</v>
      </c>
      <c r="D235">
        <v>277565502</v>
      </c>
      <c r="E235">
        <v>109</v>
      </c>
      <c r="F235">
        <v>1</v>
      </c>
      <c r="G235">
        <v>1</v>
      </c>
      <c r="H235">
        <v>3</v>
      </c>
      <c r="I235" t="s">
        <v>832</v>
      </c>
      <c r="J235" t="s">
        <v>3</v>
      </c>
      <c r="K235" t="s">
        <v>833</v>
      </c>
      <c r="L235">
        <v>1371</v>
      </c>
      <c r="N235">
        <v>1013</v>
      </c>
      <c r="O235" t="s">
        <v>20</v>
      </c>
      <c r="P235" t="s">
        <v>20</v>
      </c>
      <c r="Q235">
        <v>1</v>
      </c>
      <c r="X235">
        <v>0.1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 t="s">
        <v>3</v>
      </c>
      <c r="AG235">
        <v>0.1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ROW(Source!A143)</f>
        <v>143</v>
      </c>
      <c r="B236">
        <v>334400311</v>
      </c>
      <c r="C236">
        <v>334400300</v>
      </c>
      <c r="D236">
        <v>277560284</v>
      </c>
      <c r="E236">
        <v>109</v>
      </c>
      <c r="F236">
        <v>1</v>
      </c>
      <c r="G236">
        <v>1</v>
      </c>
      <c r="H236">
        <v>1</v>
      </c>
      <c r="I236" t="s">
        <v>729</v>
      </c>
      <c r="J236" t="s">
        <v>3</v>
      </c>
      <c r="K236" t="s">
        <v>730</v>
      </c>
      <c r="L236">
        <v>1191</v>
      </c>
      <c r="N236">
        <v>1013</v>
      </c>
      <c r="O236" t="s">
        <v>691</v>
      </c>
      <c r="P236" t="s">
        <v>691</v>
      </c>
      <c r="Q236">
        <v>1</v>
      </c>
      <c r="X236">
        <v>5.98</v>
      </c>
      <c r="Y236">
        <v>0</v>
      </c>
      <c r="Z236">
        <v>0</v>
      </c>
      <c r="AA236">
        <v>0</v>
      </c>
      <c r="AB236">
        <v>440.52</v>
      </c>
      <c r="AC236">
        <v>0</v>
      </c>
      <c r="AD236">
        <v>1</v>
      </c>
      <c r="AE236">
        <v>1</v>
      </c>
      <c r="AF236" t="s">
        <v>30</v>
      </c>
      <c r="AG236">
        <v>8.2523999999999997</v>
      </c>
      <c r="AH236">
        <v>2</v>
      </c>
      <c r="AI236">
        <v>334400301</v>
      </c>
      <c r="AJ236">
        <v>208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ROW(Source!A143)</f>
        <v>143</v>
      </c>
      <c r="B237">
        <v>334400312</v>
      </c>
      <c r="C237">
        <v>334400300</v>
      </c>
      <c r="D237">
        <v>277560491</v>
      </c>
      <c r="E237">
        <v>109</v>
      </c>
      <c r="F237">
        <v>1</v>
      </c>
      <c r="G237">
        <v>1</v>
      </c>
      <c r="H237">
        <v>1</v>
      </c>
      <c r="I237" t="s">
        <v>692</v>
      </c>
      <c r="J237" t="s">
        <v>3</v>
      </c>
      <c r="K237" t="s">
        <v>693</v>
      </c>
      <c r="L237">
        <v>1191</v>
      </c>
      <c r="N237">
        <v>1013</v>
      </c>
      <c r="O237" t="s">
        <v>691</v>
      </c>
      <c r="P237" t="s">
        <v>691</v>
      </c>
      <c r="Q237">
        <v>1</v>
      </c>
      <c r="X237">
        <v>2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30</v>
      </c>
      <c r="AG237">
        <v>2.76</v>
      </c>
      <c r="AH237">
        <v>2</v>
      </c>
      <c r="AI237">
        <v>334400302</v>
      </c>
      <c r="AJ237">
        <v>209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ROW(Source!A143)</f>
        <v>143</v>
      </c>
      <c r="B238">
        <v>334400313</v>
      </c>
      <c r="C238">
        <v>334400300</v>
      </c>
      <c r="D238">
        <v>277944474</v>
      </c>
      <c r="E238">
        <v>1</v>
      </c>
      <c r="F238">
        <v>1</v>
      </c>
      <c r="G238">
        <v>1</v>
      </c>
      <c r="H238">
        <v>2</v>
      </c>
      <c r="I238" t="s">
        <v>725</v>
      </c>
      <c r="J238" t="s">
        <v>726</v>
      </c>
      <c r="K238" t="s">
        <v>727</v>
      </c>
      <c r="L238">
        <v>1368</v>
      </c>
      <c r="N238">
        <v>1011</v>
      </c>
      <c r="O238" t="s">
        <v>582</v>
      </c>
      <c r="P238" t="s">
        <v>582</v>
      </c>
      <c r="Q238">
        <v>1</v>
      </c>
      <c r="X238">
        <v>1.6</v>
      </c>
      <c r="Y238">
        <v>0</v>
      </c>
      <c r="Z238">
        <v>1811.82</v>
      </c>
      <c r="AA238">
        <v>549.32000000000005</v>
      </c>
      <c r="AB238">
        <v>0</v>
      </c>
      <c r="AC238">
        <v>0</v>
      </c>
      <c r="AD238">
        <v>1</v>
      </c>
      <c r="AE238">
        <v>0</v>
      </c>
      <c r="AF238" t="s">
        <v>30</v>
      </c>
      <c r="AG238">
        <v>2.2079999999999997</v>
      </c>
      <c r="AH238">
        <v>2</v>
      </c>
      <c r="AI238">
        <v>334400303</v>
      </c>
      <c r="AJ238">
        <v>210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ROW(Source!A143)</f>
        <v>143</v>
      </c>
      <c r="B239">
        <v>334400314</v>
      </c>
      <c r="C239">
        <v>334400300</v>
      </c>
      <c r="D239">
        <v>277945805</v>
      </c>
      <c r="E239">
        <v>1</v>
      </c>
      <c r="F239">
        <v>1</v>
      </c>
      <c r="G239">
        <v>1</v>
      </c>
      <c r="H239">
        <v>2</v>
      </c>
      <c r="I239" t="s">
        <v>698</v>
      </c>
      <c r="J239" t="s">
        <v>699</v>
      </c>
      <c r="K239" t="s">
        <v>700</v>
      </c>
      <c r="L239">
        <v>1368</v>
      </c>
      <c r="N239">
        <v>1011</v>
      </c>
      <c r="O239" t="s">
        <v>582</v>
      </c>
      <c r="P239" t="s">
        <v>582</v>
      </c>
      <c r="Q239">
        <v>1</v>
      </c>
      <c r="X239">
        <v>0.4</v>
      </c>
      <c r="Y239">
        <v>0</v>
      </c>
      <c r="Z239">
        <v>544.70000000000005</v>
      </c>
      <c r="AA239">
        <v>477.98</v>
      </c>
      <c r="AB239">
        <v>0</v>
      </c>
      <c r="AC239">
        <v>0</v>
      </c>
      <c r="AD239">
        <v>1</v>
      </c>
      <c r="AE239">
        <v>0</v>
      </c>
      <c r="AF239" t="s">
        <v>30</v>
      </c>
      <c r="AG239">
        <v>0.55199999999999994</v>
      </c>
      <c r="AH239">
        <v>2</v>
      </c>
      <c r="AI239">
        <v>334400304</v>
      </c>
      <c r="AJ239">
        <v>211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ROW(Source!A143)</f>
        <v>143</v>
      </c>
      <c r="B240">
        <v>334400315</v>
      </c>
      <c r="C240">
        <v>334400300</v>
      </c>
      <c r="D240">
        <v>277862533</v>
      </c>
      <c r="E240">
        <v>1</v>
      </c>
      <c r="F240">
        <v>1</v>
      </c>
      <c r="G240">
        <v>1</v>
      </c>
      <c r="H240">
        <v>3</v>
      </c>
      <c r="I240" t="s">
        <v>731</v>
      </c>
      <c r="J240" t="s">
        <v>732</v>
      </c>
      <c r="K240" t="s">
        <v>733</v>
      </c>
      <c r="L240">
        <v>1346</v>
      </c>
      <c r="N240">
        <v>1009</v>
      </c>
      <c r="O240" t="s">
        <v>714</v>
      </c>
      <c r="P240" t="s">
        <v>714</v>
      </c>
      <c r="Q240">
        <v>1</v>
      </c>
      <c r="X240">
        <v>0.1</v>
      </c>
      <c r="Y240">
        <v>238.29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0.1</v>
      </c>
      <c r="AH240">
        <v>2</v>
      </c>
      <c r="AI240">
        <v>334400305</v>
      </c>
      <c r="AJ240">
        <v>212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ROW(Source!A143)</f>
        <v>143</v>
      </c>
      <c r="B241">
        <v>334400316</v>
      </c>
      <c r="C241">
        <v>334400300</v>
      </c>
      <c r="D241">
        <v>277862540</v>
      </c>
      <c r="E241">
        <v>1</v>
      </c>
      <c r="F241">
        <v>1</v>
      </c>
      <c r="G241">
        <v>1</v>
      </c>
      <c r="H241">
        <v>3</v>
      </c>
      <c r="I241" t="s">
        <v>734</v>
      </c>
      <c r="J241" t="s">
        <v>735</v>
      </c>
      <c r="K241" t="s">
        <v>736</v>
      </c>
      <c r="L241">
        <v>1346</v>
      </c>
      <c r="N241">
        <v>1009</v>
      </c>
      <c r="O241" t="s">
        <v>714</v>
      </c>
      <c r="P241" t="s">
        <v>714</v>
      </c>
      <c r="Q241">
        <v>1</v>
      </c>
      <c r="X241">
        <v>0.03</v>
      </c>
      <c r="Y241">
        <v>80.02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0.03</v>
      </c>
      <c r="AH241">
        <v>2</v>
      </c>
      <c r="AI241">
        <v>334400306</v>
      </c>
      <c r="AJ241">
        <v>213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ROW(Source!A143)</f>
        <v>143</v>
      </c>
      <c r="B242">
        <v>334400317</v>
      </c>
      <c r="C242">
        <v>334400300</v>
      </c>
      <c r="D242">
        <v>277867733</v>
      </c>
      <c r="E242">
        <v>1</v>
      </c>
      <c r="F242">
        <v>1</v>
      </c>
      <c r="G242">
        <v>1</v>
      </c>
      <c r="H242">
        <v>3</v>
      </c>
      <c r="I242" t="s">
        <v>711</v>
      </c>
      <c r="J242" t="s">
        <v>712</v>
      </c>
      <c r="K242" t="s">
        <v>713</v>
      </c>
      <c r="L242">
        <v>1346</v>
      </c>
      <c r="N242">
        <v>1009</v>
      </c>
      <c r="O242" t="s">
        <v>714</v>
      </c>
      <c r="P242" t="s">
        <v>714</v>
      </c>
      <c r="Q242">
        <v>1</v>
      </c>
      <c r="X242">
        <v>0</v>
      </c>
      <c r="Y242">
        <v>174.93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ROW(Source!A143)</f>
        <v>143</v>
      </c>
      <c r="B243">
        <v>334400318</v>
      </c>
      <c r="C243">
        <v>334400300</v>
      </c>
      <c r="D243">
        <v>277869627</v>
      </c>
      <c r="E243">
        <v>1</v>
      </c>
      <c r="F243">
        <v>1</v>
      </c>
      <c r="G243">
        <v>1</v>
      </c>
      <c r="H243">
        <v>3</v>
      </c>
      <c r="I243" t="s">
        <v>737</v>
      </c>
      <c r="J243" t="s">
        <v>738</v>
      </c>
      <c r="K243" t="s">
        <v>739</v>
      </c>
      <c r="L243">
        <v>1346</v>
      </c>
      <c r="N243">
        <v>1009</v>
      </c>
      <c r="O243" t="s">
        <v>714</v>
      </c>
      <c r="P243" t="s">
        <v>714</v>
      </c>
      <c r="Q243">
        <v>1</v>
      </c>
      <c r="X243">
        <v>0.02</v>
      </c>
      <c r="Y243">
        <v>56.11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0.02</v>
      </c>
      <c r="AH243">
        <v>2</v>
      </c>
      <c r="AI243">
        <v>334400307</v>
      </c>
      <c r="AJ243">
        <v>214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ROW(Source!A143)</f>
        <v>143</v>
      </c>
      <c r="B244">
        <v>334400319</v>
      </c>
      <c r="C244">
        <v>334400300</v>
      </c>
      <c r="D244">
        <v>277561951</v>
      </c>
      <c r="E244">
        <v>109</v>
      </c>
      <c r="F244">
        <v>1</v>
      </c>
      <c r="G244">
        <v>1</v>
      </c>
      <c r="H244">
        <v>3</v>
      </c>
      <c r="I244" t="s">
        <v>820</v>
      </c>
      <c r="J244" t="s">
        <v>3</v>
      </c>
      <c r="K244" t="s">
        <v>821</v>
      </c>
      <c r="L244">
        <v>1371</v>
      </c>
      <c r="N244">
        <v>1013</v>
      </c>
      <c r="O244" t="s">
        <v>20</v>
      </c>
      <c r="P244" t="s">
        <v>20</v>
      </c>
      <c r="Q244">
        <v>1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3</v>
      </c>
      <c r="AG244">
        <v>0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ROW(Source!A143)</f>
        <v>143</v>
      </c>
      <c r="B245">
        <v>334400320</v>
      </c>
      <c r="C245">
        <v>334400300</v>
      </c>
      <c r="D245">
        <v>277562634</v>
      </c>
      <c r="E245">
        <v>109</v>
      </c>
      <c r="F245">
        <v>1</v>
      </c>
      <c r="G245">
        <v>1</v>
      </c>
      <c r="H245">
        <v>3</v>
      </c>
      <c r="I245" t="s">
        <v>822</v>
      </c>
      <c r="J245" t="s">
        <v>3</v>
      </c>
      <c r="K245" t="s">
        <v>823</v>
      </c>
      <c r="L245">
        <v>1348</v>
      </c>
      <c r="N245">
        <v>1009</v>
      </c>
      <c r="O245" t="s">
        <v>231</v>
      </c>
      <c r="P245" t="s">
        <v>231</v>
      </c>
      <c r="Q245">
        <v>1000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ROW(Source!A143)</f>
        <v>143</v>
      </c>
      <c r="B246">
        <v>334400321</v>
      </c>
      <c r="C246">
        <v>334400300</v>
      </c>
      <c r="D246">
        <v>277562780</v>
      </c>
      <c r="E246">
        <v>109</v>
      </c>
      <c r="F246">
        <v>1</v>
      </c>
      <c r="G246">
        <v>1</v>
      </c>
      <c r="H246">
        <v>3</v>
      </c>
      <c r="I246" t="s">
        <v>824</v>
      </c>
      <c r="J246" t="s">
        <v>3</v>
      </c>
      <c r="K246" t="s">
        <v>825</v>
      </c>
      <c r="L246">
        <v>1346</v>
      </c>
      <c r="N246">
        <v>1009</v>
      </c>
      <c r="O246" t="s">
        <v>714</v>
      </c>
      <c r="P246" t="s">
        <v>714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0</v>
      </c>
      <c r="AF246" t="s">
        <v>3</v>
      </c>
      <c r="AG246">
        <v>0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ROW(Source!A143)</f>
        <v>143</v>
      </c>
      <c r="B247">
        <v>334400322</v>
      </c>
      <c r="C247">
        <v>334400300</v>
      </c>
      <c r="D247">
        <v>277563139</v>
      </c>
      <c r="E247">
        <v>109</v>
      </c>
      <c r="F247">
        <v>1</v>
      </c>
      <c r="G247">
        <v>1</v>
      </c>
      <c r="H247">
        <v>3</v>
      </c>
      <c r="I247" t="s">
        <v>826</v>
      </c>
      <c r="J247" t="s">
        <v>3</v>
      </c>
      <c r="K247" t="s">
        <v>827</v>
      </c>
      <c r="L247">
        <v>1348</v>
      </c>
      <c r="N247">
        <v>1009</v>
      </c>
      <c r="O247" t="s">
        <v>231</v>
      </c>
      <c r="P247" t="s">
        <v>231</v>
      </c>
      <c r="Q247">
        <v>1000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1</v>
      </c>
      <c r="AD247">
        <v>0</v>
      </c>
      <c r="AE247">
        <v>0</v>
      </c>
      <c r="AF247" t="s">
        <v>3</v>
      </c>
      <c r="AG247">
        <v>0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ROW(Source!A143)</f>
        <v>143</v>
      </c>
      <c r="B248">
        <v>334400323</v>
      </c>
      <c r="C248">
        <v>334400300</v>
      </c>
      <c r="D248">
        <v>277896283</v>
      </c>
      <c r="E248">
        <v>1</v>
      </c>
      <c r="F248">
        <v>1</v>
      </c>
      <c r="G248">
        <v>1</v>
      </c>
      <c r="H248">
        <v>3</v>
      </c>
      <c r="I248" t="s">
        <v>740</v>
      </c>
      <c r="J248" t="s">
        <v>741</v>
      </c>
      <c r="K248" t="s">
        <v>742</v>
      </c>
      <c r="L248">
        <v>1348</v>
      </c>
      <c r="N248">
        <v>1009</v>
      </c>
      <c r="O248" t="s">
        <v>231</v>
      </c>
      <c r="P248" t="s">
        <v>231</v>
      </c>
      <c r="Q248">
        <v>1000</v>
      </c>
      <c r="X248">
        <v>4.0000000000000002E-4</v>
      </c>
      <c r="Y248">
        <v>61265.39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4.0000000000000002E-4</v>
      </c>
      <c r="AH248">
        <v>2</v>
      </c>
      <c r="AI248">
        <v>334400308</v>
      </c>
      <c r="AJ248">
        <v>215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ROW(Source!A143)</f>
        <v>143</v>
      </c>
      <c r="B249">
        <v>334400324</v>
      </c>
      <c r="C249">
        <v>334400300</v>
      </c>
      <c r="D249">
        <v>277896315</v>
      </c>
      <c r="E249">
        <v>1</v>
      </c>
      <c r="F249">
        <v>1</v>
      </c>
      <c r="G249">
        <v>1</v>
      </c>
      <c r="H249">
        <v>3</v>
      </c>
      <c r="I249" t="s">
        <v>743</v>
      </c>
      <c r="J249" t="s">
        <v>744</v>
      </c>
      <c r="K249" t="s">
        <v>745</v>
      </c>
      <c r="L249">
        <v>1348</v>
      </c>
      <c r="N249">
        <v>1009</v>
      </c>
      <c r="O249" t="s">
        <v>231</v>
      </c>
      <c r="P249" t="s">
        <v>231</v>
      </c>
      <c r="Q249">
        <v>1000</v>
      </c>
      <c r="X249">
        <v>1E-4</v>
      </c>
      <c r="Y249">
        <v>80020.98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1E-4</v>
      </c>
      <c r="AH249">
        <v>2</v>
      </c>
      <c r="AI249">
        <v>334400309</v>
      </c>
      <c r="AJ249">
        <v>216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ROW(Source!A143)</f>
        <v>143</v>
      </c>
      <c r="B250">
        <v>334400325</v>
      </c>
      <c r="C250">
        <v>334400300</v>
      </c>
      <c r="D250">
        <v>277908257</v>
      </c>
      <c r="E250">
        <v>1</v>
      </c>
      <c r="F250">
        <v>1</v>
      </c>
      <c r="G250">
        <v>1</v>
      </c>
      <c r="H250">
        <v>3</v>
      </c>
      <c r="I250" t="s">
        <v>746</v>
      </c>
      <c r="J250" t="s">
        <v>747</v>
      </c>
      <c r="K250" t="s">
        <v>748</v>
      </c>
      <c r="L250">
        <v>1425</v>
      </c>
      <c r="N250">
        <v>1013</v>
      </c>
      <c r="O250" t="s">
        <v>248</v>
      </c>
      <c r="P250" t="s">
        <v>248</v>
      </c>
      <c r="Q250">
        <v>1</v>
      </c>
      <c r="X250">
        <v>0.06</v>
      </c>
      <c r="Y250">
        <v>1031.73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0.06</v>
      </c>
      <c r="AH250">
        <v>2</v>
      </c>
      <c r="AI250">
        <v>334400310</v>
      </c>
      <c r="AJ250">
        <v>217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ROW(Source!A143)</f>
        <v>143</v>
      </c>
      <c r="B251">
        <v>334400326</v>
      </c>
      <c r="C251">
        <v>334400300</v>
      </c>
      <c r="D251">
        <v>277565451</v>
      </c>
      <c r="E251">
        <v>109</v>
      </c>
      <c r="F251">
        <v>1</v>
      </c>
      <c r="G251">
        <v>1</v>
      </c>
      <c r="H251">
        <v>3</v>
      </c>
      <c r="I251" t="s">
        <v>828</v>
      </c>
      <c r="J251" t="s">
        <v>3</v>
      </c>
      <c r="K251" t="s">
        <v>829</v>
      </c>
      <c r="L251">
        <v>1371</v>
      </c>
      <c r="N251">
        <v>1013</v>
      </c>
      <c r="O251" t="s">
        <v>20</v>
      </c>
      <c r="P251" t="s">
        <v>20</v>
      </c>
      <c r="Q251">
        <v>1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ROW(Source!A143)</f>
        <v>143</v>
      </c>
      <c r="B252">
        <v>334400327</v>
      </c>
      <c r="C252">
        <v>334400300</v>
      </c>
      <c r="D252">
        <v>277565464</v>
      </c>
      <c r="E252">
        <v>109</v>
      </c>
      <c r="F252">
        <v>1</v>
      </c>
      <c r="G252">
        <v>1</v>
      </c>
      <c r="H252">
        <v>3</v>
      </c>
      <c r="I252" t="s">
        <v>834</v>
      </c>
      <c r="J252" t="s">
        <v>3</v>
      </c>
      <c r="K252" t="s">
        <v>835</v>
      </c>
      <c r="L252">
        <v>1346</v>
      </c>
      <c r="N252">
        <v>1009</v>
      </c>
      <c r="O252" t="s">
        <v>714</v>
      </c>
      <c r="P252" t="s">
        <v>714</v>
      </c>
      <c r="Q252">
        <v>1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3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ROW(Source!A143)</f>
        <v>143</v>
      </c>
      <c r="B253">
        <v>334400328</v>
      </c>
      <c r="C253">
        <v>334400300</v>
      </c>
      <c r="D253">
        <v>277565474</v>
      </c>
      <c r="E253">
        <v>109</v>
      </c>
      <c r="F253">
        <v>1</v>
      </c>
      <c r="G253">
        <v>1</v>
      </c>
      <c r="H253">
        <v>3</v>
      </c>
      <c r="I253" t="s">
        <v>836</v>
      </c>
      <c r="J253" t="s">
        <v>3</v>
      </c>
      <c r="K253" t="s">
        <v>835</v>
      </c>
      <c r="L253">
        <v>1346</v>
      </c>
      <c r="N253">
        <v>1009</v>
      </c>
      <c r="O253" t="s">
        <v>714</v>
      </c>
      <c r="P253" t="s">
        <v>714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ROW(Source!A143)</f>
        <v>143</v>
      </c>
      <c r="B254">
        <v>334400329</v>
      </c>
      <c r="C254">
        <v>334400300</v>
      </c>
      <c r="D254">
        <v>277565498</v>
      </c>
      <c r="E254">
        <v>109</v>
      </c>
      <c r="F254">
        <v>1</v>
      </c>
      <c r="G254">
        <v>1</v>
      </c>
      <c r="H254">
        <v>3</v>
      </c>
      <c r="I254" t="s">
        <v>830</v>
      </c>
      <c r="J254" t="s">
        <v>3</v>
      </c>
      <c r="K254" t="s">
        <v>831</v>
      </c>
      <c r="L254">
        <v>1371</v>
      </c>
      <c r="N254">
        <v>1013</v>
      </c>
      <c r="O254" t="s">
        <v>20</v>
      </c>
      <c r="P254" t="s">
        <v>20</v>
      </c>
      <c r="Q254">
        <v>1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ROW(Source!A143)</f>
        <v>143</v>
      </c>
      <c r="B255">
        <v>334400330</v>
      </c>
      <c r="C255">
        <v>334400300</v>
      </c>
      <c r="D255">
        <v>277565502</v>
      </c>
      <c r="E255">
        <v>109</v>
      </c>
      <c r="F255">
        <v>1</v>
      </c>
      <c r="G255">
        <v>1</v>
      </c>
      <c r="H255">
        <v>3</v>
      </c>
      <c r="I255" t="s">
        <v>832</v>
      </c>
      <c r="J255" t="s">
        <v>3</v>
      </c>
      <c r="K255" t="s">
        <v>833</v>
      </c>
      <c r="L255">
        <v>1371</v>
      </c>
      <c r="N255">
        <v>1013</v>
      </c>
      <c r="O255" t="s">
        <v>20</v>
      </c>
      <c r="P255" t="s">
        <v>20</v>
      </c>
      <c r="Q255">
        <v>1</v>
      </c>
      <c r="X255">
        <v>0.1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0.1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ROW(Source!A157)</f>
        <v>157</v>
      </c>
      <c r="B256">
        <v>334400354</v>
      </c>
      <c r="C256">
        <v>334400343</v>
      </c>
      <c r="D256">
        <v>277560284</v>
      </c>
      <c r="E256">
        <v>109</v>
      </c>
      <c r="F256">
        <v>1</v>
      </c>
      <c r="G256">
        <v>1</v>
      </c>
      <c r="H256">
        <v>1</v>
      </c>
      <c r="I256" t="s">
        <v>729</v>
      </c>
      <c r="J256" t="s">
        <v>3</v>
      </c>
      <c r="K256" t="s">
        <v>730</v>
      </c>
      <c r="L256">
        <v>1191</v>
      </c>
      <c r="N256">
        <v>1013</v>
      </c>
      <c r="O256" t="s">
        <v>691</v>
      </c>
      <c r="P256" t="s">
        <v>691</v>
      </c>
      <c r="Q256">
        <v>1</v>
      </c>
      <c r="X256">
        <v>5.98</v>
      </c>
      <c r="Y256">
        <v>0</v>
      </c>
      <c r="Z256">
        <v>0</v>
      </c>
      <c r="AA256">
        <v>0</v>
      </c>
      <c r="AB256">
        <v>440.52</v>
      </c>
      <c r="AC256">
        <v>0</v>
      </c>
      <c r="AD256">
        <v>1</v>
      </c>
      <c r="AE256">
        <v>1</v>
      </c>
      <c r="AF256" t="s">
        <v>36</v>
      </c>
      <c r="AG256">
        <v>7.8936000000000011</v>
      </c>
      <c r="AH256">
        <v>2</v>
      </c>
      <c r="AI256">
        <v>334400344</v>
      </c>
      <c r="AJ256">
        <v>218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ROW(Source!A157)</f>
        <v>157</v>
      </c>
      <c r="B257">
        <v>334400355</v>
      </c>
      <c r="C257">
        <v>334400343</v>
      </c>
      <c r="D257">
        <v>277560491</v>
      </c>
      <c r="E257">
        <v>109</v>
      </c>
      <c r="F257">
        <v>1</v>
      </c>
      <c r="G257">
        <v>1</v>
      </c>
      <c r="H257">
        <v>1</v>
      </c>
      <c r="I257" t="s">
        <v>692</v>
      </c>
      <c r="J257" t="s">
        <v>3</v>
      </c>
      <c r="K257" t="s">
        <v>693</v>
      </c>
      <c r="L257">
        <v>1191</v>
      </c>
      <c r="N257">
        <v>1013</v>
      </c>
      <c r="O257" t="s">
        <v>691</v>
      </c>
      <c r="P257" t="s">
        <v>691</v>
      </c>
      <c r="Q257">
        <v>1</v>
      </c>
      <c r="X257">
        <v>2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2</v>
      </c>
      <c r="AF257" t="s">
        <v>36</v>
      </c>
      <c r="AG257">
        <v>2.64</v>
      </c>
      <c r="AH257">
        <v>2</v>
      </c>
      <c r="AI257">
        <v>334400345</v>
      </c>
      <c r="AJ257">
        <v>219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ROW(Source!A157)</f>
        <v>157</v>
      </c>
      <c r="B258">
        <v>334400356</v>
      </c>
      <c r="C258">
        <v>334400343</v>
      </c>
      <c r="D258">
        <v>277944474</v>
      </c>
      <c r="E258">
        <v>1</v>
      </c>
      <c r="F258">
        <v>1</v>
      </c>
      <c r="G258">
        <v>1</v>
      </c>
      <c r="H258">
        <v>2</v>
      </c>
      <c r="I258" t="s">
        <v>725</v>
      </c>
      <c r="J258" t="s">
        <v>726</v>
      </c>
      <c r="K258" t="s">
        <v>727</v>
      </c>
      <c r="L258">
        <v>1368</v>
      </c>
      <c r="N258">
        <v>1011</v>
      </c>
      <c r="O258" t="s">
        <v>582</v>
      </c>
      <c r="P258" t="s">
        <v>582</v>
      </c>
      <c r="Q258">
        <v>1</v>
      </c>
      <c r="X258">
        <v>1.6</v>
      </c>
      <c r="Y258">
        <v>0</v>
      </c>
      <c r="Z258">
        <v>1811.82</v>
      </c>
      <c r="AA258">
        <v>549.32000000000005</v>
      </c>
      <c r="AB258">
        <v>0</v>
      </c>
      <c r="AC258">
        <v>0</v>
      </c>
      <c r="AD258">
        <v>1</v>
      </c>
      <c r="AE258">
        <v>0</v>
      </c>
      <c r="AF258" t="s">
        <v>36</v>
      </c>
      <c r="AG258">
        <v>2.1120000000000001</v>
      </c>
      <c r="AH258">
        <v>2</v>
      </c>
      <c r="AI258">
        <v>334400346</v>
      </c>
      <c r="AJ258">
        <v>220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ROW(Source!A157)</f>
        <v>157</v>
      </c>
      <c r="B259">
        <v>334400357</v>
      </c>
      <c r="C259">
        <v>334400343</v>
      </c>
      <c r="D259">
        <v>277945805</v>
      </c>
      <c r="E259">
        <v>1</v>
      </c>
      <c r="F259">
        <v>1</v>
      </c>
      <c r="G259">
        <v>1</v>
      </c>
      <c r="H259">
        <v>2</v>
      </c>
      <c r="I259" t="s">
        <v>698</v>
      </c>
      <c r="J259" t="s">
        <v>699</v>
      </c>
      <c r="K259" t="s">
        <v>700</v>
      </c>
      <c r="L259">
        <v>1368</v>
      </c>
      <c r="N259">
        <v>1011</v>
      </c>
      <c r="O259" t="s">
        <v>582</v>
      </c>
      <c r="P259" t="s">
        <v>582</v>
      </c>
      <c r="Q259">
        <v>1</v>
      </c>
      <c r="X259">
        <v>0.4</v>
      </c>
      <c r="Y259">
        <v>0</v>
      </c>
      <c r="Z259">
        <v>544.70000000000005</v>
      </c>
      <c r="AA259">
        <v>477.98</v>
      </c>
      <c r="AB259">
        <v>0</v>
      </c>
      <c r="AC259">
        <v>0</v>
      </c>
      <c r="AD259">
        <v>1</v>
      </c>
      <c r="AE259">
        <v>0</v>
      </c>
      <c r="AF259" t="s">
        <v>36</v>
      </c>
      <c r="AG259">
        <v>0.52800000000000002</v>
      </c>
      <c r="AH259">
        <v>2</v>
      </c>
      <c r="AI259">
        <v>334400347</v>
      </c>
      <c r="AJ259">
        <v>221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ROW(Source!A157)</f>
        <v>157</v>
      </c>
      <c r="B260">
        <v>334400358</v>
      </c>
      <c r="C260">
        <v>334400343</v>
      </c>
      <c r="D260">
        <v>277862533</v>
      </c>
      <c r="E260">
        <v>1</v>
      </c>
      <c r="F260">
        <v>1</v>
      </c>
      <c r="G260">
        <v>1</v>
      </c>
      <c r="H260">
        <v>3</v>
      </c>
      <c r="I260" t="s">
        <v>731</v>
      </c>
      <c r="J260" t="s">
        <v>732</v>
      </c>
      <c r="K260" t="s">
        <v>733</v>
      </c>
      <c r="L260">
        <v>1346</v>
      </c>
      <c r="N260">
        <v>1009</v>
      </c>
      <c r="O260" t="s">
        <v>714</v>
      </c>
      <c r="P260" t="s">
        <v>714</v>
      </c>
      <c r="Q260">
        <v>1</v>
      </c>
      <c r="X260">
        <v>0.1</v>
      </c>
      <c r="Y260">
        <v>238.29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</v>
      </c>
      <c r="AH260">
        <v>2</v>
      </c>
      <c r="AI260">
        <v>334400348</v>
      </c>
      <c r="AJ260">
        <v>222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ROW(Source!A157)</f>
        <v>157</v>
      </c>
      <c r="B261">
        <v>334400359</v>
      </c>
      <c r="C261">
        <v>334400343</v>
      </c>
      <c r="D261">
        <v>277862540</v>
      </c>
      <c r="E261">
        <v>1</v>
      </c>
      <c r="F261">
        <v>1</v>
      </c>
      <c r="G261">
        <v>1</v>
      </c>
      <c r="H261">
        <v>3</v>
      </c>
      <c r="I261" t="s">
        <v>734</v>
      </c>
      <c r="J261" t="s">
        <v>735</v>
      </c>
      <c r="K261" t="s">
        <v>736</v>
      </c>
      <c r="L261">
        <v>1346</v>
      </c>
      <c r="N261">
        <v>1009</v>
      </c>
      <c r="O261" t="s">
        <v>714</v>
      </c>
      <c r="P261" t="s">
        <v>714</v>
      </c>
      <c r="Q261">
        <v>1</v>
      </c>
      <c r="X261">
        <v>0.03</v>
      </c>
      <c r="Y261">
        <v>80.02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0.03</v>
      </c>
      <c r="AH261">
        <v>2</v>
      </c>
      <c r="AI261">
        <v>334400349</v>
      </c>
      <c r="AJ261">
        <v>223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ROW(Source!A157)</f>
        <v>157</v>
      </c>
      <c r="B262">
        <v>334400360</v>
      </c>
      <c r="C262">
        <v>334400343</v>
      </c>
      <c r="D262">
        <v>277867733</v>
      </c>
      <c r="E262">
        <v>1</v>
      </c>
      <c r="F262">
        <v>1</v>
      </c>
      <c r="G262">
        <v>1</v>
      </c>
      <c r="H262">
        <v>3</v>
      </c>
      <c r="I262" t="s">
        <v>711</v>
      </c>
      <c r="J262" t="s">
        <v>712</v>
      </c>
      <c r="K262" t="s">
        <v>713</v>
      </c>
      <c r="L262">
        <v>1346</v>
      </c>
      <c r="N262">
        <v>1009</v>
      </c>
      <c r="O262" t="s">
        <v>714</v>
      </c>
      <c r="P262" t="s">
        <v>714</v>
      </c>
      <c r="Q262">
        <v>1</v>
      </c>
      <c r="X262">
        <v>0</v>
      </c>
      <c r="Y262">
        <v>174.93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ROW(Source!A157)</f>
        <v>157</v>
      </c>
      <c r="B263">
        <v>334400361</v>
      </c>
      <c r="C263">
        <v>334400343</v>
      </c>
      <c r="D263">
        <v>277869627</v>
      </c>
      <c r="E263">
        <v>1</v>
      </c>
      <c r="F263">
        <v>1</v>
      </c>
      <c r="G263">
        <v>1</v>
      </c>
      <c r="H263">
        <v>3</v>
      </c>
      <c r="I263" t="s">
        <v>737</v>
      </c>
      <c r="J263" t="s">
        <v>738</v>
      </c>
      <c r="K263" t="s">
        <v>739</v>
      </c>
      <c r="L263">
        <v>1346</v>
      </c>
      <c r="N263">
        <v>1009</v>
      </c>
      <c r="O263" t="s">
        <v>714</v>
      </c>
      <c r="P263" t="s">
        <v>714</v>
      </c>
      <c r="Q263">
        <v>1</v>
      </c>
      <c r="X263">
        <v>0.02</v>
      </c>
      <c r="Y263">
        <v>56.11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0.02</v>
      </c>
      <c r="AH263">
        <v>2</v>
      </c>
      <c r="AI263">
        <v>334400350</v>
      </c>
      <c r="AJ263">
        <v>224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ROW(Source!A157)</f>
        <v>157</v>
      </c>
      <c r="B264">
        <v>334400362</v>
      </c>
      <c r="C264">
        <v>334400343</v>
      </c>
      <c r="D264">
        <v>277561951</v>
      </c>
      <c r="E264">
        <v>109</v>
      </c>
      <c r="F264">
        <v>1</v>
      </c>
      <c r="G264">
        <v>1</v>
      </c>
      <c r="H264">
        <v>3</v>
      </c>
      <c r="I264" t="s">
        <v>820</v>
      </c>
      <c r="J264" t="s">
        <v>3</v>
      </c>
      <c r="K264" t="s">
        <v>821</v>
      </c>
      <c r="L264">
        <v>1371</v>
      </c>
      <c r="N264">
        <v>1013</v>
      </c>
      <c r="O264" t="s">
        <v>20</v>
      </c>
      <c r="P264" t="s">
        <v>20</v>
      </c>
      <c r="Q264">
        <v>1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1</v>
      </c>
      <c r="AD264">
        <v>0</v>
      </c>
      <c r="AE264">
        <v>0</v>
      </c>
      <c r="AF264" t="s">
        <v>3</v>
      </c>
      <c r="AG264">
        <v>0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ROW(Source!A157)</f>
        <v>157</v>
      </c>
      <c r="B265">
        <v>334400363</v>
      </c>
      <c r="C265">
        <v>334400343</v>
      </c>
      <c r="D265">
        <v>277562634</v>
      </c>
      <c r="E265">
        <v>109</v>
      </c>
      <c r="F265">
        <v>1</v>
      </c>
      <c r="G265">
        <v>1</v>
      </c>
      <c r="H265">
        <v>3</v>
      </c>
      <c r="I265" t="s">
        <v>822</v>
      </c>
      <c r="J265" t="s">
        <v>3</v>
      </c>
      <c r="K265" t="s">
        <v>823</v>
      </c>
      <c r="L265">
        <v>1348</v>
      </c>
      <c r="N265">
        <v>1009</v>
      </c>
      <c r="O265" t="s">
        <v>231</v>
      </c>
      <c r="P265" t="s">
        <v>231</v>
      </c>
      <c r="Q265">
        <v>1000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3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ROW(Source!A157)</f>
        <v>157</v>
      </c>
      <c r="B266">
        <v>334400364</v>
      </c>
      <c r="C266">
        <v>334400343</v>
      </c>
      <c r="D266">
        <v>277562780</v>
      </c>
      <c r="E266">
        <v>109</v>
      </c>
      <c r="F266">
        <v>1</v>
      </c>
      <c r="G266">
        <v>1</v>
      </c>
      <c r="H266">
        <v>3</v>
      </c>
      <c r="I266" t="s">
        <v>824</v>
      </c>
      <c r="J266" t="s">
        <v>3</v>
      </c>
      <c r="K266" t="s">
        <v>825</v>
      </c>
      <c r="L266">
        <v>1346</v>
      </c>
      <c r="N266">
        <v>1009</v>
      </c>
      <c r="O266" t="s">
        <v>714</v>
      </c>
      <c r="P266" t="s">
        <v>714</v>
      </c>
      <c r="Q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3</v>
      </c>
      <c r="AG266">
        <v>0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ROW(Source!A157)</f>
        <v>157</v>
      </c>
      <c r="B267">
        <v>334400365</v>
      </c>
      <c r="C267">
        <v>334400343</v>
      </c>
      <c r="D267">
        <v>277563139</v>
      </c>
      <c r="E267">
        <v>109</v>
      </c>
      <c r="F267">
        <v>1</v>
      </c>
      <c r="G267">
        <v>1</v>
      </c>
      <c r="H267">
        <v>3</v>
      </c>
      <c r="I267" t="s">
        <v>826</v>
      </c>
      <c r="J267" t="s">
        <v>3</v>
      </c>
      <c r="K267" t="s">
        <v>827</v>
      </c>
      <c r="L267">
        <v>1348</v>
      </c>
      <c r="N267">
        <v>1009</v>
      </c>
      <c r="O267" t="s">
        <v>231</v>
      </c>
      <c r="P267" t="s">
        <v>231</v>
      </c>
      <c r="Q267">
        <v>1000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0</v>
      </c>
      <c r="AF267" t="s">
        <v>3</v>
      </c>
      <c r="AG267">
        <v>0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ROW(Source!A157)</f>
        <v>157</v>
      </c>
      <c r="B268">
        <v>334400366</v>
      </c>
      <c r="C268">
        <v>334400343</v>
      </c>
      <c r="D268">
        <v>277896283</v>
      </c>
      <c r="E268">
        <v>1</v>
      </c>
      <c r="F268">
        <v>1</v>
      </c>
      <c r="G268">
        <v>1</v>
      </c>
      <c r="H268">
        <v>3</v>
      </c>
      <c r="I268" t="s">
        <v>740</v>
      </c>
      <c r="J268" t="s">
        <v>741</v>
      </c>
      <c r="K268" t="s">
        <v>742</v>
      </c>
      <c r="L268">
        <v>1348</v>
      </c>
      <c r="N268">
        <v>1009</v>
      </c>
      <c r="O268" t="s">
        <v>231</v>
      </c>
      <c r="P268" t="s">
        <v>231</v>
      </c>
      <c r="Q268">
        <v>1000</v>
      </c>
      <c r="X268">
        <v>4.0000000000000002E-4</v>
      </c>
      <c r="Y268">
        <v>61265.39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4.0000000000000002E-4</v>
      </c>
      <c r="AH268">
        <v>2</v>
      </c>
      <c r="AI268">
        <v>334400351</v>
      </c>
      <c r="AJ268">
        <v>225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ROW(Source!A157)</f>
        <v>157</v>
      </c>
      <c r="B269">
        <v>334400367</v>
      </c>
      <c r="C269">
        <v>334400343</v>
      </c>
      <c r="D269">
        <v>277896315</v>
      </c>
      <c r="E269">
        <v>1</v>
      </c>
      <c r="F269">
        <v>1</v>
      </c>
      <c r="G269">
        <v>1</v>
      </c>
      <c r="H269">
        <v>3</v>
      </c>
      <c r="I269" t="s">
        <v>743</v>
      </c>
      <c r="J269" t="s">
        <v>744</v>
      </c>
      <c r="K269" t="s">
        <v>745</v>
      </c>
      <c r="L269">
        <v>1348</v>
      </c>
      <c r="N269">
        <v>1009</v>
      </c>
      <c r="O269" t="s">
        <v>231</v>
      </c>
      <c r="P269" t="s">
        <v>231</v>
      </c>
      <c r="Q269">
        <v>1000</v>
      </c>
      <c r="X269">
        <v>1E-4</v>
      </c>
      <c r="Y269">
        <v>80020.98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1E-4</v>
      </c>
      <c r="AH269">
        <v>2</v>
      </c>
      <c r="AI269">
        <v>334400352</v>
      </c>
      <c r="AJ269">
        <v>226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ROW(Source!A157)</f>
        <v>157</v>
      </c>
      <c r="B270">
        <v>334400368</v>
      </c>
      <c r="C270">
        <v>334400343</v>
      </c>
      <c r="D270">
        <v>277908257</v>
      </c>
      <c r="E270">
        <v>1</v>
      </c>
      <c r="F270">
        <v>1</v>
      </c>
      <c r="G270">
        <v>1</v>
      </c>
      <c r="H270">
        <v>3</v>
      </c>
      <c r="I270" t="s">
        <v>746</v>
      </c>
      <c r="J270" t="s">
        <v>747</v>
      </c>
      <c r="K270" t="s">
        <v>748</v>
      </c>
      <c r="L270">
        <v>1425</v>
      </c>
      <c r="N270">
        <v>1013</v>
      </c>
      <c r="O270" t="s">
        <v>248</v>
      </c>
      <c r="P270" t="s">
        <v>248</v>
      </c>
      <c r="Q270">
        <v>1</v>
      </c>
      <c r="X270">
        <v>0.06</v>
      </c>
      <c r="Y270">
        <v>1031.73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0.06</v>
      </c>
      <c r="AH270">
        <v>2</v>
      </c>
      <c r="AI270">
        <v>334400353</v>
      </c>
      <c r="AJ270">
        <v>227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ROW(Source!A157)</f>
        <v>157</v>
      </c>
      <c r="B271">
        <v>334400369</v>
      </c>
      <c r="C271">
        <v>334400343</v>
      </c>
      <c r="D271">
        <v>277565451</v>
      </c>
      <c r="E271">
        <v>109</v>
      </c>
      <c r="F271">
        <v>1</v>
      </c>
      <c r="G271">
        <v>1</v>
      </c>
      <c r="H271">
        <v>3</v>
      </c>
      <c r="I271" t="s">
        <v>828</v>
      </c>
      <c r="J271" t="s">
        <v>3</v>
      </c>
      <c r="K271" t="s">
        <v>829</v>
      </c>
      <c r="L271">
        <v>1371</v>
      </c>
      <c r="N271">
        <v>1013</v>
      </c>
      <c r="O271" t="s">
        <v>20</v>
      </c>
      <c r="P271" t="s">
        <v>20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ROW(Source!A157)</f>
        <v>157</v>
      </c>
      <c r="B272">
        <v>334400370</v>
      </c>
      <c r="C272">
        <v>334400343</v>
      </c>
      <c r="D272">
        <v>277565464</v>
      </c>
      <c r="E272">
        <v>109</v>
      </c>
      <c r="F272">
        <v>1</v>
      </c>
      <c r="G272">
        <v>1</v>
      </c>
      <c r="H272">
        <v>3</v>
      </c>
      <c r="I272" t="s">
        <v>834</v>
      </c>
      <c r="J272" t="s">
        <v>3</v>
      </c>
      <c r="K272" t="s">
        <v>835</v>
      </c>
      <c r="L272">
        <v>1346</v>
      </c>
      <c r="N272">
        <v>1009</v>
      </c>
      <c r="O272" t="s">
        <v>714</v>
      </c>
      <c r="P272" t="s">
        <v>714</v>
      </c>
      <c r="Q272">
        <v>1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ROW(Source!A157)</f>
        <v>157</v>
      </c>
      <c r="B273">
        <v>334400371</v>
      </c>
      <c r="C273">
        <v>334400343</v>
      </c>
      <c r="D273">
        <v>277565474</v>
      </c>
      <c r="E273">
        <v>109</v>
      </c>
      <c r="F273">
        <v>1</v>
      </c>
      <c r="G273">
        <v>1</v>
      </c>
      <c r="H273">
        <v>3</v>
      </c>
      <c r="I273" t="s">
        <v>836</v>
      </c>
      <c r="J273" t="s">
        <v>3</v>
      </c>
      <c r="K273" t="s">
        <v>835</v>
      </c>
      <c r="L273">
        <v>1346</v>
      </c>
      <c r="N273">
        <v>1009</v>
      </c>
      <c r="O273" t="s">
        <v>714</v>
      </c>
      <c r="P273" t="s">
        <v>714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ROW(Source!A157)</f>
        <v>157</v>
      </c>
      <c r="B274">
        <v>334400372</v>
      </c>
      <c r="C274">
        <v>334400343</v>
      </c>
      <c r="D274">
        <v>277565498</v>
      </c>
      <c r="E274">
        <v>109</v>
      </c>
      <c r="F274">
        <v>1</v>
      </c>
      <c r="G274">
        <v>1</v>
      </c>
      <c r="H274">
        <v>3</v>
      </c>
      <c r="I274" t="s">
        <v>830</v>
      </c>
      <c r="J274" t="s">
        <v>3</v>
      </c>
      <c r="K274" t="s">
        <v>831</v>
      </c>
      <c r="L274">
        <v>1371</v>
      </c>
      <c r="N274">
        <v>1013</v>
      </c>
      <c r="O274" t="s">
        <v>20</v>
      </c>
      <c r="P274" t="s">
        <v>20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ROW(Source!A157)</f>
        <v>157</v>
      </c>
      <c r="B275">
        <v>334400373</v>
      </c>
      <c r="C275">
        <v>334400343</v>
      </c>
      <c r="D275">
        <v>277565502</v>
      </c>
      <c r="E275">
        <v>109</v>
      </c>
      <c r="F275">
        <v>1</v>
      </c>
      <c r="G275">
        <v>1</v>
      </c>
      <c r="H275">
        <v>3</v>
      </c>
      <c r="I275" t="s">
        <v>832</v>
      </c>
      <c r="J275" t="s">
        <v>3</v>
      </c>
      <c r="K275" t="s">
        <v>833</v>
      </c>
      <c r="L275">
        <v>1371</v>
      </c>
      <c r="N275">
        <v>1013</v>
      </c>
      <c r="O275" t="s">
        <v>20</v>
      </c>
      <c r="P275" t="s">
        <v>20</v>
      </c>
      <c r="Q275">
        <v>1</v>
      </c>
      <c r="X275">
        <v>0.1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3</v>
      </c>
      <c r="AG275">
        <v>0.1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ROW(Source!A174)</f>
        <v>174</v>
      </c>
      <c r="B276">
        <v>334400400</v>
      </c>
      <c r="C276">
        <v>334400389</v>
      </c>
      <c r="D276">
        <v>277560284</v>
      </c>
      <c r="E276">
        <v>109</v>
      </c>
      <c r="F276">
        <v>1</v>
      </c>
      <c r="G276">
        <v>1</v>
      </c>
      <c r="H276">
        <v>1</v>
      </c>
      <c r="I276" t="s">
        <v>729</v>
      </c>
      <c r="J276" t="s">
        <v>3</v>
      </c>
      <c r="K276" t="s">
        <v>730</v>
      </c>
      <c r="L276">
        <v>1191</v>
      </c>
      <c r="N276">
        <v>1013</v>
      </c>
      <c r="O276" t="s">
        <v>691</v>
      </c>
      <c r="P276" t="s">
        <v>691</v>
      </c>
      <c r="Q276">
        <v>1</v>
      </c>
      <c r="X276">
        <v>9</v>
      </c>
      <c r="Y276">
        <v>0</v>
      </c>
      <c r="Z276">
        <v>0</v>
      </c>
      <c r="AA276">
        <v>0</v>
      </c>
      <c r="AB276">
        <v>440.52</v>
      </c>
      <c r="AC276">
        <v>0</v>
      </c>
      <c r="AD276">
        <v>1</v>
      </c>
      <c r="AE276">
        <v>1</v>
      </c>
      <c r="AF276" t="s">
        <v>22</v>
      </c>
      <c r="AG276">
        <v>10.799999999999999</v>
      </c>
      <c r="AH276">
        <v>2</v>
      </c>
      <c r="AI276">
        <v>334400390</v>
      </c>
      <c r="AJ276">
        <v>228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ROW(Source!A174)</f>
        <v>174</v>
      </c>
      <c r="B277">
        <v>334400401</v>
      </c>
      <c r="C277">
        <v>334400389</v>
      </c>
      <c r="D277">
        <v>277560491</v>
      </c>
      <c r="E277">
        <v>109</v>
      </c>
      <c r="F277">
        <v>1</v>
      </c>
      <c r="G277">
        <v>1</v>
      </c>
      <c r="H277">
        <v>1</v>
      </c>
      <c r="I277" t="s">
        <v>692</v>
      </c>
      <c r="J277" t="s">
        <v>3</v>
      </c>
      <c r="K277" t="s">
        <v>693</v>
      </c>
      <c r="L277">
        <v>1191</v>
      </c>
      <c r="N277">
        <v>1013</v>
      </c>
      <c r="O277" t="s">
        <v>691</v>
      </c>
      <c r="P277" t="s">
        <v>691</v>
      </c>
      <c r="Q277">
        <v>1</v>
      </c>
      <c r="X277">
        <v>3.21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2</v>
      </c>
      <c r="AF277" t="s">
        <v>22</v>
      </c>
      <c r="AG277">
        <v>3.8519999999999999</v>
      </c>
      <c r="AH277">
        <v>2</v>
      </c>
      <c r="AI277">
        <v>334400391</v>
      </c>
      <c r="AJ277">
        <v>229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ROW(Source!A174)</f>
        <v>174</v>
      </c>
      <c r="B278">
        <v>334400402</v>
      </c>
      <c r="C278">
        <v>334400389</v>
      </c>
      <c r="D278">
        <v>277944474</v>
      </c>
      <c r="E278">
        <v>1</v>
      </c>
      <c r="F278">
        <v>1</v>
      </c>
      <c r="G278">
        <v>1</v>
      </c>
      <c r="H278">
        <v>2</v>
      </c>
      <c r="I278" t="s">
        <v>725</v>
      </c>
      <c r="J278" t="s">
        <v>726</v>
      </c>
      <c r="K278" t="s">
        <v>727</v>
      </c>
      <c r="L278">
        <v>1368</v>
      </c>
      <c r="N278">
        <v>1011</v>
      </c>
      <c r="O278" t="s">
        <v>582</v>
      </c>
      <c r="P278" t="s">
        <v>582</v>
      </c>
      <c r="Q278">
        <v>1</v>
      </c>
      <c r="X278">
        <v>2.6</v>
      </c>
      <c r="Y278">
        <v>0</v>
      </c>
      <c r="Z278">
        <v>1811.82</v>
      </c>
      <c r="AA278">
        <v>549.32000000000005</v>
      </c>
      <c r="AB278">
        <v>0</v>
      </c>
      <c r="AC278">
        <v>0</v>
      </c>
      <c r="AD278">
        <v>1</v>
      </c>
      <c r="AE278">
        <v>0</v>
      </c>
      <c r="AF278" t="s">
        <v>22</v>
      </c>
      <c r="AG278">
        <v>3.12</v>
      </c>
      <c r="AH278">
        <v>2</v>
      </c>
      <c r="AI278">
        <v>334400392</v>
      </c>
      <c r="AJ278">
        <v>230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ROW(Source!A174)</f>
        <v>174</v>
      </c>
      <c r="B279">
        <v>334400403</v>
      </c>
      <c r="C279">
        <v>334400389</v>
      </c>
      <c r="D279">
        <v>277945805</v>
      </c>
      <c r="E279">
        <v>1</v>
      </c>
      <c r="F279">
        <v>1</v>
      </c>
      <c r="G279">
        <v>1</v>
      </c>
      <c r="H279">
        <v>2</v>
      </c>
      <c r="I279" t="s">
        <v>698</v>
      </c>
      <c r="J279" t="s">
        <v>699</v>
      </c>
      <c r="K279" t="s">
        <v>700</v>
      </c>
      <c r="L279">
        <v>1368</v>
      </c>
      <c r="N279">
        <v>1011</v>
      </c>
      <c r="O279" t="s">
        <v>582</v>
      </c>
      <c r="P279" t="s">
        <v>582</v>
      </c>
      <c r="Q279">
        <v>1</v>
      </c>
      <c r="X279">
        <v>0.61</v>
      </c>
      <c r="Y279">
        <v>0</v>
      </c>
      <c r="Z279">
        <v>544.70000000000005</v>
      </c>
      <c r="AA279">
        <v>477.98</v>
      </c>
      <c r="AB279">
        <v>0</v>
      </c>
      <c r="AC279">
        <v>0</v>
      </c>
      <c r="AD279">
        <v>1</v>
      </c>
      <c r="AE279">
        <v>0</v>
      </c>
      <c r="AF279" t="s">
        <v>22</v>
      </c>
      <c r="AG279">
        <v>0.73199999999999998</v>
      </c>
      <c r="AH279">
        <v>2</v>
      </c>
      <c r="AI279">
        <v>334400393</v>
      </c>
      <c r="AJ279">
        <v>231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ROW(Source!A174)</f>
        <v>174</v>
      </c>
      <c r="B280">
        <v>334400404</v>
      </c>
      <c r="C280">
        <v>334400389</v>
      </c>
      <c r="D280">
        <v>277862533</v>
      </c>
      <c r="E280">
        <v>1</v>
      </c>
      <c r="F280">
        <v>1</v>
      </c>
      <c r="G280">
        <v>1</v>
      </c>
      <c r="H280">
        <v>3</v>
      </c>
      <c r="I280" t="s">
        <v>731</v>
      </c>
      <c r="J280" t="s">
        <v>732</v>
      </c>
      <c r="K280" t="s">
        <v>733</v>
      </c>
      <c r="L280">
        <v>1346</v>
      </c>
      <c r="N280">
        <v>1009</v>
      </c>
      <c r="O280" t="s">
        <v>714</v>
      </c>
      <c r="P280" t="s">
        <v>714</v>
      </c>
      <c r="Q280">
        <v>1</v>
      </c>
      <c r="X280">
        <v>0.1</v>
      </c>
      <c r="Y280">
        <v>238.29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0.1</v>
      </c>
      <c r="AH280">
        <v>2</v>
      </c>
      <c r="AI280">
        <v>334400394</v>
      </c>
      <c r="AJ280">
        <v>232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ROW(Source!A174)</f>
        <v>174</v>
      </c>
      <c r="B281">
        <v>334400405</v>
      </c>
      <c r="C281">
        <v>334400389</v>
      </c>
      <c r="D281">
        <v>277862540</v>
      </c>
      <c r="E281">
        <v>1</v>
      </c>
      <c r="F281">
        <v>1</v>
      </c>
      <c r="G281">
        <v>1</v>
      </c>
      <c r="H281">
        <v>3</v>
      </c>
      <c r="I281" t="s">
        <v>734</v>
      </c>
      <c r="J281" t="s">
        <v>735</v>
      </c>
      <c r="K281" t="s">
        <v>736</v>
      </c>
      <c r="L281">
        <v>1346</v>
      </c>
      <c r="N281">
        <v>1009</v>
      </c>
      <c r="O281" t="s">
        <v>714</v>
      </c>
      <c r="P281" t="s">
        <v>714</v>
      </c>
      <c r="Q281">
        <v>1</v>
      </c>
      <c r="X281">
        <v>0.03</v>
      </c>
      <c r="Y281">
        <v>80.02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0.03</v>
      </c>
      <c r="AH281">
        <v>2</v>
      </c>
      <c r="AI281">
        <v>334400395</v>
      </c>
      <c r="AJ281">
        <v>233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ROW(Source!A174)</f>
        <v>174</v>
      </c>
      <c r="B282">
        <v>334400406</v>
      </c>
      <c r="C282">
        <v>334400389</v>
      </c>
      <c r="D282">
        <v>277867733</v>
      </c>
      <c r="E282">
        <v>1</v>
      </c>
      <c r="F282">
        <v>1</v>
      </c>
      <c r="G282">
        <v>1</v>
      </c>
      <c r="H282">
        <v>3</v>
      </c>
      <c r="I282" t="s">
        <v>711</v>
      </c>
      <c r="J282" t="s">
        <v>712</v>
      </c>
      <c r="K282" t="s">
        <v>713</v>
      </c>
      <c r="L282">
        <v>1346</v>
      </c>
      <c r="N282">
        <v>1009</v>
      </c>
      <c r="O282" t="s">
        <v>714</v>
      </c>
      <c r="P282" t="s">
        <v>714</v>
      </c>
      <c r="Q282">
        <v>1</v>
      </c>
      <c r="X282">
        <v>0</v>
      </c>
      <c r="Y282">
        <v>174.93</v>
      </c>
      <c r="Z282">
        <v>0</v>
      </c>
      <c r="AA282">
        <v>0</v>
      </c>
      <c r="AB282">
        <v>0</v>
      </c>
      <c r="AC282">
        <v>1</v>
      </c>
      <c r="AD282">
        <v>0</v>
      </c>
      <c r="AE282">
        <v>0</v>
      </c>
      <c r="AF282" t="s">
        <v>3</v>
      </c>
      <c r="AG282">
        <v>0</v>
      </c>
      <c r="AH282">
        <v>3</v>
      </c>
      <c r="AI282">
        <v>-1</v>
      </c>
      <c r="AJ282" t="s">
        <v>3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ROW(Source!A174)</f>
        <v>174</v>
      </c>
      <c r="B283">
        <v>334400407</v>
      </c>
      <c r="C283">
        <v>334400389</v>
      </c>
      <c r="D283">
        <v>277869627</v>
      </c>
      <c r="E283">
        <v>1</v>
      </c>
      <c r="F283">
        <v>1</v>
      </c>
      <c r="G283">
        <v>1</v>
      </c>
      <c r="H283">
        <v>3</v>
      </c>
      <c r="I283" t="s">
        <v>737</v>
      </c>
      <c r="J283" t="s">
        <v>738</v>
      </c>
      <c r="K283" t="s">
        <v>739</v>
      </c>
      <c r="L283">
        <v>1346</v>
      </c>
      <c r="N283">
        <v>1009</v>
      </c>
      <c r="O283" t="s">
        <v>714</v>
      </c>
      <c r="P283" t="s">
        <v>714</v>
      </c>
      <c r="Q283">
        <v>1</v>
      </c>
      <c r="X283">
        <v>0.02</v>
      </c>
      <c r="Y283">
        <v>56.11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0.02</v>
      </c>
      <c r="AH283">
        <v>2</v>
      </c>
      <c r="AI283">
        <v>334400396</v>
      </c>
      <c r="AJ283">
        <v>234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ROW(Source!A174)</f>
        <v>174</v>
      </c>
      <c r="B284">
        <v>334400408</v>
      </c>
      <c r="C284">
        <v>334400389</v>
      </c>
      <c r="D284">
        <v>277561951</v>
      </c>
      <c r="E284">
        <v>109</v>
      </c>
      <c r="F284">
        <v>1</v>
      </c>
      <c r="G284">
        <v>1</v>
      </c>
      <c r="H284">
        <v>3</v>
      </c>
      <c r="I284" t="s">
        <v>820</v>
      </c>
      <c r="J284" t="s">
        <v>3</v>
      </c>
      <c r="K284" t="s">
        <v>821</v>
      </c>
      <c r="L284">
        <v>1371</v>
      </c>
      <c r="N284">
        <v>1013</v>
      </c>
      <c r="O284" t="s">
        <v>20</v>
      </c>
      <c r="P284" t="s">
        <v>20</v>
      </c>
      <c r="Q284">
        <v>1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1</v>
      </c>
      <c r="AD284">
        <v>0</v>
      </c>
      <c r="AE284">
        <v>0</v>
      </c>
      <c r="AF284" t="s">
        <v>3</v>
      </c>
      <c r="AG284">
        <v>0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ROW(Source!A174)</f>
        <v>174</v>
      </c>
      <c r="B285">
        <v>334400409</v>
      </c>
      <c r="C285">
        <v>334400389</v>
      </c>
      <c r="D285">
        <v>277562634</v>
      </c>
      <c r="E285">
        <v>109</v>
      </c>
      <c r="F285">
        <v>1</v>
      </c>
      <c r="G285">
        <v>1</v>
      </c>
      <c r="H285">
        <v>3</v>
      </c>
      <c r="I285" t="s">
        <v>822</v>
      </c>
      <c r="J285" t="s">
        <v>3</v>
      </c>
      <c r="K285" t="s">
        <v>823</v>
      </c>
      <c r="L285">
        <v>1348</v>
      </c>
      <c r="N285">
        <v>1009</v>
      </c>
      <c r="O285" t="s">
        <v>231</v>
      </c>
      <c r="P285" t="s">
        <v>231</v>
      </c>
      <c r="Q285">
        <v>1000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1</v>
      </c>
      <c r="AD285">
        <v>0</v>
      </c>
      <c r="AE285">
        <v>0</v>
      </c>
      <c r="AF285" t="s">
        <v>3</v>
      </c>
      <c r="AG285">
        <v>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ROW(Source!A174)</f>
        <v>174</v>
      </c>
      <c r="B286">
        <v>334400410</v>
      </c>
      <c r="C286">
        <v>334400389</v>
      </c>
      <c r="D286">
        <v>277562780</v>
      </c>
      <c r="E286">
        <v>109</v>
      </c>
      <c r="F286">
        <v>1</v>
      </c>
      <c r="G286">
        <v>1</v>
      </c>
      <c r="H286">
        <v>3</v>
      </c>
      <c r="I286" t="s">
        <v>824</v>
      </c>
      <c r="J286" t="s">
        <v>3</v>
      </c>
      <c r="K286" t="s">
        <v>825</v>
      </c>
      <c r="L286">
        <v>1346</v>
      </c>
      <c r="N286">
        <v>1009</v>
      </c>
      <c r="O286" t="s">
        <v>714</v>
      </c>
      <c r="P286" t="s">
        <v>714</v>
      </c>
      <c r="Q286">
        <v>1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 t="s">
        <v>3</v>
      </c>
      <c r="AG286">
        <v>0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ROW(Source!A174)</f>
        <v>174</v>
      </c>
      <c r="B287">
        <v>334400411</v>
      </c>
      <c r="C287">
        <v>334400389</v>
      </c>
      <c r="D287">
        <v>277563139</v>
      </c>
      <c r="E287">
        <v>109</v>
      </c>
      <c r="F287">
        <v>1</v>
      </c>
      <c r="G287">
        <v>1</v>
      </c>
      <c r="H287">
        <v>3</v>
      </c>
      <c r="I287" t="s">
        <v>826</v>
      </c>
      <c r="J287" t="s">
        <v>3</v>
      </c>
      <c r="K287" t="s">
        <v>827</v>
      </c>
      <c r="L287">
        <v>1348</v>
      </c>
      <c r="N287">
        <v>1009</v>
      </c>
      <c r="O287" t="s">
        <v>231</v>
      </c>
      <c r="P287" t="s">
        <v>231</v>
      </c>
      <c r="Q287">
        <v>1000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ROW(Source!A174)</f>
        <v>174</v>
      </c>
      <c r="B288">
        <v>334400412</v>
      </c>
      <c r="C288">
        <v>334400389</v>
      </c>
      <c r="D288">
        <v>277896283</v>
      </c>
      <c r="E288">
        <v>1</v>
      </c>
      <c r="F288">
        <v>1</v>
      </c>
      <c r="G288">
        <v>1</v>
      </c>
      <c r="H288">
        <v>3</v>
      </c>
      <c r="I288" t="s">
        <v>740</v>
      </c>
      <c r="J288" t="s">
        <v>741</v>
      </c>
      <c r="K288" t="s">
        <v>742</v>
      </c>
      <c r="L288">
        <v>1348</v>
      </c>
      <c r="N288">
        <v>1009</v>
      </c>
      <c r="O288" t="s">
        <v>231</v>
      </c>
      <c r="P288" t="s">
        <v>231</v>
      </c>
      <c r="Q288">
        <v>1000</v>
      </c>
      <c r="X288">
        <v>4.0000000000000002E-4</v>
      </c>
      <c r="Y288">
        <v>61265.39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4.0000000000000002E-4</v>
      </c>
      <c r="AH288">
        <v>2</v>
      </c>
      <c r="AI288">
        <v>334400397</v>
      </c>
      <c r="AJ288">
        <v>235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ROW(Source!A174)</f>
        <v>174</v>
      </c>
      <c r="B289">
        <v>334400413</v>
      </c>
      <c r="C289">
        <v>334400389</v>
      </c>
      <c r="D289">
        <v>277896315</v>
      </c>
      <c r="E289">
        <v>1</v>
      </c>
      <c r="F289">
        <v>1</v>
      </c>
      <c r="G289">
        <v>1</v>
      </c>
      <c r="H289">
        <v>3</v>
      </c>
      <c r="I289" t="s">
        <v>743</v>
      </c>
      <c r="J289" t="s">
        <v>744</v>
      </c>
      <c r="K289" t="s">
        <v>745</v>
      </c>
      <c r="L289">
        <v>1348</v>
      </c>
      <c r="N289">
        <v>1009</v>
      </c>
      <c r="O289" t="s">
        <v>231</v>
      </c>
      <c r="P289" t="s">
        <v>231</v>
      </c>
      <c r="Q289">
        <v>1000</v>
      </c>
      <c r="X289">
        <v>1E-4</v>
      </c>
      <c r="Y289">
        <v>80020.98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1E-4</v>
      </c>
      <c r="AH289">
        <v>2</v>
      </c>
      <c r="AI289">
        <v>334400398</v>
      </c>
      <c r="AJ289">
        <v>236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ROW(Source!A174)</f>
        <v>174</v>
      </c>
      <c r="B290">
        <v>334400414</v>
      </c>
      <c r="C290">
        <v>334400389</v>
      </c>
      <c r="D290">
        <v>277908257</v>
      </c>
      <c r="E290">
        <v>1</v>
      </c>
      <c r="F290">
        <v>1</v>
      </c>
      <c r="G290">
        <v>1</v>
      </c>
      <c r="H290">
        <v>3</v>
      </c>
      <c r="I290" t="s">
        <v>746</v>
      </c>
      <c r="J290" t="s">
        <v>747</v>
      </c>
      <c r="K290" t="s">
        <v>748</v>
      </c>
      <c r="L290">
        <v>1425</v>
      </c>
      <c r="N290">
        <v>1013</v>
      </c>
      <c r="O290" t="s">
        <v>248</v>
      </c>
      <c r="P290" t="s">
        <v>248</v>
      </c>
      <c r="Q290">
        <v>1</v>
      </c>
      <c r="X290">
        <v>0.06</v>
      </c>
      <c r="Y290">
        <v>1031.73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0.06</v>
      </c>
      <c r="AH290">
        <v>2</v>
      </c>
      <c r="AI290">
        <v>334400399</v>
      </c>
      <c r="AJ290">
        <v>237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ROW(Source!A174)</f>
        <v>174</v>
      </c>
      <c r="B291">
        <v>334400415</v>
      </c>
      <c r="C291">
        <v>334400389</v>
      </c>
      <c r="D291">
        <v>277565451</v>
      </c>
      <c r="E291">
        <v>109</v>
      </c>
      <c r="F291">
        <v>1</v>
      </c>
      <c r="G291">
        <v>1</v>
      </c>
      <c r="H291">
        <v>3</v>
      </c>
      <c r="I291" t="s">
        <v>828</v>
      </c>
      <c r="J291" t="s">
        <v>3</v>
      </c>
      <c r="K291" t="s">
        <v>829</v>
      </c>
      <c r="L291">
        <v>1371</v>
      </c>
      <c r="N291">
        <v>1013</v>
      </c>
      <c r="O291" t="s">
        <v>20</v>
      </c>
      <c r="P291" t="s">
        <v>20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ROW(Source!A174)</f>
        <v>174</v>
      </c>
      <c r="B292">
        <v>334400416</v>
      </c>
      <c r="C292">
        <v>334400389</v>
      </c>
      <c r="D292">
        <v>277565464</v>
      </c>
      <c r="E292">
        <v>109</v>
      </c>
      <c r="F292">
        <v>1</v>
      </c>
      <c r="G292">
        <v>1</v>
      </c>
      <c r="H292">
        <v>3</v>
      </c>
      <c r="I292" t="s">
        <v>834</v>
      </c>
      <c r="J292" t="s">
        <v>3</v>
      </c>
      <c r="K292" t="s">
        <v>835</v>
      </c>
      <c r="L292">
        <v>1346</v>
      </c>
      <c r="N292">
        <v>1009</v>
      </c>
      <c r="O292" t="s">
        <v>714</v>
      </c>
      <c r="P292" t="s">
        <v>714</v>
      </c>
      <c r="Q292">
        <v>1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ROW(Source!A174)</f>
        <v>174</v>
      </c>
      <c r="B293">
        <v>334400417</v>
      </c>
      <c r="C293">
        <v>334400389</v>
      </c>
      <c r="D293">
        <v>277565474</v>
      </c>
      <c r="E293">
        <v>109</v>
      </c>
      <c r="F293">
        <v>1</v>
      </c>
      <c r="G293">
        <v>1</v>
      </c>
      <c r="H293">
        <v>3</v>
      </c>
      <c r="I293" t="s">
        <v>836</v>
      </c>
      <c r="J293" t="s">
        <v>3</v>
      </c>
      <c r="K293" t="s">
        <v>835</v>
      </c>
      <c r="L293">
        <v>1346</v>
      </c>
      <c r="N293">
        <v>1009</v>
      </c>
      <c r="O293" t="s">
        <v>714</v>
      </c>
      <c r="P293" t="s">
        <v>714</v>
      </c>
      <c r="Q293">
        <v>1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 t="s">
        <v>3</v>
      </c>
      <c r="AG293">
        <v>0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ROW(Source!A174)</f>
        <v>174</v>
      </c>
      <c r="B294">
        <v>334400418</v>
      </c>
      <c r="C294">
        <v>334400389</v>
      </c>
      <c r="D294">
        <v>277565498</v>
      </c>
      <c r="E294">
        <v>109</v>
      </c>
      <c r="F294">
        <v>1</v>
      </c>
      <c r="G294">
        <v>1</v>
      </c>
      <c r="H294">
        <v>3</v>
      </c>
      <c r="I294" t="s">
        <v>830</v>
      </c>
      <c r="J294" t="s">
        <v>3</v>
      </c>
      <c r="K294" t="s">
        <v>831</v>
      </c>
      <c r="L294">
        <v>1371</v>
      </c>
      <c r="N294">
        <v>1013</v>
      </c>
      <c r="O294" t="s">
        <v>20</v>
      </c>
      <c r="P294" t="s">
        <v>20</v>
      </c>
      <c r="Q294">
        <v>1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0</v>
      </c>
      <c r="AF294" t="s">
        <v>3</v>
      </c>
      <c r="AG294">
        <v>0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ROW(Source!A174)</f>
        <v>174</v>
      </c>
      <c r="B295">
        <v>334400419</v>
      </c>
      <c r="C295">
        <v>334400389</v>
      </c>
      <c r="D295">
        <v>277565502</v>
      </c>
      <c r="E295">
        <v>109</v>
      </c>
      <c r="F295">
        <v>1</v>
      </c>
      <c r="G295">
        <v>1</v>
      </c>
      <c r="H295">
        <v>3</v>
      </c>
      <c r="I295" t="s">
        <v>832</v>
      </c>
      <c r="J295" t="s">
        <v>3</v>
      </c>
      <c r="K295" t="s">
        <v>833</v>
      </c>
      <c r="L295">
        <v>1371</v>
      </c>
      <c r="N295">
        <v>1013</v>
      </c>
      <c r="O295" t="s">
        <v>20</v>
      </c>
      <c r="P295" t="s">
        <v>20</v>
      </c>
      <c r="Q295">
        <v>1</v>
      </c>
      <c r="X295">
        <v>0.1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0.1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ROW(Source!A188)</f>
        <v>188</v>
      </c>
      <c r="B296">
        <v>334400443</v>
      </c>
      <c r="C296">
        <v>334400432</v>
      </c>
      <c r="D296">
        <v>277560284</v>
      </c>
      <c r="E296">
        <v>109</v>
      </c>
      <c r="F296">
        <v>1</v>
      </c>
      <c r="G296">
        <v>1</v>
      </c>
      <c r="H296">
        <v>1</v>
      </c>
      <c r="I296" t="s">
        <v>729</v>
      </c>
      <c r="J296" t="s">
        <v>3</v>
      </c>
      <c r="K296" t="s">
        <v>730</v>
      </c>
      <c r="L296">
        <v>1191</v>
      </c>
      <c r="N296">
        <v>1013</v>
      </c>
      <c r="O296" t="s">
        <v>691</v>
      </c>
      <c r="P296" t="s">
        <v>691</v>
      </c>
      <c r="Q296">
        <v>1</v>
      </c>
      <c r="X296">
        <v>9</v>
      </c>
      <c r="Y296">
        <v>0</v>
      </c>
      <c r="Z296">
        <v>0</v>
      </c>
      <c r="AA296">
        <v>0</v>
      </c>
      <c r="AB296">
        <v>440.52</v>
      </c>
      <c r="AC296">
        <v>0</v>
      </c>
      <c r="AD296">
        <v>1</v>
      </c>
      <c r="AE296">
        <v>1</v>
      </c>
      <c r="AF296" t="s">
        <v>30</v>
      </c>
      <c r="AG296">
        <v>12.419999999999998</v>
      </c>
      <c r="AH296">
        <v>2</v>
      </c>
      <c r="AI296">
        <v>334400433</v>
      </c>
      <c r="AJ296">
        <v>238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ROW(Source!A188)</f>
        <v>188</v>
      </c>
      <c r="B297">
        <v>334400444</v>
      </c>
      <c r="C297">
        <v>334400432</v>
      </c>
      <c r="D297">
        <v>277560491</v>
      </c>
      <c r="E297">
        <v>109</v>
      </c>
      <c r="F297">
        <v>1</v>
      </c>
      <c r="G297">
        <v>1</v>
      </c>
      <c r="H297">
        <v>1</v>
      </c>
      <c r="I297" t="s">
        <v>692</v>
      </c>
      <c r="J297" t="s">
        <v>3</v>
      </c>
      <c r="K297" t="s">
        <v>693</v>
      </c>
      <c r="L297">
        <v>1191</v>
      </c>
      <c r="N297">
        <v>1013</v>
      </c>
      <c r="O297" t="s">
        <v>691</v>
      </c>
      <c r="P297" t="s">
        <v>691</v>
      </c>
      <c r="Q297">
        <v>1</v>
      </c>
      <c r="X297">
        <v>3.21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2</v>
      </c>
      <c r="AF297" t="s">
        <v>30</v>
      </c>
      <c r="AG297">
        <v>4.4297999999999993</v>
      </c>
      <c r="AH297">
        <v>2</v>
      </c>
      <c r="AI297">
        <v>334400434</v>
      </c>
      <c r="AJ297">
        <v>239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ROW(Source!A188)</f>
        <v>188</v>
      </c>
      <c r="B298">
        <v>334400445</v>
      </c>
      <c r="C298">
        <v>334400432</v>
      </c>
      <c r="D298">
        <v>277944474</v>
      </c>
      <c r="E298">
        <v>1</v>
      </c>
      <c r="F298">
        <v>1</v>
      </c>
      <c r="G298">
        <v>1</v>
      </c>
      <c r="H298">
        <v>2</v>
      </c>
      <c r="I298" t="s">
        <v>725</v>
      </c>
      <c r="J298" t="s">
        <v>726</v>
      </c>
      <c r="K298" t="s">
        <v>727</v>
      </c>
      <c r="L298">
        <v>1368</v>
      </c>
      <c r="N298">
        <v>1011</v>
      </c>
      <c r="O298" t="s">
        <v>582</v>
      </c>
      <c r="P298" t="s">
        <v>582</v>
      </c>
      <c r="Q298">
        <v>1</v>
      </c>
      <c r="X298">
        <v>2.6</v>
      </c>
      <c r="Y298">
        <v>0</v>
      </c>
      <c r="Z298">
        <v>1811.82</v>
      </c>
      <c r="AA298">
        <v>549.32000000000005</v>
      </c>
      <c r="AB298">
        <v>0</v>
      </c>
      <c r="AC298">
        <v>0</v>
      </c>
      <c r="AD298">
        <v>1</v>
      </c>
      <c r="AE298">
        <v>0</v>
      </c>
      <c r="AF298" t="s">
        <v>30</v>
      </c>
      <c r="AG298">
        <v>3.5879999999999996</v>
      </c>
      <c r="AH298">
        <v>2</v>
      </c>
      <c r="AI298">
        <v>334400435</v>
      </c>
      <c r="AJ298">
        <v>240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ROW(Source!A188)</f>
        <v>188</v>
      </c>
      <c r="B299">
        <v>334400446</v>
      </c>
      <c r="C299">
        <v>334400432</v>
      </c>
      <c r="D299">
        <v>277945805</v>
      </c>
      <c r="E299">
        <v>1</v>
      </c>
      <c r="F299">
        <v>1</v>
      </c>
      <c r="G299">
        <v>1</v>
      </c>
      <c r="H299">
        <v>2</v>
      </c>
      <c r="I299" t="s">
        <v>698</v>
      </c>
      <c r="J299" t="s">
        <v>699</v>
      </c>
      <c r="K299" t="s">
        <v>700</v>
      </c>
      <c r="L299">
        <v>1368</v>
      </c>
      <c r="N299">
        <v>1011</v>
      </c>
      <c r="O299" t="s">
        <v>582</v>
      </c>
      <c r="P299" t="s">
        <v>582</v>
      </c>
      <c r="Q299">
        <v>1</v>
      </c>
      <c r="X299">
        <v>0.61</v>
      </c>
      <c r="Y299">
        <v>0</v>
      </c>
      <c r="Z299">
        <v>544.70000000000005</v>
      </c>
      <c r="AA299">
        <v>477.98</v>
      </c>
      <c r="AB299">
        <v>0</v>
      </c>
      <c r="AC299">
        <v>0</v>
      </c>
      <c r="AD299">
        <v>1</v>
      </c>
      <c r="AE299">
        <v>0</v>
      </c>
      <c r="AF299" t="s">
        <v>30</v>
      </c>
      <c r="AG299">
        <v>0.84179999999999988</v>
      </c>
      <c r="AH299">
        <v>2</v>
      </c>
      <c r="AI299">
        <v>334400436</v>
      </c>
      <c r="AJ299">
        <v>241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ROW(Source!A188)</f>
        <v>188</v>
      </c>
      <c r="B300">
        <v>334400447</v>
      </c>
      <c r="C300">
        <v>334400432</v>
      </c>
      <c r="D300">
        <v>277862533</v>
      </c>
      <c r="E300">
        <v>1</v>
      </c>
      <c r="F300">
        <v>1</v>
      </c>
      <c r="G300">
        <v>1</v>
      </c>
      <c r="H300">
        <v>3</v>
      </c>
      <c r="I300" t="s">
        <v>731</v>
      </c>
      <c r="J300" t="s">
        <v>732</v>
      </c>
      <c r="K300" t="s">
        <v>733</v>
      </c>
      <c r="L300">
        <v>1346</v>
      </c>
      <c r="N300">
        <v>1009</v>
      </c>
      <c r="O300" t="s">
        <v>714</v>
      </c>
      <c r="P300" t="s">
        <v>714</v>
      </c>
      <c r="Q300">
        <v>1</v>
      </c>
      <c r="X300">
        <v>0.1</v>
      </c>
      <c r="Y300">
        <v>238.29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0.1</v>
      </c>
      <c r="AH300">
        <v>2</v>
      </c>
      <c r="AI300">
        <v>334400437</v>
      </c>
      <c r="AJ300">
        <v>242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ROW(Source!A188)</f>
        <v>188</v>
      </c>
      <c r="B301">
        <v>334400448</v>
      </c>
      <c r="C301">
        <v>334400432</v>
      </c>
      <c r="D301">
        <v>277862540</v>
      </c>
      <c r="E301">
        <v>1</v>
      </c>
      <c r="F301">
        <v>1</v>
      </c>
      <c r="G301">
        <v>1</v>
      </c>
      <c r="H301">
        <v>3</v>
      </c>
      <c r="I301" t="s">
        <v>734</v>
      </c>
      <c r="J301" t="s">
        <v>735</v>
      </c>
      <c r="K301" t="s">
        <v>736</v>
      </c>
      <c r="L301">
        <v>1346</v>
      </c>
      <c r="N301">
        <v>1009</v>
      </c>
      <c r="O301" t="s">
        <v>714</v>
      </c>
      <c r="P301" t="s">
        <v>714</v>
      </c>
      <c r="Q301">
        <v>1</v>
      </c>
      <c r="X301">
        <v>0.03</v>
      </c>
      <c r="Y301">
        <v>80.02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0.03</v>
      </c>
      <c r="AH301">
        <v>2</v>
      </c>
      <c r="AI301">
        <v>334400438</v>
      </c>
      <c r="AJ301">
        <v>243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ROW(Source!A188)</f>
        <v>188</v>
      </c>
      <c r="B302">
        <v>334400449</v>
      </c>
      <c r="C302">
        <v>334400432</v>
      </c>
      <c r="D302">
        <v>277867733</v>
      </c>
      <c r="E302">
        <v>1</v>
      </c>
      <c r="F302">
        <v>1</v>
      </c>
      <c r="G302">
        <v>1</v>
      </c>
      <c r="H302">
        <v>3</v>
      </c>
      <c r="I302" t="s">
        <v>711</v>
      </c>
      <c r="J302" t="s">
        <v>712</v>
      </c>
      <c r="K302" t="s">
        <v>713</v>
      </c>
      <c r="L302">
        <v>1346</v>
      </c>
      <c r="N302">
        <v>1009</v>
      </c>
      <c r="O302" t="s">
        <v>714</v>
      </c>
      <c r="P302" t="s">
        <v>714</v>
      </c>
      <c r="Q302">
        <v>1</v>
      </c>
      <c r="X302">
        <v>0</v>
      </c>
      <c r="Y302">
        <v>174.93</v>
      </c>
      <c r="Z302">
        <v>0</v>
      </c>
      <c r="AA302">
        <v>0</v>
      </c>
      <c r="AB302">
        <v>0</v>
      </c>
      <c r="AC302">
        <v>1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ROW(Source!A188)</f>
        <v>188</v>
      </c>
      <c r="B303">
        <v>334400450</v>
      </c>
      <c r="C303">
        <v>334400432</v>
      </c>
      <c r="D303">
        <v>277869627</v>
      </c>
      <c r="E303">
        <v>1</v>
      </c>
      <c r="F303">
        <v>1</v>
      </c>
      <c r="G303">
        <v>1</v>
      </c>
      <c r="H303">
        <v>3</v>
      </c>
      <c r="I303" t="s">
        <v>737</v>
      </c>
      <c r="J303" t="s">
        <v>738</v>
      </c>
      <c r="K303" t="s">
        <v>739</v>
      </c>
      <c r="L303">
        <v>1346</v>
      </c>
      <c r="N303">
        <v>1009</v>
      </c>
      <c r="O303" t="s">
        <v>714</v>
      </c>
      <c r="P303" t="s">
        <v>714</v>
      </c>
      <c r="Q303">
        <v>1</v>
      </c>
      <c r="X303">
        <v>0.02</v>
      </c>
      <c r="Y303">
        <v>56.11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0.02</v>
      </c>
      <c r="AH303">
        <v>2</v>
      </c>
      <c r="AI303">
        <v>334400439</v>
      </c>
      <c r="AJ303">
        <v>244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ROW(Source!A188)</f>
        <v>188</v>
      </c>
      <c r="B304">
        <v>334400451</v>
      </c>
      <c r="C304">
        <v>334400432</v>
      </c>
      <c r="D304">
        <v>277561951</v>
      </c>
      <c r="E304">
        <v>109</v>
      </c>
      <c r="F304">
        <v>1</v>
      </c>
      <c r="G304">
        <v>1</v>
      </c>
      <c r="H304">
        <v>3</v>
      </c>
      <c r="I304" t="s">
        <v>820</v>
      </c>
      <c r="J304" t="s">
        <v>3</v>
      </c>
      <c r="K304" t="s">
        <v>821</v>
      </c>
      <c r="L304">
        <v>1371</v>
      </c>
      <c r="N304">
        <v>1013</v>
      </c>
      <c r="O304" t="s">
        <v>20</v>
      </c>
      <c r="P304" t="s">
        <v>20</v>
      </c>
      <c r="Q304">
        <v>1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E304">
        <v>0</v>
      </c>
      <c r="AF304" t="s">
        <v>3</v>
      </c>
      <c r="AG304">
        <v>0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ROW(Source!A188)</f>
        <v>188</v>
      </c>
      <c r="B305">
        <v>334400452</v>
      </c>
      <c r="C305">
        <v>334400432</v>
      </c>
      <c r="D305">
        <v>277562634</v>
      </c>
      <c r="E305">
        <v>109</v>
      </c>
      <c r="F305">
        <v>1</v>
      </c>
      <c r="G305">
        <v>1</v>
      </c>
      <c r="H305">
        <v>3</v>
      </c>
      <c r="I305" t="s">
        <v>822</v>
      </c>
      <c r="J305" t="s">
        <v>3</v>
      </c>
      <c r="K305" t="s">
        <v>823</v>
      </c>
      <c r="L305">
        <v>1348</v>
      </c>
      <c r="N305">
        <v>1009</v>
      </c>
      <c r="O305" t="s">
        <v>231</v>
      </c>
      <c r="P305" t="s">
        <v>231</v>
      </c>
      <c r="Q305">
        <v>1000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ROW(Source!A188)</f>
        <v>188</v>
      </c>
      <c r="B306">
        <v>334400453</v>
      </c>
      <c r="C306">
        <v>334400432</v>
      </c>
      <c r="D306">
        <v>277562780</v>
      </c>
      <c r="E306">
        <v>109</v>
      </c>
      <c r="F306">
        <v>1</v>
      </c>
      <c r="G306">
        <v>1</v>
      </c>
      <c r="H306">
        <v>3</v>
      </c>
      <c r="I306" t="s">
        <v>824</v>
      </c>
      <c r="J306" t="s">
        <v>3</v>
      </c>
      <c r="K306" t="s">
        <v>825</v>
      </c>
      <c r="L306">
        <v>1346</v>
      </c>
      <c r="N306">
        <v>1009</v>
      </c>
      <c r="O306" t="s">
        <v>714</v>
      </c>
      <c r="P306" t="s">
        <v>714</v>
      </c>
      <c r="Q306">
        <v>1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 t="s">
        <v>3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ROW(Source!A188)</f>
        <v>188</v>
      </c>
      <c r="B307">
        <v>334400454</v>
      </c>
      <c r="C307">
        <v>334400432</v>
      </c>
      <c r="D307">
        <v>277563139</v>
      </c>
      <c r="E307">
        <v>109</v>
      </c>
      <c r="F307">
        <v>1</v>
      </c>
      <c r="G307">
        <v>1</v>
      </c>
      <c r="H307">
        <v>3</v>
      </c>
      <c r="I307" t="s">
        <v>826</v>
      </c>
      <c r="J307" t="s">
        <v>3</v>
      </c>
      <c r="K307" t="s">
        <v>827</v>
      </c>
      <c r="L307">
        <v>1348</v>
      </c>
      <c r="N307">
        <v>1009</v>
      </c>
      <c r="O307" t="s">
        <v>231</v>
      </c>
      <c r="P307" t="s">
        <v>231</v>
      </c>
      <c r="Q307">
        <v>1000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ROW(Source!A188)</f>
        <v>188</v>
      </c>
      <c r="B308">
        <v>334400455</v>
      </c>
      <c r="C308">
        <v>334400432</v>
      </c>
      <c r="D308">
        <v>277896283</v>
      </c>
      <c r="E308">
        <v>1</v>
      </c>
      <c r="F308">
        <v>1</v>
      </c>
      <c r="G308">
        <v>1</v>
      </c>
      <c r="H308">
        <v>3</v>
      </c>
      <c r="I308" t="s">
        <v>740</v>
      </c>
      <c r="J308" t="s">
        <v>741</v>
      </c>
      <c r="K308" t="s">
        <v>742</v>
      </c>
      <c r="L308">
        <v>1348</v>
      </c>
      <c r="N308">
        <v>1009</v>
      </c>
      <c r="O308" t="s">
        <v>231</v>
      </c>
      <c r="P308" t="s">
        <v>231</v>
      </c>
      <c r="Q308">
        <v>1000</v>
      </c>
      <c r="X308">
        <v>4.0000000000000002E-4</v>
      </c>
      <c r="Y308">
        <v>61265.39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4.0000000000000002E-4</v>
      </c>
      <c r="AH308">
        <v>2</v>
      </c>
      <c r="AI308">
        <v>334400440</v>
      </c>
      <c r="AJ308">
        <v>245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ROW(Source!A188)</f>
        <v>188</v>
      </c>
      <c r="B309">
        <v>334400456</v>
      </c>
      <c r="C309">
        <v>334400432</v>
      </c>
      <c r="D309">
        <v>277896315</v>
      </c>
      <c r="E309">
        <v>1</v>
      </c>
      <c r="F309">
        <v>1</v>
      </c>
      <c r="G309">
        <v>1</v>
      </c>
      <c r="H309">
        <v>3</v>
      </c>
      <c r="I309" t="s">
        <v>743</v>
      </c>
      <c r="J309" t="s">
        <v>744</v>
      </c>
      <c r="K309" t="s">
        <v>745</v>
      </c>
      <c r="L309">
        <v>1348</v>
      </c>
      <c r="N309">
        <v>1009</v>
      </c>
      <c r="O309" t="s">
        <v>231</v>
      </c>
      <c r="P309" t="s">
        <v>231</v>
      </c>
      <c r="Q309">
        <v>1000</v>
      </c>
      <c r="X309">
        <v>1E-4</v>
      </c>
      <c r="Y309">
        <v>80020.98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1E-4</v>
      </c>
      <c r="AH309">
        <v>2</v>
      </c>
      <c r="AI309">
        <v>334400441</v>
      </c>
      <c r="AJ309">
        <v>246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ROW(Source!A188)</f>
        <v>188</v>
      </c>
      <c r="B310">
        <v>334400457</v>
      </c>
      <c r="C310">
        <v>334400432</v>
      </c>
      <c r="D310">
        <v>277908257</v>
      </c>
      <c r="E310">
        <v>1</v>
      </c>
      <c r="F310">
        <v>1</v>
      </c>
      <c r="G310">
        <v>1</v>
      </c>
      <c r="H310">
        <v>3</v>
      </c>
      <c r="I310" t="s">
        <v>746</v>
      </c>
      <c r="J310" t="s">
        <v>747</v>
      </c>
      <c r="K310" t="s">
        <v>748</v>
      </c>
      <c r="L310">
        <v>1425</v>
      </c>
      <c r="N310">
        <v>1013</v>
      </c>
      <c r="O310" t="s">
        <v>248</v>
      </c>
      <c r="P310" t="s">
        <v>248</v>
      </c>
      <c r="Q310">
        <v>1</v>
      </c>
      <c r="X310">
        <v>0.06</v>
      </c>
      <c r="Y310">
        <v>1031.73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0.06</v>
      </c>
      <c r="AH310">
        <v>2</v>
      </c>
      <c r="AI310">
        <v>334400442</v>
      </c>
      <c r="AJ310">
        <v>247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ROW(Source!A188)</f>
        <v>188</v>
      </c>
      <c r="B311">
        <v>334400458</v>
      </c>
      <c r="C311">
        <v>334400432</v>
      </c>
      <c r="D311">
        <v>277565451</v>
      </c>
      <c r="E311">
        <v>109</v>
      </c>
      <c r="F311">
        <v>1</v>
      </c>
      <c r="G311">
        <v>1</v>
      </c>
      <c r="H311">
        <v>3</v>
      </c>
      <c r="I311" t="s">
        <v>828</v>
      </c>
      <c r="J311" t="s">
        <v>3</v>
      </c>
      <c r="K311" t="s">
        <v>829</v>
      </c>
      <c r="L311">
        <v>1371</v>
      </c>
      <c r="N311">
        <v>1013</v>
      </c>
      <c r="O311" t="s">
        <v>20</v>
      </c>
      <c r="P311" t="s">
        <v>20</v>
      </c>
      <c r="Q311">
        <v>1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1</v>
      </c>
      <c r="AD311">
        <v>0</v>
      </c>
      <c r="AE311">
        <v>0</v>
      </c>
      <c r="AF311" t="s">
        <v>3</v>
      </c>
      <c r="AG311">
        <v>0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ROW(Source!A188)</f>
        <v>188</v>
      </c>
      <c r="B312">
        <v>334400459</v>
      </c>
      <c r="C312">
        <v>334400432</v>
      </c>
      <c r="D312">
        <v>277565464</v>
      </c>
      <c r="E312">
        <v>109</v>
      </c>
      <c r="F312">
        <v>1</v>
      </c>
      <c r="G312">
        <v>1</v>
      </c>
      <c r="H312">
        <v>3</v>
      </c>
      <c r="I312" t="s">
        <v>834</v>
      </c>
      <c r="J312" t="s">
        <v>3</v>
      </c>
      <c r="K312" t="s">
        <v>835</v>
      </c>
      <c r="L312">
        <v>1346</v>
      </c>
      <c r="N312">
        <v>1009</v>
      </c>
      <c r="O312" t="s">
        <v>714</v>
      </c>
      <c r="P312" t="s">
        <v>714</v>
      </c>
      <c r="Q312">
        <v>1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E312">
        <v>0</v>
      </c>
      <c r="AF312" t="s">
        <v>3</v>
      </c>
      <c r="AG312">
        <v>0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ROW(Source!A188)</f>
        <v>188</v>
      </c>
      <c r="B313">
        <v>334400460</v>
      </c>
      <c r="C313">
        <v>334400432</v>
      </c>
      <c r="D313">
        <v>277565474</v>
      </c>
      <c r="E313">
        <v>109</v>
      </c>
      <c r="F313">
        <v>1</v>
      </c>
      <c r="G313">
        <v>1</v>
      </c>
      <c r="H313">
        <v>3</v>
      </c>
      <c r="I313" t="s">
        <v>836</v>
      </c>
      <c r="J313" t="s">
        <v>3</v>
      </c>
      <c r="K313" t="s">
        <v>835</v>
      </c>
      <c r="L313">
        <v>1346</v>
      </c>
      <c r="N313">
        <v>1009</v>
      </c>
      <c r="O313" t="s">
        <v>714</v>
      </c>
      <c r="P313" t="s">
        <v>714</v>
      </c>
      <c r="Q313">
        <v>1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1</v>
      </c>
      <c r="AD313">
        <v>0</v>
      </c>
      <c r="AE313">
        <v>0</v>
      </c>
      <c r="AF313" t="s">
        <v>3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ROW(Source!A188)</f>
        <v>188</v>
      </c>
      <c r="B314">
        <v>334400461</v>
      </c>
      <c r="C314">
        <v>334400432</v>
      </c>
      <c r="D314">
        <v>277565498</v>
      </c>
      <c r="E314">
        <v>109</v>
      </c>
      <c r="F314">
        <v>1</v>
      </c>
      <c r="G314">
        <v>1</v>
      </c>
      <c r="H314">
        <v>3</v>
      </c>
      <c r="I314" t="s">
        <v>830</v>
      </c>
      <c r="J314" t="s">
        <v>3</v>
      </c>
      <c r="K314" t="s">
        <v>831</v>
      </c>
      <c r="L314">
        <v>1371</v>
      </c>
      <c r="N314">
        <v>1013</v>
      </c>
      <c r="O314" t="s">
        <v>20</v>
      </c>
      <c r="P314" t="s">
        <v>20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ROW(Source!A188)</f>
        <v>188</v>
      </c>
      <c r="B315">
        <v>334400462</v>
      </c>
      <c r="C315">
        <v>334400432</v>
      </c>
      <c r="D315">
        <v>277565502</v>
      </c>
      <c r="E315">
        <v>109</v>
      </c>
      <c r="F315">
        <v>1</v>
      </c>
      <c r="G315">
        <v>1</v>
      </c>
      <c r="H315">
        <v>3</v>
      </c>
      <c r="I315" t="s">
        <v>832</v>
      </c>
      <c r="J315" t="s">
        <v>3</v>
      </c>
      <c r="K315" t="s">
        <v>833</v>
      </c>
      <c r="L315">
        <v>1371</v>
      </c>
      <c r="N315">
        <v>1013</v>
      </c>
      <c r="O315" t="s">
        <v>20</v>
      </c>
      <c r="P315" t="s">
        <v>20</v>
      </c>
      <c r="Q315">
        <v>1</v>
      </c>
      <c r="X315">
        <v>0.1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0.1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ROW(Source!A202)</f>
        <v>202</v>
      </c>
      <c r="B316">
        <v>334400486</v>
      </c>
      <c r="C316">
        <v>334400475</v>
      </c>
      <c r="D316">
        <v>277560279</v>
      </c>
      <c r="E316">
        <v>109</v>
      </c>
      <c r="F316">
        <v>1</v>
      </c>
      <c r="G316">
        <v>1</v>
      </c>
      <c r="H316">
        <v>1</v>
      </c>
      <c r="I316" t="s">
        <v>749</v>
      </c>
      <c r="J316" t="s">
        <v>3</v>
      </c>
      <c r="K316" t="s">
        <v>750</v>
      </c>
      <c r="L316">
        <v>1191</v>
      </c>
      <c r="N316">
        <v>1013</v>
      </c>
      <c r="O316" t="s">
        <v>691</v>
      </c>
      <c r="P316" t="s">
        <v>691</v>
      </c>
      <c r="Q316">
        <v>1</v>
      </c>
      <c r="X316">
        <v>7.66</v>
      </c>
      <c r="Y316">
        <v>0</v>
      </c>
      <c r="Z316">
        <v>0</v>
      </c>
      <c r="AA316">
        <v>0</v>
      </c>
      <c r="AB316">
        <v>429.82</v>
      </c>
      <c r="AC316">
        <v>0</v>
      </c>
      <c r="AD316">
        <v>1</v>
      </c>
      <c r="AE316">
        <v>1</v>
      </c>
      <c r="AF316" t="s">
        <v>33</v>
      </c>
      <c r="AG316">
        <v>11.49</v>
      </c>
      <c r="AH316">
        <v>2</v>
      </c>
      <c r="AI316">
        <v>334400476</v>
      </c>
      <c r="AJ316">
        <v>248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ROW(Source!A202)</f>
        <v>202</v>
      </c>
      <c r="B317">
        <v>334400487</v>
      </c>
      <c r="C317">
        <v>334400475</v>
      </c>
      <c r="D317">
        <v>277560491</v>
      </c>
      <c r="E317">
        <v>109</v>
      </c>
      <c r="F317">
        <v>1</v>
      </c>
      <c r="G317">
        <v>1</v>
      </c>
      <c r="H317">
        <v>1</v>
      </c>
      <c r="I317" t="s">
        <v>692</v>
      </c>
      <c r="J317" t="s">
        <v>3</v>
      </c>
      <c r="K317" t="s">
        <v>693</v>
      </c>
      <c r="L317">
        <v>1191</v>
      </c>
      <c r="N317">
        <v>1013</v>
      </c>
      <c r="O317" t="s">
        <v>691</v>
      </c>
      <c r="P317" t="s">
        <v>691</v>
      </c>
      <c r="Q317">
        <v>1</v>
      </c>
      <c r="X317">
        <v>1.3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2</v>
      </c>
      <c r="AF317" t="s">
        <v>33</v>
      </c>
      <c r="AG317">
        <v>1.9500000000000002</v>
      </c>
      <c r="AH317">
        <v>2</v>
      </c>
      <c r="AI317">
        <v>334400477</v>
      </c>
      <c r="AJ317">
        <v>249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ROW(Source!A202)</f>
        <v>202</v>
      </c>
      <c r="B318">
        <v>334400488</v>
      </c>
      <c r="C318">
        <v>334400475</v>
      </c>
      <c r="D318">
        <v>277944474</v>
      </c>
      <c r="E318">
        <v>1</v>
      </c>
      <c r="F318">
        <v>1</v>
      </c>
      <c r="G318">
        <v>1</v>
      </c>
      <c r="H318">
        <v>2</v>
      </c>
      <c r="I318" t="s">
        <v>725</v>
      </c>
      <c r="J318" t="s">
        <v>726</v>
      </c>
      <c r="K318" t="s">
        <v>727</v>
      </c>
      <c r="L318">
        <v>1368</v>
      </c>
      <c r="N318">
        <v>1011</v>
      </c>
      <c r="O318" t="s">
        <v>582</v>
      </c>
      <c r="P318" t="s">
        <v>582</v>
      </c>
      <c r="Q318">
        <v>1</v>
      </c>
      <c r="X318">
        <v>0.92</v>
      </c>
      <c r="Y318">
        <v>0</v>
      </c>
      <c r="Z318">
        <v>1811.82</v>
      </c>
      <c r="AA318">
        <v>549.32000000000005</v>
      </c>
      <c r="AB318">
        <v>0</v>
      </c>
      <c r="AC318">
        <v>0</v>
      </c>
      <c r="AD318">
        <v>1</v>
      </c>
      <c r="AE318">
        <v>0</v>
      </c>
      <c r="AF318" t="s">
        <v>33</v>
      </c>
      <c r="AG318">
        <v>1.3800000000000001</v>
      </c>
      <c r="AH318">
        <v>2</v>
      </c>
      <c r="AI318">
        <v>334400478</v>
      </c>
      <c r="AJ318">
        <v>250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ROW(Source!A202)</f>
        <v>202</v>
      </c>
      <c r="B319">
        <v>334400489</v>
      </c>
      <c r="C319">
        <v>334400475</v>
      </c>
      <c r="D319">
        <v>277945805</v>
      </c>
      <c r="E319">
        <v>1</v>
      </c>
      <c r="F319">
        <v>1</v>
      </c>
      <c r="G319">
        <v>1</v>
      </c>
      <c r="H319">
        <v>2</v>
      </c>
      <c r="I319" t="s">
        <v>698</v>
      </c>
      <c r="J319" t="s">
        <v>699</v>
      </c>
      <c r="K319" t="s">
        <v>700</v>
      </c>
      <c r="L319">
        <v>1368</v>
      </c>
      <c r="N319">
        <v>1011</v>
      </c>
      <c r="O319" t="s">
        <v>582</v>
      </c>
      <c r="P319" t="s">
        <v>582</v>
      </c>
      <c r="Q319">
        <v>1</v>
      </c>
      <c r="X319">
        <v>0.38</v>
      </c>
      <c r="Y319">
        <v>0</v>
      </c>
      <c r="Z319">
        <v>544.70000000000005</v>
      </c>
      <c r="AA319">
        <v>477.98</v>
      </c>
      <c r="AB319">
        <v>0</v>
      </c>
      <c r="AC319">
        <v>0</v>
      </c>
      <c r="AD319">
        <v>1</v>
      </c>
      <c r="AE319">
        <v>0</v>
      </c>
      <c r="AF319" t="s">
        <v>33</v>
      </c>
      <c r="AG319">
        <v>0.56999999999999995</v>
      </c>
      <c r="AH319">
        <v>2</v>
      </c>
      <c r="AI319">
        <v>334400479</v>
      </c>
      <c r="AJ319">
        <v>251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ROW(Source!A202)</f>
        <v>202</v>
      </c>
      <c r="B320">
        <v>334400490</v>
      </c>
      <c r="C320">
        <v>334400475</v>
      </c>
      <c r="D320">
        <v>277862533</v>
      </c>
      <c r="E320">
        <v>1</v>
      </c>
      <c r="F320">
        <v>1</v>
      </c>
      <c r="G320">
        <v>1</v>
      </c>
      <c r="H320">
        <v>3</v>
      </c>
      <c r="I320" t="s">
        <v>731</v>
      </c>
      <c r="J320" t="s">
        <v>732</v>
      </c>
      <c r="K320" t="s">
        <v>733</v>
      </c>
      <c r="L320">
        <v>1346</v>
      </c>
      <c r="N320">
        <v>1009</v>
      </c>
      <c r="O320" t="s">
        <v>714</v>
      </c>
      <c r="P320" t="s">
        <v>714</v>
      </c>
      <c r="Q320">
        <v>1</v>
      </c>
      <c r="X320">
        <v>0.1</v>
      </c>
      <c r="Y320">
        <v>238.29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</v>
      </c>
      <c r="AH320">
        <v>2</v>
      </c>
      <c r="AI320">
        <v>334400480</v>
      </c>
      <c r="AJ320">
        <v>252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ROW(Source!A202)</f>
        <v>202</v>
      </c>
      <c r="B321">
        <v>334400491</v>
      </c>
      <c r="C321">
        <v>334400475</v>
      </c>
      <c r="D321">
        <v>277862540</v>
      </c>
      <c r="E321">
        <v>1</v>
      </c>
      <c r="F321">
        <v>1</v>
      </c>
      <c r="G321">
        <v>1</v>
      </c>
      <c r="H321">
        <v>3</v>
      </c>
      <c r="I321" t="s">
        <v>734</v>
      </c>
      <c r="J321" t="s">
        <v>735</v>
      </c>
      <c r="K321" t="s">
        <v>736</v>
      </c>
      <c r="L321">
        <v>1346</v>
      </c>
      <c r="N321">
        <v>1009</v>
      </c>
      <c r="O321" t="s">
        <v>714</v>
      </c>
      <c r="P321" t="s">
        <v>714</v>
      </c>
      <c r="Q321">
        <v>1</v>
      </c>
      <c r="X321">
        <v>0.03</v>
      </c>
      <c r="Y321">
        <v>80.02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0.03</v>
      </c>
      <c r="AH321">
        <v>2</v>
      </c>
      <c r="AI321">
        <v>334400481</v>
      </c>
      <c r="AJ321">
        <v>253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ROW(Source!A202)</f>
        <v>202</v>
      </c>
      <c r="B322">
        <v>334400492</v>
      </c>
      <c r="C322">
        <v>334400475</v>
      </c>
      <c r="D322">
        <v>277867733</v>
      </c>
      <c r="E322">
        <v>1</v>
      </c>
      <c r="F322">
        <v>1</v>
      </c>
      <c r="G322">
        <v>1</v>
      </c>
      <c r="H322">
        <v>3</v>
      </c>
      <c r="I322" t="s">
        <v>711</v>
      </c>
      <c r="J322" t="s">
        <v>712</v>
      </c>
      <c r="K322" t="s">
        <v>713</v>
      </c>
      <c r="L322">
        <v>1346</v>
      </c>
      <c r="N322">
        <v>1009</v>
      </c>
      <c r="O322" t="s">
        <v>714</v>
      </c>
      <c r="P322" t="s">
        <v>714</v>
      </c>
      <c r="Q322">
        <v>1</v>
      </c>
      <c r="X322">
        <v>0</v>
      </c>
      <c r="Y322">
        <v>174.93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3</v>
      </c>
      <c r="AG322">
        <v>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ROW(Source!A202)</f>
        <v>202</v>
      </c>
      <c r="B323">
        <v>334400493</v>
      </c>
      <c r="C323">
        <v>334400475</v>
      </c>
      <c r="D323">
        <v>277869627</v>
      </c>
      <c r="E323">
        <v>1</v>
      </c>
      <c r="F323">
        <v>1</v>
      </c>
      <c r="G323">
        <v>1</v>
      </c>
      <c r="H323">
        <v>3</v>
      </c>
      <c r="I323" t="s">
        <v>737</v>
      </c>
      <c r="J323" t="s">
        <v>738</v>
      </c>
      <c r="K323" t="s">
        <v>739</v>
      </c>
      <c r="L323">
        <v>1346</v>
      </c>
      <c r="N323">
        <v>1009</v>
      </c>
      <c r="O323" t="s">
        <v>714</v>
      </c>
      <c r="P323" t="s">
        <v>714</v>
      </c>
      <c r="Q323">
        <v>1</v>
      </c>
      <c r="X323">
        <v>0.02</v>
      </c>
      <c r="Y323">
        <v>56.11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0.02</v>
      </c>
      <c r="AH323">
        <v>2</v>
      </c>
      <c r="AI323">
        <v>334400482</v>
      </c>
      <c r="AJ323">
        <v>254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ROW(Source!A202)</f>
        <v>202</v>
      </c>
      <c r="B324">
        <v>334400494</v>
      </c>
      <c r="C324">
        <v>334400475</v>
      </c>
      <c r="D324">
        <v>277561946</v>
      </c>
      <c r="E324">
        <v>109</v>
      </c>
      <c r="F324">
        <v>1</v>
      </c>
      <c r="G324">
        <v>1</v>
      </c>
      <c r="H324">
        <v>3</v>
      </c>
      <c r="I324" t="s">
        <v>837</v>
      </c>
      <c r="J324" t="s">
        <v>3</v>
      </c>
      <c r="K324" t="s">
        <v>838</v>
      </c>
      <c r="L324">
        <v>1371</v>
      </c>
      <c r="N324">
        <v>1013</v>
      </c>
      <c r="O324" t="s">
        <v>20</v>
      </c>
      <c r="P324" t="s">
        <v>20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3</v>
      </c>
      <c r="AG324">
        <v>0</v>
      </c>
      <c r="AH324">
        <v>3</v>
      </c>
      <c r="AI324">
        <v>-1</v>
      </c>
      <c r="AJ324" t="s">
        <v>3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ROW(Source!A202)</f>
        <v>202</v>
      </c>
      <c r="B325">
        <v>334400495</v>
      </c>
      <c r="C325">
        <v>334400475</v>
      </c>
      <c r="D325">
        <v>277561951</v>
      </c>
      <c r="E325">
        <v>109</v>
      </c>
      <c r="F325">
        <v>1</v>
      </c>
      <c r="G325">
        <v>1</v>
      </c>
      <c r="H325">
        <v>3</v>
      </c>
      <c r="I325" t="s">
        <v>820</v>
      </c>
      <c r="J325" t="s">
        <v>3</v>
      </c>
      <c r="K325" t="s">
        <v>821</v>
      </c>
      <c r="L325">
        <v>1371</v>
      </c>
      <c r="N325">
        <v>1013</v>
      </c>
      <c r="O325" t="s">
        <v>20</v>
      </c>
      <c r="P325" t="s">
        <v>20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ROW(Source!A202)</f>
        <v>202</v>
      </c>
      <c r="B326">
        <v>334400496</v>
      </c>
      <c r="C326">
        <v>334400475</v>
      </c>
      <c r="D326">
        <v>277562634</v>
      </c>
      <c r="E326">
        <v>109</v>
      </c>
      <c r="F326">
        <v>1</v>
      </c>
      <c r="G326">
        <v>1</v>
      </c>
      <c r="H326">
        <v>3</v>
      </c>
      <c r="I326" t="s">
        <v>822</v>
      </c>
      <c r="J326" t="s">
        <v>3</v>
      </c>
      <c r="K326" t="s">
        <v>823</v>
      </c>
      <c r="L326">
        <v>1348</v>
      </c>
      <c r="N326">
        <v>1009</v>
      </c>
      <c r="O326" t="s">
        <v>231</v>
      </c>
      <c r="P326" t="s">
        <v>231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ROW(Source!A202)</f>
        <v>202</v>
      </c>
      <c r="B327">
        <v>334400497</v>
      </c>
      <c r="C327">
        <v>334400475</v>
      </c>
      <c r="D327">
        <v>277562780</v>
      </c>
      <c r="E327">
        <v>109</v>
      </c>
      <c r="F327">
        <v>1</v>
      </c>
      <c r="G327">
        <v>1</v>
      </c>
      <c r="H327">
        <v>3</v>
      </c>
      <c r="I327" t="s">
        <v>824</v>
      </c>
      <c r="J327" t="s">
        <v>3</v>
      </c>
      <c r="K327" t="s">
        <v>825</v>
      </c>
      <c r="L327">
        <v>1346</v>
      </c>
      <c r="N327">
        <v>1009</v>
      </c>
      <c r="O327" t="s">
        <v>714</v>
      </c>
      <c r="P327" t="s">
        <v>714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ROW(Source!A202)</f>
        <v>202</v>
      </c>
      <c r="B328">
        <v>334400498</v>
      </c>
      <c r="C328">
        <v>334400475</v>
      </c>
      <c r="D328">
        <v>277563139</v>
      </c>
      <c r="E328">
        <v>109</v>
      </c>
      <c r="F328">
        <v>1</v>
      </c>
      <c r="G328">
        <v>1</v>
      </c>
      <c r="H328">
        <v>3</v>
      </c>
      <c r="I328" t="s">
        <v>826</v>
      </c>
      <c r="J328" t="s">
        <v>3</v>
      </c>
      <c r="K328" t="s">
        <v>827</v>
      </c>
      <c r="L328">
        <v>1348</v>
      </c>
      <c r="N328">
        <v>1009</v>
      </c>
      <c r="O328" t="s">
        <v>231</v>
      </c>
      <c r="P328" t="s">
        <v>231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ROW(Source!A202)</f>
        <v>202</v>
      </c>
      <c r="B329">
        <v>334400499</v>
      </c>
      <c r="C329">
        <v>334400475</v>
      </c>
      <c r="D329">
        <v>277896283</v>
      </c>
      <c r="E329">
        <v>1</v>
      </c>
      <c r="F329">
        <v>1</v>
      </c>
      <c r="G329">
        <v>1</v>
      </c>
      <c r="H329">
        <v>3</v>
      </c>
      <c r="I329" t="s">
        <v>740</v>
      </c>
      <c r="J329" t="s">
        <v>741</v>
      </c>
      <c r="K329" t="s">
        <v>742</v>
      </c>
      <c r="L329">
        <v>1348</v>
      </c>
      <c r="N329">
        <v>1009</v>
      </c>
      <c r="O329" t="s">
        <v>231</v>
      </c>
      <c r="P329" t="s">
        <v>231</v>
      </c>
      <c r="Q329">
        <v>1000</v>
      </c>
      <c r="X329">
        <v>4.0000000000000002E-4</v>
      </c>
      <c r="Y329">
        <v>61265.39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4.0000000000000002E-4</v>
      </c>
      <c r="AH329">
        <v>2</v>
      </c>
      <c r="AI329">
        <v>334400483</v>
      </c>
      <c r="AJ329">
        <v>255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ROW(Source!A202)</f>
        <v>202</v>
      </c>
      <c r="B330">
        <v>334400500</v>
      </c>
      <c r="C330">
        <v>334400475</v>
      </c>
      <c r="D330">
        <v>277896315</v>
      </c>
      <c r="E330">
        <v>1</v>
      </c>
      <c r="F330">
        <v>1</v>
      </c>
      <c r="G330">
        <v>1</v>
      </c>
      <c r="H330">
        <v>3</v>
      </c>
      <c r="I330" t="s">
        <v>743</v>
      </c>
      <c r="J330" t="s">
        <v>744</v>
      </c>
      <c r="K330" t="s">
        <v>745</v>
      </c>
      <c r="L330">
        <v>1348</v>
      </c>
      <c r="N330">
        <v>1009</v>
      </c>
      <c r="O330" t="s">
        <v>231</v>
      </c>
      <c r="P330" t="s">
        <v>231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2</v>
      </c>
      <c r="AI330">
        <v>334400484</v>
      </c>
      <c r="AJ330">
        <v>256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ROW(Source!A202)</f>
        <v>202</v>
      </c>
      <c r="B331">
        <v>334400501</v>
      </c>
      <c r="C331">
        <v>334400475</v>
      </c>
      <c r="D331">
        <v>277908257</v>
      </c>
      <c r="E331">
        <v>1</v>
      </c>
      <c r="F331">
        <v>1</v>
      </c>
      <c r="G331">
        <v>1</v>
      </c>
      <c r="H331">
        <v>3</v>
      </c>
      <c r="I331" t="s">
        <v>746</v>
      </c>
      <c r="J331" t="s">
        <v>747</v>
      </c>
      <c r="K331" t="s">
        <v>748</v>
      </c>
      <c r="L331">
        <v>1425</v>
      </c>
      <c r="N331">
        <v>1013</v>
      </c>
      <c r="O331" t="s">
        <v>248</v>
      </c>
      <c r="P331" t="s">
        <v>248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2</v>
      </c>
      <c r="AI331">
        <v>334400485</v>
      </c>
      <c r="AJ331">
        <v>257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ROW(Source!A202)</f>
        <v>202</v>
      </c>
      <c r="B332">
        <v>334400502</v>
      </c>
      <c r="C332">
        <v>334400475</v>
      </c>
      <c r="D332">
        <v>277565451</v>
      </c>
      <c r="E332">
        <v>109</v>
      </c>
      <c r="F332">
        <v>1</v>
      </c>
      <c r="G332">
        <v>1</v>
      </c>
      <c r="H332">
        <v>3</v>
      </c>
      <c r="I332" t="s">
        <v>828</v>
      </c>
      <c r="J332" t="s">
        <v>3</v>
      </c>
      <c r="K332" t="s">
        <v>829</v>
      </c>
      <c r="L332">
        <v>1371</v>
      </c>
      <c r="N332">
        <v>1013</v>
      </c>
      <c r="O332" t="s">
        <v>20</v>
      </c>
      <c r="P332" t="s">
        <v>20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ROW(Source!A202)</f>
        <v>202</v>
      </c>
      <c r="B333">
        <v>334400503</v>
      </c>
      <c r="C333">
        <v>334400475</v>
      </c>
      <c r="D333">
        <v>277565498</v>
      </c>
      <c r="E333">
        <v>109</v>
      </c>
      <c r="F333">
        <v>1</v>
      </c>
      <c r="G333">
        <v>1</v>
      </c>
      <c r="H333">
        <v>3</v>
      </c>
      <c r="I333" t="s">
        <v>830</v>
      </c>
      <c r="J333" t="s">
        <v>3</v>
      </c>
      <c r="K333" t="s">
        <v>831</v>
      </c>
      <c r="L333">
        <v>1371</v>
      </c>
      <c r="N333">
        <v>1013</v>
      </c>
      <c r="O333" t="s">
        <v>20</v>
      </c>
      <c r="P333" t="s">
        <v>20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ROW(Source!A202)</f>
        <v>202</v>
      </c>
      <c r="B334">
        <v>334400504</v>
      </c>
      <c r="C334">
        <v>334400475</v>
      </c>
      <c r="D334">
        <v>277565502</v>
      </c>
      <c r="E334">
        <v>109</v>
      </c>
      <c r="F334">
        <v>1</v>
      </c>
      <c r="G334">
        <v>1</v>
      </c>
      <c r="H334">
        <v>3</v>
      </c>
      <c r="I334" t="s">
        <v>832</v>
      </c>
      <c r="J334" t="s">
        <v>3</v>
      </c>
      <c r="K334" t="s">
        <v>833</v>
      </c>
      <c r="L334">
        <v>1371</v>
      </c>
      <c r="N334">
        <v>1013</v>
      </c>
      <c r="O334" t="s">
        <v>20</v>
      </c>
      <c r="P334" t="s">
        <v>20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ROW(Source!A215)</f>
        <v>215</v>
      </c>
      <c r="B335">
        <v>334400520</v>
      </c>
      <c r="C335">
        <v>334400516</v>
      </c>
      <c r="D335">
        <v>277560291</v>
      </c>
      <c r="E335">
        <v>109</v>
      </c>
      <c r="F335">
        <v>1</v>
      </c>
      <c r="G335">
        <v>1</v>
      </c>
      <c r="H335">
        <v>1</v>
      </c>
      <c r="I335" t="s">
        <v>703</v>
      </c>
      <c r="J335" t="s">
        <v>3</v>
      </c>
      <c r="K335" t="s">
        <v>704</v>
      </c>
      <c r="L335">
        <v>1191</v>
      </c>
      <c r="N335">
        <v>1013</v>
      </c>
      <c r="O335" t="s">
        <v>691</v>
      </c>
      <c r="P335" t="s">
        <v>691</v>
      </c>
      <c r="Q335">
        <v>1</v>
      </c>
      <c r="X335">
        <v>0.35</v>
      </c>
      <c r="Y335">
        <v>0</v>
      </c>
      <c r="Z335">
        <v>0</v>
      </c>
      <c r="AA335">
        <v>0</v>
      </c>
      <c r="AB335">
        <v>456.58</v>
      </c>
      <c r="AC335">
        <v>0</v>
      </c>
      <c r="AD335">
        <v>1</v>
      </c>
      <c r="AE335">
        <v>1</v>
      </c>
      <c r="AF335" t="s">
        <v>22</v>
      </c>
      <c r="AG335">
        <v>0.42</v>
      </c>
      <c r="AH335">
        <v>2</v>
      </c>
      <c r="AI335">
        <v>334400517</v>
      </c>
      <c r="AJ335">
        <v>258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ROW(Source!A215)</f>
        <v>215</v>
      </c>
      <c r="B336">
        <v>334400521</v>
      </c>
      <c r="C336">
        <v>334400516</v>
      </c>
      <c r="D336">
        <v>277560491</v>
      </c>
      <c r="E336">
        <v>109</v>
      </c>
      <c r="F336">
        <v>1</v>
      </c>
      <c r="G336">
        <v>1</v>
      </c>
      <c r="H336">
        <v>1</v>
      </c>
      <c r="I336" t="s">
        <v>692</v>
      </c>
      <c r="J336" t="s">
        <v>3</v>
      </c>
      <c r="K336" t="s">
        <v>693</v>
      </c>
      <c r="L336">
        <v>1191</v>
      </c>
      <c r="N336">
        <v>1013</v>
      </c>
      <c r="O336" t="s">
        <v>691</v>
      </c>
      <c r="P336" t="s">
        <v>691</v>
      </c>
      <c r="Q336">
        <v>1</v>
      </c>
      <c r="X336">
        <v>0.15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22</v>
      </c>
      <c r="AG336">
        <v>0.18</v>
      </c>
      <c r="AH336">
        <v>2</v>
      </c>
      <c r="AI336">
        <v>334400518</v>
      </c>
      <c r="AJ336">
        <v>259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ROW(Source!A215)</f>
        <v>215</v>
      </c>
      <c r="B337">
        <v>334400522</v>
      </c>
      <c r="C337">
        <v>334400516</v>
      </c>
      <c r="D337">
        <v>277944622</v>
      </c>
      <c r="E337">
        <v>1</v>
      </c>
      <c r="F337">
        <v>1</v>
      </c>
      <c r="G337">
        <v>1</v>
      </c>
      <c r="H337">
        <v>2</v>
      </c>
      <c r="I337" t="s">
        <v>705</v>
      </c>
      <c r="J337" t="s">
        <v>706</v>
      </c>
      <c r="K337" t="s">
        <v>707</v>
      </c>
      <c r="L337">
        <v>1368</v>
      </c>
      <c r="N337">
        <v>1011</v>
      </c>
      <c r="O337" t="s">
        <v>582</v>
      </c>
      <c r="P337" t="s">
        <v>582</v>
      </c>
      <c r="Q337">
        <v>1</v>
      </c>
      <c r="X337">
        <v>0.15</v>
      </c>
      <c r="Y337">
        <v>0</v>
      </c>
      <c r="Z337">
        <v>1472.33</v>
      </c>
      <c r="AA337">
        <v>642.05999999999995</v>
      </c>
      <c r="AB337">
        <v>0</v>
      </c>
      <c r="AC337">
        <v>0</v>
      </c>
      <c r="AD337">
        <v>1</v>
      </c>
      <c r="AE337">
        <v>0</v>
      </c>
      <c r="AF337" t="s">
        <v>22</v>
      </c>
      <c r="AG337">
        <v>0.18</v>
      </c>
      <c r="AH337">
        <v>2</v>
      </c>
      <c r="AI337">
        <v>334400519</v>
      </c>
      <c r="AJ337">
        <v>260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ROW(Source!A215)</f>
        <v>215</v>
      </c>
      <c r="B338">
        <v>334400523</v>
      </c>
      <c r="C338">
        <v>334400516</v>
      </c>
      <c r="D338">
        <v>277566433</v>
      </c>
      <c r="E338">
        <v>109</v>
      </c>
      <c r="F338">
        <v>1</v>
      </c>
      <c r="G338">
        <v>1</v>
      </c>
      <c r="H338">
        <v>3</v>
      </c>
      <c r="I338" t="s">
        <v>817</v>
      </c>
      <c r="J338" t="s">
        <v>3</v>
      </c>
      <c r="K338" t="s">
        <v>818</v>
      </c>
      <c r="L338">
        <v>3277935</v>
      </c>
      <c r="N338">
        <v>1013</v>
      </c>
      <c r="O338" t="s">
        <v>819</v>
      </c>
      <c r="P338" t="s">
        <v>819</v>
      </c>
      <c r="Q338">
        <v>1</v>
      </c>
      <c r="X338">
        <v>2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3</v>
      </c>
      <c r="AG338">
        <v>2</v>
      </c>
      <c r="AH338">
        <v>3</v>
      </c>
      <c r="AI338">
        <v>-1</v>
      </c>
      <c r="AJ338" t="s">
        <v>3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ROW(Source!A227)</f>
        <v>227</v>
      </c>
      <c r="B339">
        <v>334400539</v>
      </c>
      <c r="C339">
        <v>334400535</v>
      </c>
      <c r="D339">
        <v>277560291</v>
      </c>
      <c r="E339">
        <v>109</v>
      </c>
      <c r="F339">
        <v>1</v>
      </c>
      <c r="G339">
        <v>1</v>
      </c>
      <c r="H339">
        <v>1</v>
      </c>
      <c r="I339" t="s">
        <v>703</v>
      </c>
      <c r="J339" t="s">
        <v>3</v>
      </c>
      <c r="K339" t="s">
        <v>704</v>
      </c>
      <c r="L339">
        <v>1191</v>
      </c>
      <c r="N339">
        <v>1013</v>
      </c>
      <c r="O339" t="s">
        <v>691</v>
      </c>
      <c r="P339" t="s">
        <v>691</v>
      </c>
      <c r="Q339">
        <v>1</v>
      </c>
      <c r="X339">
        <v>0.35</v>
      </c>
      <c r="Y339">
        <v>0</v>
      </c>
      <c r="Z339">
        <v>0</v>
      </c>
      <c r="AA339">
        <v>0</v>
      </c>
      <c r="AB339">
        <v>456.58</v>
      </c>
      <c r="AC339">
        <v>0</v>
      </c>
      <c r="AD339">
        <v>1</v>
      </c>
      <c r="AE339">
        <v>1</v>
      </c>
      <c r="AF339" t="s">
        <v>3</v>
      </c>
      <c r="AG339">
        <v>0.35</v>
      </c>
      <c r="AH339">
        <v>2</v>
      </c>
      <c r="AI339">
        <v>334400536</v>
      </c>
      <c r="AJ339">
        <v>261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ROW(Source!A227)</f>
        <v>227</v>
      </c>
      <c r="B340">
        <v>334400540</v>
      </c>
      <c r="C340">
        <v>334400535</v>
      </c>
      <c r="D340">
        <v>277560491</v>
      </c>
      <c r="E340">
        <v>109</v>
      </c>
      <c r="F340">
        <v>1</v>
      </c>
      <c r="G340">
        <v>1</v>
      </c>
      <c r="H340">
        <v>1</v>
      </c>
      <c r="I340" t="s">
        <v>692</v>
      </c>
      <c r="J340" t="s">
        <v>3</v>
      </c>
      <c r="K340" t="s">
        <v>693</v>
      </c>
      <c r="L340">
        <v>1191</v>
      </c>
      <c r="N340">
        <v>1013</v>
      </c>
      <c r="O340" t="s">
        <v>691</v>
      </c>
      <c r="P340" t="s">
        <v>691</v>
      </c>
      <c r="Q340">
        <v>1</v>
      </c>
      <c r="X340">
        <v>0.15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</v>
      </c>
      <c r="AG340">
        <v>0.15</v>
      </c>
      <c r="AH340">
        <v>2</v>
      </c>
      <c r="AI340">
        <v>334400537</v>
      </c>
      <c r="AJ340">
        <v>262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ROW(Source!A227)</f>
        <v>227</v>
      </c>
      <c r="B341">
        <v>334400541</v>
      </c>
      <c r="C341">
        <v>334400535</v>
      </c>
      <c r="D341">
        <v>277944622</v>
      </c>
      <c r="E341">
        <v>1</v>
      </c>
      <c r="F341">
        <v>1</v>
      </c>
      <c r="G341">
        <v>1</v>
      </c>
      <c r="H341">
        <v>2</v>
      </c>
      <c r="I341" t="s">
        <v>705</v>
      </c>
      <c r="J341" t="s">
        <v>706</v>
      </c>
      <c r="K341" t="s">
        <v>707</v>
      </c>
      <c r="L341">
        <v>1368</v>
      </c>
      <c r="N341">
        <v>1011</v>
      </c>
      <c r="O341" t="s">
        <v>582</v>
      </c>
      <c r="P341" t="s">
        <v>582</v>
      </c>
      <c r="Q341">
        <v>1</v>
      </c>
      <c r="X341">
        <v>0.15</v>
      </c>
      <c r="Y341">
        <v>0</v>
      </c>
      <c r="Z341">
        <v>1472.33</v>
      </c>
      <c r="AA341">
        <v>642.05999999999995</v>
      </c>
      <c r="AB341">
        <v>0</v>
      </c>
      <c r="AC341">
        <v>0</v>
      </c>
      <c r="AD341">
        <v>1</v>
      </c>
      <c r="AE341">
        <v>0</v>
      </c>
      <c r="AF341" t="s">
        <v>200</v>
      </c>
      <c r="AG341">
        <v>0.20699999999999999</v>
      </c>
      <c r="AH341">
        <v>2</v>
      </c>
      <c r="AI341">
        <v>334400538</v>
      </c>
      <c r="AJ341">
        <v>263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ROW(Source!A227)</f>
        <v>227</v>
      </c>
      <c r="B342">
        <v>334400542</v>
      </c>
      <c r="C342">
        <v>334400535</v>
      </c>
      <c r="D342">
        <v>277566433</v>
      </c>
      <c r="E342">
        <v>109</v>
      </c>
      <c r="F342">
        <v>1</v>
      </c>
      <c r="G342">
        <v>1</v>
      </c>
      <c r="H342">
        <v>3</v>
      </c>
      <c r="I342" t="s">
        <v>817</v>
      </c>
      <c r="J342" t="s">
        <v>3</v>
      </c>
      <c r="K342" t="s">
        <v>818</v>
      </c>
      <c r="L342">
        <v>3277935</v>
      </c>
      <c r="N342">
        <v>1013</v>
      </c>
      <c r="O342" t="s">
        <v>819</v>
      </c>
      <c r="P342" t="s">
        <v>819</v>
      </c>
      <c r="Q342">
        <v>1</v>
      </c>
      <c r="X342">
        <v>2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 t="s">
        <v>3</v>
      </c>
      <c r="AG342">
        <v>2</v>
      </c>
      <c r="AH342">
        <v>3</v>
      </c>
      <c r="AI342">
        <v>-1</v>
      </c>
      <c r="AJ342" t="s">
        <v>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ROW(Source!A237)</f>
        <v>237</v>
      </c>
      <c r="B343">
        <v>334400558</v>
      </c>
      <c r="C343">
        <v>334400552</v>
      </c>
      <c r="D343">
        <v>277560305</v>
      </c>
      <c r="E343">
        <v>109</v>
      </c>
      <c r="F343">
        <v>1</v>
      </c>
      <c r="G343">
        <v>1</v>
      </c>
      <c r="H343">
        <v>1</v>
      </c>
      <c r="I343" t="s">
        <v>709</v>
      </c>
      <c r="J343" t="s">
        <v>3</v>
      </c>
      <c r="K343" t="s">
        <v>710</v>
      </c>
      <c r="L343">
        <v>1191</v>
      </c>
      <c r="N343">
        <v>1013</v>
      </c>
      <c r="O343" t="s">
        <v>691</v>
      </c>
      <c r="P343" t="s">
        <v>691</v>
      </c>
      <c r="Q343">
        <v>1</v>
      </c>
      <c r="X343">
        <v>0.4</v>
      </c>
      <c r="Y343">
        <v>0</v>
      </c>
      <c r="Z343">
        <v>0</v>
      </c>
      <c r="AA343">
        <v>0</v>
      </c>
      <c r="AB343">
        <v>477.98</v>
      </c>
      <c r="AC343">
        <v>0</v>
      </c>
      <c r="AD343">
        <v>1</v>
      </c>
      <c r="AE343">
        <v>1</v>
      </c>
      <c r="AF343" t="s">
        <v>396</v>
      </c>
      <c r="AG343">
        <v>0.504</v>
      </c>
      <c r="AH343">
        <v>2</v>
      </c>
      <c r="AI343">
        <v>334400553</v>
      </c>
      <c r="AJ343">
        <v>264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ROW(Source!A237)</f>
        <v>237</v>
      </c>
      <c r="B344">
        <v>334400559</v>
      </c>
      <c r="C344">
        <v>334400552</v>
      </c>
      <c r="D344">
        <v>277560491</v>
      </c>
      <c r="E344">
        <v>109</v>
      </c>
      <c r="F344">
        <v>1</v>
      </c>
      <c r="G344">
        <v>1</v>
      </c>
      <c r="H344">
        <v>1</v>
      </c>
      <c r="I344" t="s">
        <v>692</v>
      </c>
      <c r="J344" t="s">
        <v>3</v>
      </c>
      <c r="K344" t="s">
        <v>693</v>
      </c>
      <c r="L344">
        <v>1191</v>
      </c>
      <c r="N344">
        <v>1013</v>
      </c>
      <c r="O344" t="s">
        <v>691</v>
      </c>
      <c r="P344" t="s">
        <v>691</v>
      </c>
      <c r="Q344">
        <v>1</v>
      </c>
      <c r="X344">
        <v>0.01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2</v>
      </c>
      <c r="AF344" t="s">
        <v>22</v>
      </c>
      <c r="AG344">
        <v>1.2E-2</v>
      </c>
      <c r="AH344">
        <v>2</v>
      </c>
      <c r="AI344">
        <v>334400554</v>
      </c>
      <c r="AJ344">
        <v>265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ROW(Source!A237)</f>
        <v>237</v>
      </c>
      <c r="B345">
        <v>334400560</v>
      </c>
      <c r="C345">
        <v>334400552</v>
      </c>
      <c r="D345">
        <v>277944622</v>
      </c>
      <c r="E345">
        <v>1</v>
      </c>
      <c r="F345">
        <v>1</v>
      </c>
      <c r="G345">
        <v>1</v>
      </c>
      <c r="H345">
        <v>2</v>
      </c>
      <c r="I345" t="s">
        <v>705</v>
      </c>
      <c r="J345" t="s">
        <v>706</v>
      </c>
      <c r="K345" t="s">
        <v>707</v>
      </c>
      <c r="L345">
        <v>1368</v>
      </c>
      <c r="N345">
        <v>1011</v>
      </c>
      <c r="O345" t="s">
        <v>582</v>
      </c>
      <c r="P345" t="s">
        <v>582</v>
      </c>
      <c r="Q345">
        <v>1</v>
      </c>
      <c r="X345">
        <v>4.0000000000000001E-3</v>
      </c>
      <c r="Y345">
        <v>0</v>
      </c>
      <c r="Z345">
        <v>1472.33</v>
      </c>
      <c r="AA345">
        <v>642.05999999999995</v>
      </c>
      <c r="AB345">
        <v>0</v>
      </c>
      <c r="AC345">
        <v>0</v>
      </c>
      <c r="AD345">
        <v>1</v>
      </c>
      <c r="AE345">
        <v>0</v>
      </c>
      <c r="AF345" t="s">
        <v>22</v>
      </c>
      <c r="AG345">
        <v>4.7999999999999996E-3</v>
      </c>
      <c r="AH345">
        <v>2</v>
      </c>
      <c r="AI345">
        <v>334400555</v>
      </c>
      <c r="AJ345">
        <v>266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ROW(Source!A237)</f>
        <v>237</v>
      </c>
      <c r="B346">
        <v>334400561</v>
      </c>
      <c r="C346">
        <v>334400552</v>
      </c>
      <c r="D346">
        <v>277945805</v>
      </c>
      <c r="E346">
        <v>1</v>
      </c>
      <c r="F346">
        <v>1</v>
      </c>
      <c r="G346">
        <v>1</v>
      </c>
      <c r="H346">
        <v>2</v>
      </c>
      <c r="I346" t="s">
        <v>698</v>
      </c>
      <c r="J346" t="s">
        <v>699</v>
      </c>
      <c r="K346" t="s">
        <v>700</v>
      </c>
      <c r="L346">
        <v>1368</v>
      </c>
      <c r="N346">
        <v>1011</v>
      </c>
      <c r="O346" t="s">
        <v>582</v>
      </c>
      <c r="P346" t="s">
        <v>582</v>
      </c>
      <c r="Q346">
        <v>1</v>
      </c>
      <c r="X346">
        <v>4.0000000000000001E-3</v>
      </c>
      <c r="Y346">
        <v>0</v>
      </c>
      <c r="Z346">
        <v>544.70000000000005</v>
      </c>
      <c r="AA346">
        <v>477.98</v>
      </c>
      <c r="AB346">
        <v>0</v>
      </c>
      <c r="AC346">
        <v>0</v>
      </c>
      <c r="AD346">
        <v>1</v>
      </c>
      <c r="AE346">
        <v>0</v>
      </c>
      <c r="AF346" t="s">
        <v>22</v>
      </c>
      <c r="AG346">
        <v>4.7999999999999996E-3</v>
      </c>
      <c r="AH346">
        <v>2</v>
      </c>
      <c r="AI346">
        <v>334400556</v>
      </c>
      <c r="AJ346">
        <v>267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ROW(Source!A237)</f>
        <v>237</v>
      </c>
      <c r="B347">
        <v>334400562</v>
      </c>
      <c r="C347">
        <v>334400552</v>
      </c>
      <c r="D347">
        <v>277867733</v>
      </c>
      <c r="E347">
        <v>1</v>
      </c>
      <c r="F347">
        <v>1</v>
      </c>
      <c r="G347">
        <v>1</v>
      </c>
      <c r="H347">
        <v>3</v>
      </c>
      <c r="I347" t="s">
        <v>711</v>
      </c>
      <c r="J347" t="s">
        <v>712</v>
      </c>
      <c r="K347" t="s">
        <v>713</v>
      </c>
      <c r="L347">
        <v>1346</v>
      </c>
      <c r="N347">
        <v>1009</v>
      </c>
      <c r="O347" t="s">
        <v>714</v>
      </c>
      <c r="P347" t="s">
        <v>714</v>
      </c>
      <c r="Q347">
        <v>1</v>
      </c>
      <c r="X347">
        <v>0.08</v>
      </c>
      <c r="Y347">
        <v>174.93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0.08</v>
      </c>
      <c r="AH347">
        <v>2</v>
      </c>
      <c r="AI347">
        <v>334400557</v>
      </c>
      <c r="AJ347">
        <v>268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ROW(Source!A237)</f>
        <v>237</v>
      </c>
      <c r="B348">
        <v>334400563</v>
      </c>
      <c r="C348">
        <v>334400552</v>
      </c>
      <c r="D348">
        <v>277566433</v>
      </c>
      <c r="E348">
        <v>109</v>
      </c>
      <c r="F348">
        <v>1</v>
      </c>
      <c r="G348">
        <v>1</v>
      </c>
      <c r="H348">
        <v>3</v>
      </c>
      <c r="I348" t="s">
        <v>817</v>
      </c>
      <c r="J348" t="s">
        <v>3</v>
      </c>
      <c r="K348" t="s">
        <v>818</v>
      </c>
      <c r="L348">
        <v>3277935</v>
      </c>
      <c r="N348">
        <v>1013</v>
      </c>
      <c r="O348" t="s">
        <v>819</v>
      </c>
      <c r="P348" t="s">
        <v>819</v>
      </c>
      <c r="Q348">
        <v>1</v>
      </c>
      <c r="X348">
        <v>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2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ROW(Source!A242)</f>
        <v>242</v>
      </c>
      <c r="B349">
        <v>334400573</v>
      </c>
      <c r="C349">
        <v>334400567</v>
      </c>
      <c r="D349">
        <v>277560305</v>
      </c>
      <c r="E349">
        <v>109</v>
      </c>
      <c r="F349">
        <v>1</v>
      </c>
      <c r="G349">
        <v>1</v>
      </c>
      <c r="H349">
        <v>1</v>
      </c>
      <c r="I349" t="s">
        <v>709</v>
      </c>
      <c r="J349" t="s">
        <v>3</v>
      </c>
      <c r="K349" t="s">
        <v>710</v>
      </c>
      <c r="L349">
        <v>1191</v>
      </c>
      <c r="N349">
        <v>1013</v>
      </c>
      <c r="O349" t="s">
        <v>691</v>
      </c>
      <c r="P349" t="s">
        <v>691</v>
      </c>
      <c r="Q349">
        <v>1</v>
      </c>
      <c r="X349">
        <v>0.4</v>
      </c>
      <c r="Y349">
        <v>0</v>
      </c>
      <c r="Z349">
        <v>0</v>
      </c>
      <c r="AA349">
        <v>0</v>
      </c>
      <c r="AB349">
        <v>477.98</v>
      </c>
      <c r="AC349">
        <v>0</v>
      </c>
      <c r="AD349">
        <v>1</v>
      </c>
      <c r="AE349">
        <v>1</v>
      </c>
      <c r="AF349" t="s">
        <v>3</v>
      </c>
      <c r="AG349">
        <v>0.4</v>
      </c>
      <c r="AH349">
        <v>2</v>
      </c>
      <c r="AI349">
        <v>334400568</v>
      </c>
      <c r="AJ349">
        <v>269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ROW(Source!A242)</f>
        <v>242</v>
      </c>
      <c r="B350">
        <v>334400574</v>
      </c>
      <c r="C350">
        <v>334400567</v>
      </c>
      <c r="D350">
        <v>277560491</v>
      </c>
      <c r="E350">
        <v>109</v>
      </c>
      <c r="F350">
        <v>1</v>
      </c>
      <c r="G350">
        <v>1</v>
      </c>
      <c r="H350">
        <v>1</v>
      </c>
      <c r="I350" t="s">
        <v>692</v>
      </c>
      <c r="J350" t="s">
        <v>3</v>
      </c>
      <c r="K350" t="s">
        <v>693</v>
      </c>
      <c r="L350">
        <v>1191</v>
      </c>
      <c r="N350">
        <v>1013</v>
      </c>
      <c r="O350" t="s">
        <v>691</v>
      </c>
      <c r="P350" t="s">
        <v>691</v>
      </c>
      <c r="Q350">
        <v>1</v>
      </c>
      <c r="X350">
        <v>0.01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0.01</v>
      </c>
      <c r="AH350">
        <v>2</v>
      </c>
      <c r="AI350">
        <v>334400569</v>
      </c>
      <c r="AJ350">
        <v>270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ROW(Source!A242)</f>
        <v>242</v>
      </c>
      <c r="B351">
        <v>334400575</v>
      </c>
      <c r="C351">
        <v>334400567</v>
      </c>
      <c r="D351">
        <v>277944622</v>
      </c>
      <c r="E351">
        <v>1</v>
      </c>
      <c r="F351">
        <v>1</v>
      </c>
      <c r="G351">
        <v>1</v>
      </c>
      <c r="H351">
        <v>2</v>
      </c>
      <c r="I351" t="s">
        <v>705</v>
      </c>
      <c r="J351" t="s">
        <v>706</v>
      </c>
      <c r="K351" t="s">
        <v>707</v>
      </c>
      <c r="L351">
        <v>1368</v>
      </c>
      <c r="N351">
        <v>1011</v>
      </c>
      <c r="O351" t="s">
        <v>582</v>
      </c>
      <c r="P351" t="s">
        <v>582</v>
      </c>
      <c r="Q351">
        <v>1</v>
      </c>
      <c r="X351">
        <v>4.0000000000000001E-3</v>
      </c>
      <c r="Y351">
        <v>0</v>
      </c>
      <c r="Z351">
        <v>1472.33</v>
      </c>
      <c r="AA351">
        <v>642.05999999999995</v>
      </c>
      <c r="AB351">
        <v>0</v>
      </c>
      <c r="AC351">
        <v>0</v>
      </c>
      <c r="AD351">
        <v>1</v>
      </c>
      <c r="AE351">
        <v>0</v>
      </c>
      <c r="AF351" t="s">
        <v>200</v>
      </c>
      <c r="AG351">
        <v>5.5199999999999997E-3</v>
      </c>
      <c r="AH351">
        <v>2</v>
      </c>
      <c r="AI351">
        <v>334400570</v>
      </c>
      <c r="AJ351">
        <v>271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ROW(Source!A242)</f>
        <v>242</v>
      </c>
      <c r="B352">
        <v>334400576</v>
      </c>
      <c r="C352">
        <v>334400567</v>
      </c>
      <c r="D352">
        <v>277945805</v>
      </c>
      <c r="E352">
        <v>1</v>
      </c>
      <c r="F352">
        <v>1</v>
      </c>
      <c r="G352">
        <v>1</v>
      </c>
      <c r="H352">
        <v>2</v>
      </c>
      <c r="I352" t="s">
        <v>698</v>
      </c>
      <c r="J352" t="s">
        <v>699</v>
      </c>
      <c r="K352" t="s">
        <v>700</v>
      </c>
      <c r="L352">
        <v>1368</v>
      </c>
      <c r="N352">
        <v>1011</v>
      </c>
      <c r="O352" t="s">
        <v>582</v>
      </c>
      <c r="P352" t="s">
        <v>582</v>
      </c>
      <c r="Q352">
        <v>1</v>
      </c>
      <c r="X352">
        <v>4.0000000000000001E-3</v>
      </c>
      <c r="Y352">
        <v>0</v>
      </c>
      <c r="Z352">
        <v>544.70000000000005</v>
      </c>
      <c r="AA352">
        <v>477.98</v>
      </c>
      <c r="AB352">
        <v>0</v>
      </c>
      <c r="AC352">
        <v>0</v>
      </c>
      <c r="AD352">
        <v>1</v>
      </c>
      <c r="AE352">
        <v>0</v>
      </c>
      <c r="AF352" t="s">
        <v>200</v>
      </c>
      <c r="AG352">
        <v>5.5199999999999997E-3</v>
      </c>
      <c r="AH352">
        <v>2</v>
      </c>
      <c r="AI352">
        <v>334400571</v>
      </c>
      <c r="AJ352">
        <v>272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ROW(Source!A242)</f>
        <v>242</v>
      </c>
      <c r="B353">
        <v>334400577</v>
      </c>
      <c r="C353">
        <v>334400567</v>
      </c>
      <c r="D353">
        <v>277867733</v>
      </c>
      <c r="E353">
        <v>1</v>
      </c>
      <c r="F353">
        <v>1</v>
      </c>
      <c r="G353">
        <v>1</v>
      </c>
      <c r="H353">
        <v>3</v>
      </c>
      <c r="I353" t="s">
        <v>711</v>
      </c>
      <c r="J353" t="s">
        <v>712</v>
      </c>
      <c r="K353" t="s">
        <v>713</v>
      </c>
      <c r="L353">
        <v>1346</v>
      </c>
      <c r="N353">
        <v>1009</v>
      </c>
      <c r="O353" t="s">
        <v>714</v>
      </c>
      <c r="P353" t="s">
        <v>714</v>
      </c>
      <c r="Q353">
        <v>1</v>
      </c>
      <c r="X353">
        <v>0.08</v>
      </c>
      <c r="Y353">
        <v>174.93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0.08</v>
      </c>
      <c r="AH353">
        <v>2</v>
      </c>
      <c r="AI353">
        <v>334400572</v>
      </c>
      <c r="AJ353">
        <v>273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ROW(Source!A242)</f>
        <v>242</v>
      </c>
      <c r="B354">
        <v>334400578</v>
      </c>
      <c r="C354">
        <v>334400567</v>
      </c>
      <c r="D354">
        <v>277566433</v>
      </c>
      <c r="E354">
        <v>109</v>
      </c>
      <c r="F354">
        <v>1</v>
      </c>
      <c r="G354">
        <v>1</v>
      </c>
      <c r="H354">
        <v>3</v>
      </c>
      <c r="I354" t="s">
        <v>817</v>
      </c>
      <c r="J354" t="s">
        <v>3</v>
      </c>
      <c r="K354" t="s">
        <v>818</v>
      </c>
      <c r="L354">
        <v>3277935</v>
      </c>
      <c r="N354">
        <v>1013</v>
      </c>
      <c r="O354" t="s">
        <v>819</v>
      </c>
      <c r="P354" t="s">
        <v>819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3</v>
      </c>
      <c r="AG354">
        <v>2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ROW(Source!A282)</f>
        <v>282</v>
      </c>
      <c r="B355">
        <v>334528501</v>
      </c>
      <c r="C355">
        <v>334528485</v>
      </c>
      <c r="D355">
        <v>277560446</v>
      </c>
      <c r="E355">
        <v>109</v>
      </c>
      <c r="F355">
        <v>1</v>
      </c>
      <c r="G355">
        <v>1</v>
      </c>
      <c r="H355">
        <v>1</v>
      </c>
      <c r="I355" t="s">
        <v>751</v>
      </c>
      <c r="J355" t="s">
        <v>3</v>
      </c>
      <c r="K355" t="s">
        <v>752</v>
      </c>
      <c r="L355">
        <v>1369</v>
      </c>
      <c r="N355">
        <v>1013</v>
      </c>
      <c r="O355" t="s">
        <v>753</v>
      </c>
      <c r="P355" t="s">
        <v>753</v>
      </c>
      <c r="Q355">
        <v>1</v>
      </c>
      <c r="X355">
        <v>0.91</v>
      </c>
      <c r="Y355">
        <v>0</v>
      </c>
      <c r="Z355">
        <v>0</v>
      </c>
      <c r="AA355">
        <v>0</v>
      </c>
      <c r="AB355">
        <v>388.8</v>
      </c>
      <c r="AC355">
        <v>0</v>
      </c>
      <c r="AD355">
        <v>1</v>
      </c>
      <c r="AE355">
        <v>1</v>
      </c>
      <c r="AF355" t="s">
        <v>413</v>
      </c>
      <c r="AG355">
        <v>1.0465</v>
      </c>
      <c r="AH355">
        <v>2</v>
      </c>
      <c r="AI355">
        <v>334528488</v>
      </c>
      <c r="AJ355">
        <v>274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ROW(Source!A282)</f>
        <v>282</v>
      </c>
      <c r="B356">
        <v>334528502</v>
      </c>
      <c r="C356">
        <v>334528485</v>
      </c>
      <c r="D356">
        <v>277560448</v>
      </c>
      <c r="E356">
        <v>109</v>
      </c>
      <c r="F356">
        <v>1</v>
      </c>
      <c r="G356">
        <v>1</v>
      </c>
      <c r="H356">
        <v>1</v>
      </c>
      <c r="I356" t="s">
        <v>754</v>
      </c>
      <c r="J356" t="s">
        <v>3</v>
      </c>
      <c r="K356" t="s">
        <v>755</v>
      </c>
      <c r="L356">
        <v>1369</v>
      </c>
      <c r="N356">
        <v>1013</v>
      </c>
      <c r="O356" t="s">
        <v>753</v>
      </c>
      <c r="P356" t="s">
        <v>753</v>
      </c>
      <c r="Q356">
        <v>1</v>
      </c>
      <c r="X356">
        <v>38.89</v>
      </c>
      <c r="Y356">
        <v>0</v>
      </c>
      <c r="Z356">
        <v>0</v>
      </c>
      <c r="AA356">
        <v>0</v>
      </c>
      <c r="AB356">
        <v>424.47</v>
      </c>
      <c r="AC356">
        <v>0</v>
      </c>
      <c r="AD356">
        <v>1</v>
      </c>
      <c r="AE356">
        <v>1</v>
      </c>
      <c r="AF356" t="s">
        <v>413</v>
      </c>
      <c r="AG356">
        <v>44.723499999999994</v>
      </c>
      <c r="AH356">
        <v>2</v>
      </c>
      <c r="AI356">
        <v>334528489</v>
      </c>
      <c r="AJ356">
        <v>275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ROW(Source!A282)</f>
        <v>282</v>
      </c>
      <c r="B357">
        <v>334528503</v>
      </c>
      <c r="C357">
        <v>334528485</v>
      </c>
      <c r="D357">
        <v>277560452</v>
      </c>
      <c r="E357">
        <v>109</v>
      </c>
      <c r="F357">
        <v>1</v>
      </c>
      <c r="G357">
        <v>1</v>
      </c>
      <c r="H357">
        <v>1</v>
      </c>
      <c r="I357" t="s">
        <v>756</v>
      </c>
      <c r="J357" t="s">
        <v>3</v>
      </c>
      <c r="K357" t="s">
        <v>757</v>
      </c>
      <c r="L357">
        <v>1369</v>
      </c>
      <c r="N357">
        <v>1013</v>
      </c>
      <c r="O357" t="s">
        <v>753</v>
      </c>
      <c r="P357" t="s">
        <v>753</v>
      </c>
      <c r="Q357">
        <v>1</v>
      </c>
      <c r="X357">
        <v>19.239999999999998</v>
      </c>
      <c r="Y357">
        <v>0</v>
      </c>
      <c r="Z357">
        <v>0</v>
      </c>
      <c r="AA357">
        <v>0</v>
      </c>
      <c r="AB357">
        <v>477.98</v>
      </c>
      <c r="AC357">
        <v>0</v>
      </c>
      <c r="AD357">
        <v>1</v>
      </c>
      <c r="AE357">
        <v>1</v>
      </c>
      <c r="AF357" t="s">
        <v>413</v>
      </c>
      <c r="AG357">
        <v>22.125999999999998</v>
      </c>
      <c r="AH357">
        <v>2</v>
      </c>
      <c r="AI357">
        <v>334528490</v>
      </c>
      <c r="AJ357">
        <v>276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ROW(Source!A282)</f>
        <v>282</v>
      </c>
      <c r="B358">
        <v>334528504</v>
      </c>
      <c r="C358">
        <v>334528485</v>
      </c>
      <c r="D358">
        <v>277560455</v>
      </c>
      <c r="E358">
        <v>109</v>
      </c>
      <c r="F358">
        <v>1</v>
      </c>
      <c r="G358">
        <v>1</v>
      </c>
      <c r="H358">
        <v>1</v>
      </c>
      <c r="I358" t="s">
        <v>758</v>
      </c>
      <c r="J358" t="s">
        <v>3</v>
      </c>
      <c r="K358" t="s">
        <v>759</v>
      </c>
      <c r="L358">
        <v>1369</v>
      </c>
      <c r="N358">
        <v>1013</v>
      </c>
      <c r="O358" t="s">
        <v>753</v>
      </c>
      <c r="P358" t="s">
        <v>753</v>
      </c>
      <c r="Q358">
        <v>1</v>
      </c>
      <c r="X358">
        <v>19.239999999999998</v>
      </c>
      <c r="Y358">
        <v>0</v>
      </c>
      <c r="Z358">
        <v>0</v>
      </c>
      <c r="AA358">
        <v>0</v>
      </c>
      <c r="AB358">
        <v>549.32000000000005</v>
      </c>
      <c r="AC358">
        <v>0</v>
      </c>
      <c r="AD358">
        <v>1</v>
      </c>
      <c r="AE358">
        <v>1</v>
      </c>
      <c r="AF358" t="s">
        <v>413</v>
      </c>
      <c r="AG358">
        <v>22.125999999999998</v>
      </c>
      <c r="AH358">
        <v>2</v>
      </c>
      <c r="AI358">
        <v>334528491</v>
      </c>
      <c r="AJ358">
        <v>277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ROW(Source!A282)</f>
        <v>282</v>
      </c>
      <c r="B359">
        <v>334528505</v>
      </c>
      <c r="C359">
        <v>334528485</v>
      </c>
      <c r="D359">
        <v>75629607</v>
      </c>
      <c r="E359">
        <v>109</v>
      </c>
      <c r="F359">
        <v>1</v>
      </c>
      <c r="G359">
        <v>1</v>
      </c>
      <c r="H359">
        <v>1</v>
      </c>
      <c r="I359" t="s">
        <v>692</v>
      </c>
      <c r="J359" t="s">
        <v>3</v>
      </c>
      <c r="K359" t="s">
        <v>693</v>
      </c>
      <c r="L359">
        <v>1191</v>
      </c>
      <c r="N359">
        <v>1013</v>
      </c>
      <c r="O359" t="s">
        <v>691</v>
      </c>
      <c r="P359" t="s">
        <v>691</v>
      </c>
      <c r="Q359">
        <v>1</v>
      </c>
      <c r="X359">
        <v>22.24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2</v>
      </c>
      <c r="AF359" t="s">
        <v>412</v>
      </c>
      <c r="AG359">
        <v>27.799999999999997</v>
      </c>
      <c r="AH359">
        <v>2</v>
      </c>
      <c r="AI359">
        <v>334528492</v>
      </c>
      <c r="AJ359">
        <v>278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ROW(Source!A282)</f>
        <v>282</v>
      </c>
      <c r="B360">
        <v>334528506</v>
      </c>
      <c r="C360">
        <v>334528485</v>
      </c>
      <c r="D360">
        <v>277944622</v>
      </c>
      <c r="E360">
        <v>1</v>
      </c>
      <c r="F360">
        <v>1</v>
      </c>
      <c r="G360">
        <v>1</v>
      </c>
      <c r="H360">
        <v>2</v>
      </c>
      <c r="I360" t="s">
        <v>705</v>
      </c>
      <c r="J360" t="s">
        <v>706</v>
      </c>
      <c r="K360" t="s">
        <v>707</v>
      </c>
      <c r="L360">
        <v>1368</v>
      </c>
      <c r="N360">
        <v>1011</v>
      </c>
      <c r="O360" t="s">
        <v>582</v>
      </c>
      <c r="P360" t="s">
        <v>582</v>
      </c>
      <c r="Q360">
        <v>1</v>
      </c>
      <c r="X360">
        <v>0.64</v>
      </c>
      <c r="Y360">
        <v>0</v>
      </c>
      <c r="Z360">
        <v>1472.33</v>
      </c>
      <c r="AA360">
        <v>642.05999999999995</v>
      </c>
      <c r="AB360">
        <v>0</v>
      </c>
      <c r="AC360">
        <v>0</v>
      </c>
      <c r="AD360">
        <v>1</v>
      </c>
      <c r="AE360">
        <v>0</v>
      </c>
      <c r="AF360" t="s">
        <v>412</v>
      </c>
      <c r="AG360">
        <v>0.8</v>
      </c>
      <c r="AH360">
        <v>2</v>
      </c>
      <c r="AI360">
        <v>334528493</v>
      </c>
      <c r="AJ360">
        <v>279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ROW(Source!A282)</f>
        <v>282</v>
      </c>
      <c r="B361">
        <v>334528507</v>
      </c>
      <c r="C361">
        <v>334528485</v>
      </c>
      <c r="D361">
        <v>277944809</v>
      </c>
      <c r="E361">
        <v>1</v>
      </c>
      <c r="F361">
        <v>1</v>
      </c>
      <c r="G361">
        <v>1</v>
      </c>
      <c r="H361">
        <v>2</v>
      </c>
      <c r="I361" t="s">
        <v>760</v>
      </c>
      <c r="J361" t="s">
        <v>761</v>
      </c>
      <c r="K361" t="s">
        <v>762</v>
      </c>
      <c r="L361">
        <v>1368</v>
      </c>
      <c r="N361">
        <v>1011</v>
      </c>
      <c r="O361" t="s">
        <v>582</v>
      </c>
      <c r="P361" t="s">
        <v>582</v>
      </c>
      <c r="Q361">
        <v>1</v>
      </c>
      <c r="X361">
        <v>2.4</v>
      </c>
      <c r="Y361">
        <v>0</v>
      </c>
      <c r="Z361">
        <v>15.14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412</v>
      </c>
      <c r="AG361">
        <v>3</v>
      </c>
      <c r="AH361">
        <v>2</v>
      </c>
      <c r="AI361">
        <v>334528494</v>
      </c>
      <c r="AJ361">
        <v>280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ROW(Source!A282)</f>
        <v>282</v>
      </c>
      <c r="B362">
        <v>334528508</v>
      </c>
      <c r="C362">
        <v>334528485</v>
      </c>
      <c r="D362">
        <v>277944868</v>
      </c>
      <c r="E362">
        <v>1</v>
      </c>
      <c r="F362">
        <v>1</v>
      </c>
      <c r="G362">
        <v>1</v>
      </c>
      <c r="H362">
        <v>2</v>
      </c>
      <c r="I362" t="s">
        <v>694</v>
      </c>
      <c r="J362" t="s">
        <v>695</v>
      </c>
      <c r="K362" t="s">
        <v>696</v>
      </c>
      <c r="L362">
        <v>1368</v>
      </c>
      <c r="N362">
        <v>1011</v>
      </c>
      <c r="O362" t="s">
        <v>582</v>
      </c>
      <c r="P362" t="s">
        <v>582</v>
      </c>
      <c r="Q362">
        <v>1</v>
      </c>
      <c r="X362">
        <v>18.68</v>
      </c>
      <c r="Y362">
        <v>0</v>
      </c>
      <c r="Z362">
        <v>346.73</v>
      </c>
      <c r="AA362">
        <v>477.98</v>
      </c>
      <c r="AB362">
        <v>0</v>
      </c>
      <c r="AC362">
        <v>0</v>
      </c>
      <c r="AD362">
        <v>1</v>
      </c>
      <c r="AE362">
        <v>0</v>
      </c>
      <c r="AF362" t="s">
        <v>412</v>
      </c>
      <c r="AG362">
        <v>23.35</v>
      </c>
      <c r="AH362">
        <v>2</v>
      </c>
      <c r="AI362">
        <v>334528495</v>
      </c>
      <c r="AJ362">
        <v>281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ROW(Source!A282)</f>
        <v>282</v>
      </c>
      <c r="B363">
        <v>334528509</v>
      </c>
      <c r="C363">
        <v>334528485</v>
      </c>
      <c r="D363">
        <v>277945805</v>
      </c>
      <c r="E363">
        <v>1</v>
      </c>
      <c r="F363">
        <v>1</v>
      </c>
      <c r="G363">
        <v>1</v>
      </c>
      <c r="H363">
        <v>2</v>
      </c>
      <c r="I363" t="s">
        <v>698</v>
      </c>
      <c r="J363" t="s">
        <v>699</v>
      </c>
      <c r="K363" t="s">
        <v>700</v>
      </c>
      <c r="L363">
        <v>1368</v>
      </c>
      <c r="N363">
        <v>1011</v>
      </c>
      <c r="O363" t="s">
        <v>582</v>
      </c>
      <c r="P363" t="s">
        <v>582</v>
      </c>
      <c r="Q363">
        <v>1</v>
      </c>
      <c r="X363">
        <v>0.52</v>
      </c>
      <c r="Y363">
        <v>0</v>
      </c>
      <c r="Z363">
        <v>544.70000000000005</v>
      </c>
      <c r="AA363">
        <v>477.98</v>
      </c>
      <c r="AB363">
        <v>0</v>
      </c>
      <c r="AC363">
        <v>0</v>
      </c>
      <c r="AD363">
        <v>1</v>
      </c>
      <c r="AE363">
        <v>0</v>
      </c>
      <c r="AF363" t="s">
        <v>412</v>
      </c>
      <c r="AG363">
        <v>0.65</v>
      </c>
      <c r="AH363">
        <v>2</v>
      </c>
      <c r="AI363">
        <v>334528496</v>
      </c>
      <c r="AJ363">
        <v>282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ROW(Source!A282)</f>
        <v>282</v>
      </c>
      <c r="B364">
        <v>334528510</v>
      </c>
      <c r="C364">
        <v>334528485</v>
      </c>
      <c r="D364">
        <v>277946074</v>
      </c>
      <c r="E364">
        <v>1</v>
      </c>
      <c r="F364">
        <v>1</v>
      </c>
      <c r="G364">
        <v>1</v>
      </c>
      <c r="H364">
        <v>2</v>
      </c>
      <c r="I364" t="s">
        <v>763</v>
      </c>
      <c r="J364" t="s">
        <v>764</v>
      </c>
      <c r="K364" t="s">
        <v>765</v>
      </c>
      <c r="L364">
        <v>1368</v>
      </c>
      <c r="N364">
        <v>1011</v>
      </c>
      <c r="O364" t="s">
        <v>582</v>
      </c>
      <c r="P364" t="s">
        <v>582</v>
      </c>
      <c r="Q364">
        <v>1</v>
      </c>
      <c r="X364">
        <v>2.4</v>
      </c>
      <c r="Y364">
        <v>0</v>
      </c>
      <c r="Z364">
        <v>160.38</v>
      </c>
      <c r="AA364">
        <v>477.98</v>
      </c>
      <c r="AB364">
        <v>0</v>
      </c>
      <c r="AC364">
        <v>0</v>
      </c>
      <c r="AD364">
        <v>1</v>
      </c>
      <c r="AE364">
        <v>0</v>
      </c>
      <c r="AF364" t="s">
        <v>412</v>
      </c>
      <c r="AG364">
        <v>3</v>
      </c>
      <c r="AH364">
        <v>2</v>
      </c>
      <c r="AI364">
        <v>334528497</v>
      </c>
      <c r="AJ364">
        <v>283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ROW(Source!A282)</f>
        <v>282</v>
      </c>
      <c r="B365">
        <v>334528511</v>
      </c>
      <c r="C365">
        <v>334528485</v>
      </c>
      <c r="D365">
        <v>277565242</v>
      </c>
      <c r="E365">
        <v>109</v>
      </c>
      <c r="F365">
        <v>1</v>
      </c>
      <c r="G365">
        <v>1</v>
      </c>
      <c r="H365">
        <v>3</v>
      </c>
      <c r="I365" t="s">
        <v>766</v>
      </c>
      <c r="J365" t="s">
        <v>3</v>
      </c>
      <c r="K365" t="s">
        <v>767</v>
      </c>
      <c r="L365">
        <v>1371</v>
      </c>
      <c r="N365">
        <v>1013</v>
      </c>
      <c r="O365" t="s">
        <v>20</v>
      </c>
      <c r="P365" t="s">
        <v>20</v>
      </c>
      <c r="Q365">
        <v>1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1</v>
      </c>
      <c r="AD365">
        <v>0</v>
      </c>
      <c r="AE365">
        <v>0</v>
      </c>
      <c r="AF365" t="s">
        <v>3</v>
      </c>
      <c r="AG365">
        <v>0</v>
      </c>
      <c r="AH365">
        <v>2</v>
      </c>
      <c r="AI365">
        <v>334528498</v>
      </c>
      <c r="AJ365">
        <v>284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ROW(Source!A282)</f>
        <v>282</v>
      </c>
      <c r="B366">
        <v>334528512</v>
      </c>
      <c r="C366">
        <v>334528485</v>
      </c>
      <c r="D366">
        <v>277565256</v>
      </c>
      <c r="E366">
        <v>109</v>
      </c>
      <c r="F366">
        <v>1</v>
      </c>
      <c r="G366">
        <v>1</v>
      </c>
      <c r="H366">
        <v>3</v>
      </c>
      <c r="I366" t="s">
        <v>768</v>
      </c>
      <c r="J366" t="s">
        <v>3</v>
      </c>
      <c r="K366" t="s">
        <v>769</v>
      </c>
      <c r="L366">
        <v>1371</v>
      </c>
      <c r="N366">
        <v>1013</v>
      </c>
      <c r="O366" t="s">
        <v>20</v>
      </c>
      <c r="P366" t="s">
        <v>20</v>
      </c>
      <c r="Q366">
        <v>1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1</v>
      </c>
      <c r="AD366">
        <v>0</v>
      </c>
      <c r="AE366">
        <v>0</v>
      </c>
      <c r="AF366" t="s">
        <v>3</v>
      </c>
      <c r="AG366">
        <v>0</v>
      </c>
      <c r="AH366">
        <v>2</v>
      </c>
      <c r="AI366">
        <v>334528499</v>
      </c>
      <c r="AJ366">
        <v>285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ROW(Source!A282)</f>
        <v>282</v>
      </c>
      <c r="B367">
        <v>334528513</v>
      </c>
      <c r="C367">
        <v>334528485</v>
      </c>
      <c r="D367">
        <v>277565415</v>
      </c>
      <c r="E367">
        <v>109</v>
      </c>
      <c r="F367">
        <v>1</v>
      </c>
      <c r="G367">
        <v>1</v>
      </c>
      <c r="H367">
        <v>3</v>
      </c>
      <c r="I367" t="s">
        <v>770</v>
      </c>
      <c r="J367" t="s">
        <v>3</v>
      </c>
      <c r="K367" t="s">
        <v>771</v>
      </c>
      <c r="L367">
        <v>1477</v>
      </c>
      <c r="N367">
        <v>1013</v>
      </c>
      <c r="O367" t="s">
        <v>430</v>
      </c>
      <c r="P367" t="s">
        <v>432</v>
      </c>
      <c r="Q367">
        <v>1</v>
      </c>
      <c r="X367">
        <v>3.06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</v>
      </c>
      <c r="AG367">
        <v>3.06</v>
      </c>
      <c r="AH367">
        <v>2</v>
      </c>
      <c r="AI367">
        <v>334528500</v>
      </c>
      <c r="AJ367">
        <v>286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ROW(Source!A283)</f>
        <v>283</v>
      </c>
      <c r="B368">
        <v>334528534</v>
      </c>
      <c r="C368">
        <v>334528518</v>
      </c>
      <c r="D368">
        <v>277560446</v>
      </c>
      <c r="E368">
        <v>109</v>
      </c>
      <c r="F368">
        <v>1</v>
      </c>
      <c r="G368">
        <v>1</v>
      </c>
      <c r="H368">
        <v>1</v>
      </c>
      <c r="I368" t="s">
        <v>751</v>
      </c>
      <c r="J368" t="s">
        <v>3</v>
      </c>
      <c r="K368" t="s">
        <v>752</v>
      </c>
      <c r="L368">
        <v>1369</v>
      </c>
      <c r="N368">
        <v>1013</v>
      </c>
      <c r="O368" t="s">
        <v>753</v>
      </c>
      <c r="P368" t="s">
        <v>753</v>
      </c>
      <c r="Q368">
        <v>1</v>
      </c>
      <c r="X368">
        <v>0.04</v>
      </c>
      <c r="Y368">
        <v>0</v>
      </c>
      <c r="Z368">
        <v>0</v>
      </c>
      <c r="AA368">
        <v>0</v>
      </c>
      <c r="AB368">
        <v>388.8</v>
      </c>
      <c r="AC368">
        <v>0</v>
      </c>
      <c r="AD368">
        <v>1</v>
      </c>
      <c r="AE368">
        <v>1</v>
      </c>
      <c r="AF368" t="s">
        <v>413</v>
      </c>
      <c r="AG368">
        <v>4.5999999999999999E-2</v>
      </c>
      <c r="AH368">
        <v>2</v>
      </c>
      <c r="AI368">
        <v>334528521</v>
      </c>
      <c r="AJ368">
        <v>287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ROW(Source!A283)</f>
        <v>283</v>
      </c>
      <c r="B369">
        <v>334528535</v>
      </c>
      <c r="C369">
        <v>334528518</v>
      </c>
      <c r="D369">
        <v>277560448</v>
      </c>
      <c r="E369">
        <v>109</v>
      </c>
      <c r="F369">
        <v>1</v>
      </c>
      <c r="G369">
        <v>1</v>
      </c>
      <c r="H369">
        <v>1</v>
      </c>
      <c r="I369" t="s">
        <v>754</v>
      </c>
      <c r="J369" t="s">
        <v>3</v>
      </c>
      <c r="K369" t="s">
        <v>755</v>
      </c>
      <c r="L369">
        <v>1369</v>
      </c>
      <c r="N369">
        <v>1013</v>
      </c>
      <c r="O369" t="s">
        <v>753</v>
      </c>
      <c r="P369" t="s">
        <v>753</v>
      </c>
      <c r="Q369">
        <v>1</v>
      </c>
      <c r="X369">
        <v>3.96</v>
      </c>
      <c r="Y369">
        <v>0</v>
      </c>
      <c r="Z369">
        <v>0</v>
      </c>
      <c r="AA369">
        <v>0</v>
      </c>
      <c r="AB369">
        <v>424.47</v>
      </c>
      <c r="AC369">
        <v>0</v>
      </c>
      <c r="AD369">
        <v>1</v>
      </c>
      <c r="AE369">
        <v>1</v>
      </c>
      <c r="AF369" t="s">
        <v>413</v>
      </c>
      <c r="AG369">
        <v>4.5539999999999994</v>
      </c>
      <c r="AH369">
        <v>2</v>
      </c>
      <c r="AI369">
        <v>334528522</v>
      </c>
      <c r="AJ369">
        <v>288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ROW(Source!A283)</f>
        <v>283</v>
      </c>
      <c r="B370">
        <v>334528536</v>
      </c>
      <c r="C370">
        <v>334528518</v>
      </c>
      <c r="D370">
        <v>277560452</v>
      </c>
      <c r="E370">
        <v>109</v>
      </c>
      <c r="F370">
        <v>1</v>
      </c>
      <c r="G370">
        <v>1</v>
      </c>
      <c r="H370">
        <v>1</v>
      </c>
      <c r="I370" t="s">
        <v>756</v>
      </c>
      <c r="J370" t="s">
        <v>3</v>
      </c>
      <c r="K370" t="s">
        <v>757</v>
      </c>
      <c r="L370">
        <v>1369</v>
      </c>
      <c r="N370">
        <v>1013</v>
      </c>
      <c r="O370" t="s">
        <v>753</v>
      </c>
      <c r="P370" t="s">
        <v>753</v>
      </c>
      <c r="Q370">
        <v>1</v>
      </c>
      <c r="X370">
        <v>2.06</v>
      </c>
      <c r="Y370">
        <v>0</v>
      </c>
      <c r="Z370">
        <v>0</v>
      </c>
      <c r="AA370">
        <v>0</v>
      </c>
      <c r="AB370">
        <v>477.98</v>
      </c>
      <c r="AC370">
        <v>0</v>
      </c>
      <c r="AD370">
        <v>1</v>
      </c>
      <c r="AE370">
        <v>1</v>
      </c>
      <c r="AF370" t="s">
        <v>413</v>
      </c>
      <c r="AG370">
        <v>2.3689999999999998</v>
      </c>
      <c r="AH370">
        <v>2</v>
      </c>
      <c r="AI370">
        <v>334528523</v>
      </c>
      <c r="AJ370">
        <v>289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ROW(Source!A283)</f>
        <v>283</v>
      </c>
      <c r="B371">
        <v>334528537</v>
      </c>
      <c r="C371">
        <v>334528518</v>
      </c>
      <c r="D371">
        <v>277560455</v>
      </c>
      <c r="E371">
        <v>109</v>
      </c>
      <c r="F371">
        <v>1</v>
      </c>
      <c r="G371">
        <v>1</v>
      </c>
      <c r="H371">
        <v>1</v>
      </c>
      <c r="I371" t="s">
        <v>758</v>
      </c>
      <c r="J371" t="s">
        <v>3</v>
      </c>
      <c r="K371" t="s">
        <v>759</v>
      </c>
      <c r="L371">
        <v>1369</v>
      </c>
      <c r="N371">
        <v>1013</v>
      </c>
      <c r="O371" t="s">
        <v>753</v>
      </c>
      <c r="P371" t="s">
        <v>753</v>
      </c>
      <c r="Q371">
        <v>1</v>
      </c>
      <c r="X371">
        <v>2.06</v>
      </c>
      <c r="Y371">
        <v>0</v>
      </c>
      <c r="Z371">
        <v>0</v>
      </c>
      <c r="AA371">
        <v>0</v>
      </c>
      <c r="AB371">
        <v>549.32000000000005</v>
      </c>
      <c r="AC371">
        <v>0</v>
      </c>
      <c r="AD371">
        <v>1</v>
      </c>
      <c r="AE371">
        <v>1</v>
      </c>
      <c r="AF371" t="s">
        <v>413</v>
      </c>
      <c r="AG371">
        <v>2.3689999999999998</v>
      </c>
      <c r="AH371">
        <v>2</v>
      </c>
      <c r="AI371">
        <v>334528524</v>
      </c>
      <c r="AJ371">
        <v>290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ROW(Source!A283)</f>
        <v>283</v>
      </c>
      <c r="B372">
        <v>334528538</v>
      </c>
      <c r="C372">
        <v>334528518</v>
      </c>
      <c r="D372">
        <v>75629607</v>
      </c>
      <c r="E372">
        <v>109</v>
      </c>
      <c r="F372">
        <v>1</v>
      </c>
      <c r="G372">
        <v>1</v>
      </c>
      <c r="H372">
        <v>1</v>
      </c>
      <c r="I372" t="s">
        <v>692</v>
      </c>
      <c r="J372" t="s">
        <v>3</v>
      </c>
      <c r="K372" t="s">
        <v>693</v>
      </c>
      <c r="L372">
        <v>1191</v>
      </c>
      <c r="N372">
        <v>1013</v>
      </c>
      <c r="O372" t="s">
        <v>691</v>
      </c>
      <c r="P372" t="s">
        <v>691</v>
      </c>
      <c r="Q372">
        <v>1</v>
      </c>
      <c r="X372">
        <v>2.04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2</v>
      </c>
      <c r="AF372" t="s">
        <v>412</v>
      </c>
      <c r="AG372">
        <v>2.5499999999999998</v>
      </c>
      <c r="AH372">
        <v>2</v>
      </c>
      <c r="AI372">
        <v>334528525</v>
      </c>
      <c r="AJ372">
        <v>291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ROW(Source!A283)</f>
        <v>283</v>
      </c>
      <c r="B373">
        <v>334528539</v>
      </c>
      <c r="C373">
        <v>334528518</v>
      </c>
      <c r="D373">
        <v>277944622</v>
      </c>
      <c r="E373">
        <v>1</v>
      </c>
      <c r="F373">
        <v>1</v>
      </c>
      <c r="G373">
        <v>1</v>
      </c>
      <c r="H373">
        <v>2</v>
      </c>
      <c r="I373" t="s">
        <v>705</v>
      </c>
      <c r="J373" t="s">
        <v>706</v>
      </c>
      <c r="K373" t="s">
        <v>707</v>
      </c>
      <c r="L373">
        <v>1368</v>
      </c>
      <c r="N373">
        <v>1011</v>
      </c>
      <c r="O373" t="s">
        <v>582</v>
      </c>
      <c r="P373" t="s">
        <v>582</v>
      </c>
      <c r="Q373">
        <v>1</v>
      </c>
      <c r="X373">
        <v>0.02</v>
      </c>
      <c r="Y373">
        <v>0</v>
      </c>
      <c r="Z373">
        <v>1472.33</v>
      </c>
      <c r="AA373">
        <v>642.05999999999995</v>
      </c>
      <c r="AB373">
        <v>0</v>
      </c>
      <c r="AC373">
        <v>0</v>
      </c>
      <c r="AD373">
        <v>1</v>
      </c>
      <c r="AE373">
        <v>0</v>
      </c>
      <c r="AF373" t="s">
        <v>412</v>
      </c>
      <c r="AG373">
        <v>2.5000000000000001E-2</v>
      </c>
      <c r="AH373">
        <v>2</v>
      </c>
      <c r="AI373">
        <v>334528526</v>
      </c>
      <c r="AJ373">
        <v>292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ROW(Source!A283)</f>
        <v>283</v>
      </c>
      <c r="B374">
        <v>334528540</v>
      </c>
      <c r="C374">
        <v>334528518</v>
      </c>
      <c r="D374">
        <v>277944868</v>
      </c>
      <c r="E374">
        <v>1</v>
      </c>
      <c r="F374">
        <v>1</v>
      </c>
      <c r="G374">
        <v>1</v>
      </c>
      <c r="H374">
        <v>2</v>
      </c>
      <c r="I374" t="s">
        <v>694</v>
      </c>
      <c r="J374" t="s">
        <v>695</v>
      </c>
      <c r="K374" t="s">
        <v>696</v>
      </c>
      <c r="L374">
        <v>1368</v>
      </c>
      <c r="N374">
        <v>1011</v>
      </c>
      <c r="O374" t="s">
        <v>582</v>
      </c>
      <c r="P374" t="s">
        <v>582</v>
      </c>
      <c r="Q374">
        <v>1</v>
      </c>
      <c r="X374">
        <v>2</v>
      </c>
      <c r="Y374">
        <v>0</v>
      </c>
      <c r="Z374">
        <v>346.73</v>
      </c>
      <c r="AA374">
        <v>477.98</v>
      </c>
      <c r="AB374">
        <v>0</v>
      </c>
      <c r="AC374">
        <v>0</v>
      </c>
      <c r="AD374">
        <v>1</v>
      </c>
      <c r="AE374">
        <v>0</v>
      </c>
      <c r="AF374" t="s">
        <v>412</v>
      </c>
      <c r="AG374">
        <v>2.5</v>
      </c>
      <c r="AH374">
        <v>2</v>
      </c>
      <c r="AI374">
        <v>334528530</v>
      </c>
      <c r="AJ374">
        <v>293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ROW(Source!A283)</f>
        <v>283</v>
      </c>
      <c r="B375">
        <v>334528541</v>
      </c>
      <c r="C375">
        <v>334528518</v>
      </c>
      <c r="D375">
        <v>277945805</v>
      </c>
      <c r="E375">
        <v>1</v>
      </c>
      <c r="F375">
        <v>1</v>
      </c>
      <c r="G375">
        <v>1</v>
      </c>
      <c r="H375">
        <v>2</v>
      </c>
      <c r="I375" t="s">
        <v>698</v>
      </c>
      <c r="J375" t="s">
        <v>699</v>
      </c>
      <c r="K375" t="s">
        <v>700</v>
      </c>
      <c r="L375">
        <v>1368</v>
      </c>
      <c r="N375">
        <v>1011</v>
      </c>
      <c r="O375" t="s">
        <v>582</v>
      </c>
      <c r="P375" t="s">
        <v>582</v>
      </c>
      <c r="Q375">
        <v>1</v>
      </c>
      <c r="X375">
        <v>0.02</v>
      </c>
      <c r="Y375">
        <v>0</v>
      </c>
      <c r="Z375">
        <v>544.70000000000005</v>
      </c>
      <c r="AA375">
        <v>477.98</v>
      </c>
      <c r="AB375">
        <v>0</v>
      </c>
      <c r="AC375">
        <v>0</v>
      </c>
      <c r="AD375">
        <v>1</v>
      </c>
      <c r="AE375">
        <v>0</v>
      </c>
      <c r="AF375" t="s">
        <v>412</v>
      </c>
      <c r="AG375">
        <v>2.5000000000000001E-2</v>
      </c>
      <c r="AH375">
        <v>2</v>
      </c>
      <c r="AI375">
        <v>334528532</v>
      </c>
      <c r="AJ375">
        <v>294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ROW(Source!A283)</f>
        <v>283</v>
      </c>
      <c r="B376">
        <v>334528542</v>
      </c>
      <c r="C376">
        <v>334528518</v>
      </c>
      <c r="D376">
        <v>277565256</v>
      </c>
      <c r="E376">
        <v>109</v>
      </c>
      <c r="F376">
        <v>1</v>
      </c>
      <c r="G376">
        <v>1</v>
      </c>
      <c r="H376">
        <v>3</v>
      </c>
      <c r="I376" t="s">
        <v>768</v>
      </c>
      <c r="J376" t="s">
        <v>3</v>
      </c>
      <c r="K376" t="s">
        <v>769</v>
      </c>
      <c r="L376">
        <v>1371</v>
      </c>
      <c r="N376">
        <v>1013</v>
      </c>
      <c r="O376" t="s">
        <v>20</v>
      </c>
      <c r="P376" t="s">
        <v>20</v>
      </c>
      <c r="Q376">
        <v>1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1</v>
      </c>
      <c r="AD376">
        <v>0</v>
      </c>
      <c r="AE376">
        <v>0</v>
      </c>
      <c r="AF376" t="s">
        <v>3</v>
      </c>
      <c r="AG376">
        <v>0</v>
      </c>
      <c r="AH376">
        <v>2</v>
      </c>
      <c r="AI376">
        <v>334528533</v>
      </c>
      <c r="AJ376">
        <v>295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ROW(Source!A284)</f>
        <v>284</v>
      </c>
      <c r="B377">
        <v>334400594</v>
      </c>
      <c r="C377">
        <v>334400582</v>
      </c>
      <c r="D377">
        <v>277560301</v>
      </c>
      <c r="E377">
        <v>109</v>
      </c>
      <c r="F377">
        <v>1</v>
      </c>
      <c r="G377">
        <v>1</v>
      </c>
      <c r="H377">
        <v>1</v>
      </c>
      <c r="I377" t="s">
        <v>772</v>
      </c>
      <c r="J377" t="s">
        <v>3</v>
      </c>
      <c r="K377" t="s">
        <v>773</v>
      </c>
      <c r="L377">
        <v>1191</v>
      </c>
      <c r="N377">
        <v>1013</v>
      </c>
      <c r="O377" t="s">
        <v>691</v>
      </c>
      <c r="P377" t="s">
        <v>691</v>
      </c>
      <c r="Q377">
        <v>1</v>
      </c>
      <c r="X377">
        <v>51.1</v>
      </c>
      <c r="Y377">
        <v>0</v>
      </c>
      <c r="Z377">
        <v>0</v>
      </c>
      <c r="AA377">
        <v>0</v>
      </c>
      <c r="AB377">
        <v>472.63</v>
      </c>
      <c r="AC377">
        <v>0</v>
      </c>
      <c r="AD377">
        <v>1</v>
      </c>
      <c r="AE377">
        <v>1</v>
      </c>
      <c r="AF377" t="s">
        <v>424</v>
      </c>
      <c r="AG377">
        <v>81.095699999999994</v>
      </c>
      <c r="AH377">
        <v>2</v>
      </c>
      <c r="AI377">
        <v>334400583</v>
      </c>
      <c r="AJ377">
        <v>296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ROW(Source!A284)</f>
        <v>284</v>
      </c>
      <c r="B378">
        <v>334400595</v>
      </c>
      <c r="C378">
        <v>334400582</v>
      </c>
      <c r="D378">
        <v>277560491</v>
      </c>
      <c r="E378">
        <v>109</v>
      </c>
      <c r="F378">
        <v>1</v>
      </c>
      <c r="G378">
        <v>1</v>
      </c>
      <c r="H378">
        <v>1</v>
      </c>
      <c r="I378" t="s">
        <v>692</v>
      </c>
      <c r="J378" t="s">
        <v>3</v>
      </c>
      <c r="K378" t="s">
        <v>693</v>
      </c>
      <c r="L378">
        <v>1191</v>
      </c>
      <c r="N378">
        <v>1013</v>
      </c>
      <c r="O378" t="s">
        <v>691</v>
      </c>
      <c r="P378" t="s">
        <v>691</v>
      </c>
      <c r="Q378">
        <v>1</v>
      </c>
      <c r="X378">
        <v>22.73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423</v>
      </c>
      <c r="AG378">
        <v>39.209249999999997</v>
      </c>
      <c r="AH378">
        <v>2</v>
      </c>
      <c r="AI378">
        <v>334400584</v>
      </c>
      <c r="AJ378">
        <v>297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ROW(Source!A284)</f>
        <v>284</v>
      </c>
      <c r="B379">
        <v>334400596</v>
      </c>
      <c r="C379">
        <v>334400582</v>
      </c>
      <c r="D379">
        <v>277944868</v>
      </c>
      <c r="E379">
        <v>1</v>
      </c>
      <c r="F379">
        <v>1</v>
      </c>
      <c r="G379">
        <v>1</v>
      </c>
      <c r="H379">
        <v>2</v>
      </c>
      <c r="I379" t="s">
        <v>694</v>
      </c>
      <c r="J379" t="s">
        <v>695</v>
      </c>
      <c r="K379" t="s">
        <v>696</v>
      </c>
      <c r="L379">
        <v>1368</v>
      </c>
      <c r="N379">
        <v>1011</v>
      </c>
      <c r="O379" t="s">
        <v>582</v>
      </c>
      <c r="P379" t="s">
        <v>582</v>
      </c>
      <c r="Q379">
        <v>1</v>
      </c>
      <c r="X379">
        <v>13</v>
      </c>
      <c r="Y379">
        <v>0</v>
      </c>
      <c r="Z379">
        <v>346.73</v>
      </c>
      <c r="AA379">
        <v>477.98</v>
      </c>
      <c r="AB379">
        <v>0</v>
      </c>
      <c r="AC379">
        <v>0</v>
      </c>
      <c r="AD379">
        <v>1</v>
      </c>
      <c r="AE379">
        <v>0</v>
      </c>
      <c r="AF379" t="s">
        <v>423</v>
      </c>
      <c r="AG379">
        <v>22.424999999999997</v>
      </c>
      <c r="AH379">
        <v>2</v>
      </c>
      <c r="AI379">
        <v>334400585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ROW(Source!A284)</f>
        <v>284</v>
      </c>
      <c r="B380">
        <v>334400597</v>
      </c>
      <c r="C380">
        <v>334400582</v>
      </c>
      <c r="D380">
        <v>277945805</v>
      </c>
      <c r="E380">
        <v>1</v>
      </c>
      <c r="F380">
        <v>1</v>
      </c>
      <c r="G380">
        <v>1</v>
      </c>
      <c r="H380">
        <v>2</v>
      </c>
      <c r="I380" t="s">
        <v>698</v>
      </c>
      <c r="J380" t="s">
        <v>699</v>
      </c>
      <c r="K380" t="s">
        <v>700</v>
      </c>
      <c r="L380">
        <v>1368</v>
      </c>
      <c r="N380">
        <v>1011</v>
      </c>
      <c r="O380" t="s">
        <v>582</v>
      </c>
      <c r="P380" t="s">
        <v>582</v>
      </c>
      <c r="Q380">
        <v>1</v>
      </c>
      <c r="X380">
        <v>2.86</v>
      </c>
      <c r="Y380">
        <v>0</v>
      </c>
      <c r="Z380">
        <v>544.70000000000005</v>
      </c>
      <c r="AA380">
        <v>477.98</v>
      </c>
      <c r="AB380">
        <v>0</v>
      </c>
      <c r="AC380">
        <v>0</v>
      </c>
      <c r="AD380">
        <v>1</v>
      </c>
      <c r="AE380">
        <v>0</v>
      </c>
      <c r="AF380" t="s">
        <v>423</v>
      </c>
      <c r="AG380">
        <v>4.9334999999999996</v>
      </c>
      <c r="AH380">
        <v>2</v>
      </c>
      <c r="AI380">
        <v>334400586</v>
      </c>
      <c r="AJ380">
        <v>299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ROW(Source!A284)</f>
        <v>284</v>
      </c>
      <c r="B381">
        <v>334400598</v>
      </c>
      <c r="C381">
        <v>334400582</v>
      </c>
      <c r="D381">
        <v>277945921</v>
      </c>
      <c r="E381">
        <v>1</v>
      </c>
      <c r="F381">
        <v>1</v>
      </c>
      <c r="G381">
        <v>1</v>
      </c>
      <c r="H381">
        <v>2</v>
      </c>
      <c r="I381" t="s">
        <v>720</v>
      </c>
      <c r="J381" t="s">
        <v>721</v>
      </c>
      <c r="K381" t="s">
        <v>722</v>
      </c>
      <c r="L381">
        <v>1368</v>
      </c>
      <c r="N381">
        <v>1011</v>
      </c>
      <c r="O381" t="s">
        <v>582</v>
      </c>
      <c r="P381" t="s">
        <v>582</v>
      </c>
      <c r="Q381">
        <v>1</v>
      </c>
      <c r="X381">
        <v>6.87</v>
      </c>
      <c r="Y381">
        <v>0</v>
      </c>
      <c r="Z381">
        <v>560.73</v>
      </c>
      <c r="AA381">
        <v>477.98</v>
      </c>
      <c r="AB381">
        <v>0</v>
      </c>
      <c r="AC381">
        <v>0</v>
      </c>
      <c r="AD381">
        <v>1</v>
      </c>
      <c r="AE381">
        <v>0</v>
      </c>
      <c r="AF381" t="s">
        <v>423</v>
      </c>
      <c r="AG381">
        <v>11.850749999999998</v>
      </c>
      <c r="AH381">
        <v>2</v>
      </c>
      <c r="AI381">
        <v>334400587</v>
      </c>
      <c r="AJ381">
        <v>300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ROW(Source!A284)</f>
        <v>284</v>
      </c>
      <c r="B382">
        <v>334400599</v>
      </c>
      <c r="C382">
        <v>334400582</v>
      </c>
      <c r="D382">
        <v>277862504</v>
      </c>
      <c r="E382">
        <v>1</v>
      </c>
      <c r="F382">
        <v>1</v>
      </c>
      <c r="G382">
        <v>1</v>
      </c>
      <c r="H382">
        <v>3</v>
      </c>
      <c r="I382" t="s">
        <v>774</v>
      </c>
      <c r="J382" t="s">
        <v>775</v>
      </c>
      <c r="K382" t="s">
        <v>776</v>
      </c>
      <c r="L382">
        <v>1346</v>
      </c>
      <c r="N382">
        <v>1009</v>
      </c>
      <c r="O382" t="s">
        <v>714</v>
      </c>
      <c r="P382" t="s">
        <v>714</v>
      </c>
      <c r="Q382">
        <v>1</v>
      </c>
      <c r="X382">
        <v>0.06</v>
      </c>
      <c r="Y382">
        <v>160.27000000000001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0.06</v>
      </c>
      <c r="AH382">
        <v>2</v>
      </c>
      <c r="AI382">
        <v>334400588</v>
      </c>
      <c r="AJ382">
        <v>301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ROW(Source!A284)</f>
        <v>284</v>
      </c>
      <c r="B383">
        <v>334400600</v>
      </c>
      <c r="C383">
        <v>334400582</v>
      </c>
      <c r="D383">
        <v>277862533</v>
      </c>
      <c r="E383">
        <v>1</v>
      </c>
      <c r="F383">
        <v>1</v>
      </c>
      <c r="G383">
        <v>1</v>
      </c>
      <c r="H383">
        <v>3</v>
      </c>
      <c r="I383" t="s">
        <v>731</v>
      </c>
      <c r="J383" t="s">
        <v>732</v>
      </c>
      <c r="K383" t="s">
        <v>733</v>
      </c>
      <c r="L383">
        <v>1346</v>
      </c>
      <c r="N383">
        <v>1009</v>
      </c>
      <c r="O383" t="s">
        <v>714</v>
      </c>
      <c r="P383" t="s">
        <v>714</v>
      </c>
      <c r="Q383">
        <v>1</v>
      </c>
      <c r="X383">
        <v>0.1</v>
      </c>
      <c r="Y383">
        <v>238.29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0.1</v>
      </c>
      <c r="AH383">
        <v>2</v>
      </c>
      <c r="AI383">
        <v>334400589</v>
      </c>
      <c r="AJ383">
        <v>302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ROW(Source!A284)</f>
        <v>284</v>
      </c>
      <c r="B384">
        <v>334400601</v>
      </c>
      <c r="C384">
        <v>334400582</v>
      </c>
      <c r="D384">
        <v>277869627</v>
      </c>
      <c r="E384">
        <v>1</v>
      </c>
      <c r="F384">
        <v>1</v>
      </c>
      <c r="G384">
        <v>1</v>
      </c>
      <c r="H384">
        <v>3</v>
      </c>
      <c r="I384" t="s">
        <v>737</v>
      </c>
      <c r="J384" t="s">
        <v>738</v>
      </c>
      <c r="K384" t="s">
        <v>739</v>
      </c>
      <c r="L384">
        <v>1346</v>
      </c>
      <c r="N384">
        <v>1009</v>
      </c>
      <c r="O384" t="s">
        <v>714</v>
      </c>
      <c r="P384" t="s">
        <v>714</v>
      </c>
      <c r="Q384">
        <v>1</v>
      </c>
      <c r="X384">
        <v>0.05</v>
      </c>
      <c r="Y384">
        <v>56.11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0.05</v>
      </c>
      <c r="AH384">
        <v>2</v>
      </c>
      <c r="AI384">
        <v>334400590</v>
      </c>
      <c r="AJ384">
        <v>303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ROW(Source!A284)</f>
        <v>284</v>
      </c>
      <c r="B385">
        <v>334400602</v>
      </c>
      <c r="C385">
        <v>334400582</v>
      </c>
      <c r="D385">
        <v>277881237</v>
      </c>
      <c r="E385">
        <v>1</v>
      </c>
      <c r="F385">
        <v>1</v>
      </c>
      <c r="G385">
        <v>1</v>
      </c>
      <c r="H385">
        <v>3</v>
      </c>
      <c r="I385" t="s">
        <v>777</v>
      </c>
      <c r="J385" t="s">
        <v>778</v>
      </c>
      <c r="K385" t="s">
        <v>779</v>
      </c>
      <c r="L385">
        <v>1348</v>
      </c>
      <c r="N385">
        <v>1009</v>
      </c>
      <c r="O385" t="s">
        <v>231</v>
      </c>
      <c r="P385" t="s">
        <v>231</v>
      </c>
      <c r="Q385">
        <v>1000</v>
      </c>
      <c r="X385">
        <v>3.5000000000000001E-3</v>
      </c>
      <c r="Y385">
        <v>625256.9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3.5000000000000001E-3</v>
      </c>
      <c r="AH385">
        <v>2</v>
      </c>
      <c r="AI385">
        <v>334400591</v>
      </c>
      <c r="AJ385">
        <v>304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ROW(Source!A284)</f>
        <v>284</v>
      </c>
      <c r="B386">
        <v>334400603</v>
      </c>
      <c r="C386">
        <v>334400582</v>
      </c>
      <c r="D386">
        <v>277896859</v>
      </c>
      <c r="E386">
        <v>1</v>
      </c>
      <c r="F386">
        <v>1</v>
      </c>
      <c r="G386">
        <v>1</v>
      </c>
      <c r="H386">
        <v>3</v>
      </c>
      <c r="I386" t="s">
        <v>780</v>
      </c>
      <c r="J386" t="s">
        <v>781</v>
      </c>
      <c r="K386" t="s">
        <v>782</v>
      </c>
      <c r="L386">
        <v>1346</v>
      </c>
      <c r="N386">
        <v>1009</v>
      </c>
      <c r="O386" t="s">
        <v>714</v>
      </c>
      <c r="P386" t="s">
        <v>714</v>
      </c>
      <c r="Q386">
        <v>1</v>
      </c>
      <c r="X386">
        <v>0.22</v>
      </c>
      <c r="Y386">
        <v>60.6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0.22</v>
      </c>
      <c r="AH386">
        <v>2</v>
      </c>
      <c r="AI386">
        <v>334400592</v>
      </c>
      <c r="AJ386">
        <v>305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ROW(Source!A284)</f>
        <v>284</v>
      </c>
      <c r="B387">
        <v>334400604</v>
      </c>
      <c r="C387">
        <v>334400582</v>
      </c>
      <c r="D387">
        <v>277907767</v>
      </c>
      <c r="E387">
        <v>1</v>
      </c>
      <c r="F387">
        <v>1</v>
      </c>
      <c r="G387">
        <v>1</v>
      </c>
      <c r="H387">
        <v>3</v>
      </c>
      <c r="I387" t="s">
        <v>783</v>
      </c>
      <c r="J387" t="s">
        <v>784</v>
      </c>
      <c r="K387" t="s">
        <v>785</v>
      </c>
      <c r="L387">
        <v>1371</v>
      </c>
      <c r="N387">
        <v>1013</v>
      </c>
      <c r="O387" t="s">
        <v>20</v>
      </c>
      <c r="P387" t="s">
        <v>20</v>
      </c>
      <c r="Q387">
        <v>1</v>
      </c>
      <c r="X387">
        <v>3.4</v>
      </c>
      <c r="Y387">
        <v>635.88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3.4</v>
      </c>
      <c r="AH387">
        <v>2</v>
      </c>
      <c r="AI387">
        <v>334400593</v>
      </c>
      <c r="AJ387">
        <v>306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ROW(Source!A284)</f>
        <v>284</v>
      </c>
      <c r="B388">
        <v>334400605</v>
      </c>
      <c r="C388">
        <v>334400582</v>
      </c>
      <c r="D388">
        <v>277565419</v>
      </c>
      <c r="E388">
        <v>109</v>
      </c>
      <c r="F388">
        <v>1</v>
      </c>
      <c r="G388">
        <v>1</v>
      </c>
      <c r="H388">
        <v>3</v>
      </c>
      <c r="I388" t="s">
        <v>839</v>
      </c>
      <c r="J388" t="s">
        <v>3</v>
      </c>
      <c r="K388" t="s">
        <v>840</v>
      </c>
      <c r="L388">
        <v>1348</v>
      </c>
      <c r="N388">
        <v>1009</v>
      </c>
      <c r="O388" t="s">
        <v>231</v>
      </c>
      <c r="P388" t="s">
        <v>231</v>
      </c>
      <c r="Q388">
        <v>1000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ROW(Source!A284)</f>
        <v>284</v>
      </c>
      <c r="B389">
        <v>334400606</v>
      </c>
      <c r="C389">
        <v>334400582</v>
      </c>
      <c r="D389">
        <v>277565455</v>
      </c>
      <c r="E389">
        <v>109</v>
      </c>
      <c r="F389">
        <v>1</v>
      </c>
      <c r="G389">
        <v>1</v>
      </c>
      <c r="H389">
        <v>3</v>
      </c>
      <c r="I389" t="s">
        <v>841</v>
      </c>
      <c r="J389" t="s">
        <v>3</v>
      </c>
      <c r="K389" t="s">
        <v>842</v>
      </c>
      <c r="L389">
        <v>1348</v>
      </c>
      <c r="N389">
        <v>1009</v>
      </c>
      <c r="O389" t="s">
        <v>231</v>
      </c>
      <c r="P389" t="s">
        <v>231</v>
      </c>
      <c r="Q389">
        <v>1000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ROW(Source!A284)</f>
        <v>284</v>
      </c>
      <c r="B390">
        <v>334400607</v>
      </c>
      <c r="C390">
        <v>334400582</v>
      </c>
      <c r="D390">
        <v>277565502</v>
      </c>
      <c r="E390">
        <v>109</v>
      </c>
      <c r="F390">
        <v>1</v>
      </c>
      <c r="G390">
        <v>1</v>
      </c>
      <c r="H390">
        <v>3</v>
      </c>
      <c r="I390" t="s">
        <v>832</v>
      </c>
      <c r="J390" t="s">
        <v>3</v>
      </c>
      <c r="K390" t="s">
        <v>843</v>
      </c>
      <c r="L390">
        <v>1348</v>
      </c>
      <c r="N390">
        <v>1009</v>
      </c>
      <c r="O390" t="s">
        <v>231</v>
      </c>
      <c r="P390" t="s">
        <v>231</v>
      </c>
      <c r="Q390">
        <v>1000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ROW(Source!A292)</f>
        <v>292</v>
      </c>
      <c r="B391">
        <v>334400780</v>
      </c>
      <c r="C391">
        <v>334400769</v>
      </c>
      <c r="D391">
        <v>277560305</v>
      </c>
      <c r="E391">
        <v>109</v>
      </c>
      <c r="F391">
        <v>1</v>
      </c>
      <c r="G391">
        <v>1</v>
      </c>
      <c r="H391">
        <v>1</v>
      </c>
      <c r="I391" t="s">
        <v>709</v>
      </c>
      <c r="J391" t="s">
        <v>3</v>
      </c>
      <c r="K391" t="s">
        <v>710</v>
      </c>
      <c r="L391">
        <v>1191</v>
      </c>
      <c r="N391">
        <v>1013</v>
      </c>
      <c r="O391" t="s">
        <v>691</v>
      </c>
      <c r="P391" t="s">
        <v>691</v>
      </c>
      <c r="Q391">
        <v>1</v>
      </c>
      <c r="X391">
        <v>2.12</v>
      </c>
      <c r="Y391">
        <v>0</v>
      </c>
      <c r="Z391">
        <v>0</v>
      </c>
      <c r="AA391">
        <v>0</v>
      </c>
      <c r="AB391">
        <v>477.98</v>
      </c>
      <c r="AC391">
        <v>0</v>
      </c>
      <c r="AD391">
        <v>1</v>
      </c>
      <c r="AE391">
        <v>1</v>
      </c>
      <c r="AF391" t="s">
        <v>22</v>
      </c>
      <c r="AG391">
        <v>2.544</v>
      </c>
      <c r="AH391">
        <v>2</v>
      </c>
      <c r="AI391">
        <v>334400770</v>
      </c>
      <c r="AJ391">
        <v>307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ROW(Source!A292)</f>
        <v>292</v>
      </c>
      <c r="B392">
        <v>334400781</v>
      </c>
      <c r="C392">
        <v>334400769</v>
      </c>
      <c r="D392">
        <v>277560491</v>
      </c>
      <c r="E392">
        <v>109</v>
      </c>
      <c r="F392">
        <v>1</v>
      </c>
      <c r="G392">
        <v>1</v>
      </c>
      <c r="H392">
        <v>1</v>
      </c>
      <c r="I392" t="s">
        <v>692</v>
      </c>
      <c r="J392" t="s">
        <v>3</v>
      </c>
      <c r="K392" t="s">
        <v>693</v>
      </c>
      <c r="L392">
        <v>1191</v>
      </c>
      <c r="N392">
        <v>1013</v>
      </c>
      <c r="O392" t="s">
        <v>691</v>
      </c>
      <c r="P392" t="s">
        <v>691</v>
      </c>
      <c r="Q392">
        <v>1</v>
      </c>
      <c r="X392">
        <v>1.1599999999999999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22</v>
      </c>
      <c r="AG392">
        <v>1.3919999999999999</v>
      </c>
      <c r="AH392">
        <v>2</v>
      </c>
      <c r="AI392">
        <v>334400771</v>
      </c>
      <c r="AJ392">
        <v>308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ROW(Source!A292)</f>
        <v>292</v>
      </c>
      <c r="B393">
        <v>334400782</v>
      </c>
      <c r="C393">
        <v>334400769</v>
      </c>
      <c r="D393">
        <v>277944868</v>
      </c>
      <c r="E393">
        <v>1</v>
      </c>
      <c r="F393">
        <v>1</v>
      </c>
      <c r="G393">
        <v>1</v>
      </c>
      <c r="H393">
        <v>2</v>
      </c>
      <c r="I393" t="s">
        <v>694</v>
      </c>
      <c r="J393" t="s">
        <v>695</v>
      </c>
      <c r="K393" t="s">
        <v>696</v>
      </c>
      <c r="L393">
        <v>1368</v>
      </c>
      <c r="N393">
        <v>1011</v>
      </c>
      <c r="O393" t="s">
        <v>582</v>
      </c>
      <c r="P393" t="s">
        <v>582</v>
      </c>
      <c r="Q393">
        <v>1</v>
      </c>
      <c r="X393">
        <v>1.04</v>
      </c>
      <c r="Y393">
        <v>0</v>
      </c>
      <c r="Z393">
        <v>346.73</v>
      </c>
      <c r="AA393">
        <v>477.98</v>
      </c>
      <c r="AB393">
        <v>0</v>
      </c>
      <c r="AC393">
        <v>0</v>
      </c>
      <c r="AD393">
        <v>1</v>
      </c>
      <c r="AE393">
        <v>0</v>
      </c>
      <c r="AF393" t="s">
        <v>200</v>
      </c>
      <c r="AG393">
        <v>1.4351999999999998</v>
      </c>
      <c r="AH393">
        <v>2</v>
      </c>
      <c r="AI393">
        <v>334400772</v>
      </c>
      <c r="AJ393">
        <v>309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ROW(Source!A292)</f>
        <v>292</v>
      </c>
      <c r="B394">
        <v>334400783</v>
      </c>
      <c r="C394">
        <v>334400769</v>
      </c>
      <c r="D394">
        <v>277945805</v>
      </c>
      <c r="E394">
        <v>1</v>
      </c>
      <c r="F394">
        <v>1</v>
      </c>
      <c r="G394">
        <v>1</v>
      </c>
      <c r="H394">
        <v>2</v>
      </c>
      <c r="I394" t="s">
        <v>698</v>
      </c>
      <c r="J394" t="s">
        <v>699</v>
      </c>
      <c r="K394" t="s">
        <v>700</v>
      </c>
      <c r="L394">
        <v>1368</v>
      </c>
      <c r="N394">
        <v>1011</v>
      </c>
      <c r="O394" t="s">
        <v>582</v>
      </c>
      <c r="P394" t="s">
        <v>582</v>
      </c>
      <c r="Q394">
        <v>1</v>
      </c>
      <c r="X394">
        <v>0.12</v>
      </c>
      <c r="Y394">
        <v>0</v>
      </c>
      <c r="Z394">
        <v>544.70000000000005</v>
      </c>
      <c r="AA394">
        <v>477.98</v>
      </c>
      <c r="AB394">
        <v>0</v>
      </c>
      <c r="AC394">
        <v>0</v>
      </c>
      <c r="AD394">
        <v>1</v>
      </c>
      <c r="AE394">
        <v>0</v>
      </c>
      <c r="AF394" t="s">
        <v>200</v>
      </c>
      <c r="AG394">
        <v>0.16559999999999997</v>
      </c>
      <c r="AH394">
        <v>2</v>
      </c>
      <c r="AI394">
        <v>334400773</v>
      </c>
      <c r="AJ394">
        <v>310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ROW(Source!A292)</f>
        <v>292</v>
      </c>
      <c r="B395">
        <v>334400784</v>
      </c>
      <c r="C395">
        <v>334400769</v>
      </c>
      <c r="D395">
        <v>277862504</v>
      </c>
      <c r="E395">
        <v>1</v>
      </c>
      <c r="F395">
        <v>1</v>
      </c>
      <c r="G395">
        <v>1</v>
      </c>
      <c r="H395">
        <v>3</v>
      </c>
      <c r="I395" t="s">
        <v>774</v>
      </c>
      <c r="J395" t="s">
        <v>775</v>
      </c>
      <c r="K395" t="s">
        <v>776</v>
      </c>
      <c r="L395">
        <v>1346</v>
      </c>
      <c r="N395">
        <v>1009</v>
      </c>
      <c r="O395" t="s">
        <v>714</v>
      </c>
      <c r="P395" t="s">
        <v>714</v>
      </c>
      <c r="Q395">
        <v>1</v>
      </c>
      <c r="X395">
        <v>0.06</v>
      </c>
      <c r="Y395">
        <v>160.27000000000001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0.06</v>
      </c>
      <c r="AH395">
        <v>2</v>
      </c>
      <c r="AI395">
        <v>334400774</v>
      </c>
      <c r="AJ395">
        <v>311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ROW(Source!A292)</f>
        <v>292</v>
      </c>
      <c r="B396">
        <v>334400785</v>
      </c>
      <c r="C396">
        <v>334400769</v>
      </c>
      <c r="D396">
        <v>277862533</v>
      </c>
      <c r="E396">
        <v>1</v>
      </c>
      <c r="F396">
        <v>1</v>
      </c>
      <c r="G396">
        <v>1</v>
      </c>
      <c r="H396">
        <v>3</v>
      </c>
      <c r="I396" t="s">
        <v>731</v>
      </c>
      <c r="J396" t="s">
        <v>732</v>
      </c>
      <c r="K396" t="s">
        <v>733</v>
      </c>
      <c r="L396">
        <v>1346</v>
      </c>
      <c r="N396">
        <v>1009</v>
      </c>
      <c r="O396" t="s">
        <v>714</v>
      </c>
      <c r="P396" t="s">
        <v>714</v>
      </c>
      <c r="Q396">
        <v>1</v>
      </c>
      <c r="X396">
        <v>0.1</v>
      </c>
      <c r="Y396">
        <v>238.29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0.1</v>
      </c>
      <c r="AH396">
        <v>2</v>
      </c>
      <c r="AI396">
        <v>334400775</v>
      </c>
      <c r="AJ396">
        <v>312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ROW(Source!A292)</f>
        <v>292</v>
      </c>
      <c r="B397">
        <v>334400786</v>
      </c>
      <c r="C397">
        <v>334400769</v>
      </c>
      <c r="D397">
        <v>277869627</v>
      </c>
      <c r="E397">
        <v>1</v>
      </c>
      <c r="F397">
        <v>1</v>
      </c>
      <c r="G397">
        <v>1</v>
      </c>
      <c r="H397">
        <v>3</v>
      </c>
      <c r="I397" t="s">
        <v>737</v>
      </c>
      <c r="J397" t="s">
        <v>738</v>
      </c>
      <c r="K397" t="s">
        <v>739</v>
      </c>
      <c r="L397">
        <v>1346</v>
      </c>
      <c r="N397">
        <v>1009</v>
      </c>
      <c r="O397" t="s">
        <v>714</v>
      </c>
      <c r="P397" t="s">
        <v>714</v>
      </c>
      <c r="Q397">
        <v>1</v>
      </c>
      <c r="X397">
        <v>0.05</v>
      </c>
      <c r="Y397">
        <v>56.11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0.05</v>
      </c>
      <c r="AH397">
        <v>2</v>
      </c>
      <c r="AI397">
        <v>334400776</v>
      </c>
      <c r="AJ397">
        <v>313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ROW(Source!A292)</f>
        <v>292</v>
      </c>
      <c r="B398">
        <v>334400787</v>
      </c>
      <c r="C398">
        <v>334400769</v>
      </c>
      <c r="D398">
        <v>277881237</v>
      </c>
      <c r="E398">
        <v>1</v>
      </c>
      <c r="F398">
        <v>1</v>
      </c>
      <c r="G398">
        <v>1</v>
      </c>
      <c r="H398">
        <v>3</v>
      </c>
      <c r="I398" t="s">
        <v>777</v>
      </c>
      <c r="J398" t="s">
        <v>778</v>
      </c>
      <c r="K398" t="s">
        <v>779</v>
      </c>
      <c r="L398">
        <v>1348</v>
      </c>
      <c r="N398">
        <v>1009</v>
      </c>
      <c r="O398" t="s">
        <v>231</v>
      </c>
      <c r="P398" t="s">
        <v>231</v>
      </c>
      <c r="Q398">
        <v>1000</v>
      </c>
      <c r="X398">
        <v>4.0000000000000002E-4</v>
      </c>
      <c r="Y398">
        <v>625256.9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4.0000000000000002E-4</v>
      </c>
      <c r="AH398">
        <v>2</v>
      </c>
      <c r="AI398">
        <v>334400777</v>
      </c>
      <c r="AJ398">
        <v>314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ROW(Source!A292)</f>
        <v>292</v>
      </c>
      <c r="B399">
        <v>334400788</v>
      </c>
      <c r="C399">
        <v>334400769</v>
      </c>
      <c r="D399">
        <v>277896859</v>
      </c>
      <c r="E399">
        <v>1</v>
      </c>
      <c r="F399">
        <v>1</v>
      </c>
      <c r="G399">
        <v>1</v>
      </c>
      <c r="H399">
        <v>3</v>
      </c>
      <c r="I399" t="s">
        <v>780</v>
      </c>
      <c r="J399" t="s">
        <v>781</v>
      </c>
      <c r="K399" t="s">
        <v>782</v>
      </c>
      <c r="L399">
        <v>1346</v>
      </c>
      <c r="N399">
        <v>1009</v>
      </c>
      <c r="O399" t="s">
        <v>714</v>
      </c>
      <c r="P399" t="s">
        <v>714</v>
      </c>
      <c r="Q399">
        <v>1</v>
      </c>
      <c r="X399">
        <v>0.03</v>
      </c>
      <c r="Y399">
        <v>60.6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0.03</v>
      </c>
      <c r="AH399">
        <v>2</v>
      </c>
      <c r="AI399">
        <v>334400778</v>
      </c>
      <c r="AJ399">
        <v>315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ROW(Source!A292)</f>
        <v>292</v>
      </c>
      <c r="B400">
        <v>334400789</v>
      </c>
      <c r="C400">
        <v>334400769</v>
      </c>
      <c r="D400">
        <v>277907767</v>
      </c>
      <c r="E400">
        <v>1</v>
      </c>
      <c r="F400">
        <v>1</v>
      </c>
      <c r="G400">
        <v>1</v>
      </c>
      <c r="H400">
        <v>3</v>
      </c>
      <c r="I400" t="s">
        <v>783</v>
      </c>
      <c r="J400" t="s">
        <v>784</v>
      </c>
      <c r="K400" t="s">
        <v>785</v>
      </c>
      <c r="L400">
        <v>1371</v>
      </c>
      <c r="N400">
        <v>1013</v>
      </c>
      <c r="O400" t="s">
        <v>20</v>
      </c>
      <c r="P400" t="s">
        <v>20</v>
      </c>
      <c r="Q400">
        <v>1</v>
      </c>
      <c r="X400">
        <v>3.4</v>
      </c>
      <c r="Y400">
        <v>635.88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3.4</v>
      </c>
      <c r="AH400">
        <v>2</v>
      </c>
      <c r="AI400">
        <v>334400779</v>
      </c>
      <c r="AJ400">
        <v>316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ROW(Source!A293)</f>
        <v>293</v>
      </c>
      <c r="B401">
        <v>334529057</v>
      </c>
      <c r="C401">
        <v>334529043</v>
      </c>
      <c r="D401">
        <v>277560446</v>
      </c>
      <c r="E401">
        <v>109</v>
      </c>
      <c r="F401">
        <v>1</v>
      </c>
      <c r="G401">
        <v>1</v>
      </c>
      <c r="H401">
        <v>1</v>
      </c>
      <c r="I401" t="s">
        <v>751</v>
      </c>
      <c r="J401" t="s">
        <v>3</v>
      </c>
      <c r="K401" t="s">
        <v>752</v>
      </c>
      <c r="L401">
        <v>1369</v>
      </c>
      <c r="N401">
        <v>1013</v>
      </c>
      <c r="O401" t="s">
        <v>753</v>
      </c>
      <c r="P401" t="s">
        <v>753</v>
      </c>
      <c r="Q401">
        <v>1</v>
      </c>
      <c r="X401">
        <v>0.91</v>
      </c>
      <c r="Y401">
        <v>0</v>
      </c>
      <c r="Z401">
        <v>0</v>
      </c>
      <c r="AA401">
        <v>0</v>
      </c>
      <c r="AB401">
        <v>388.8</v>
      </c>
      <c r="AC401">
        <v>0</v>
      </c>
      <c r="AD401">
        <v>1</v>
      </c>
      <c r="AE401">
        <v>1</v>
      </c>
      <c r="AF401" t="s">
        <v>413</v>
      </c>
      <c r="AG401">
        <v>1.0465</v>
      </c>
      <c r="AH401">
        <v>2</v>
      </c>
      <c r="AI401">
        <v>334529044</v>
      </c>
      <c r="AJ401">
        <v>317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ROW(Source!A293)</f>
        <v>293</v>
      </c>
      <c r="B402">
        <v>334529058</v>
      </c>
      <c r="C402">
        <v>334529043</v>
      </c>
      <c r="D402">
        <v>277560448</v>
      </c>
      <c r="E402">
        <v>109</v>
      </c>
      <c r="F402">
        <v>1</v>
      </c>
      <c r="G402">
        <v>1</v>
      </c>
      <c r="H402">
        <v>1</v>
      </c>
      <c r="I402" t="s">
        <v>754</v>
      </c>
      <c r="J402" t="s">
        <v>3</v>
      </c>
      <c r="K402" t="s">
        <v>755</v>
      </c>
      <c r="L402">
        <v>1369</v>
      </c>
      <c r="N402">
        <v>1013</v>
      </c>
      <c r="O402" t="s">
        <v>753</v>
      </c>
      <c r="P402" t="s">
        <v>753</v>
      </c>
      <c r="Q402">
        <v>1</v>
      </c>
      <c r="X402">
        <v>38.89</v>
      </c>
      <c r="Y402">
        <v>0</v>
      </c>
      <c r="Z402">
        <v>0</v>
      </c>
      <c r="AA402">
        <v>0</v>
      </c>
      <c r="AB402">
        <v>424.47</v>
      </c>
      <c r="AC402">
        <v>0</v>
      </c>
      <c r="AD402">
        <v>1</v>
      </c>
      <c r="AE402">
        <v>1</v>
      </c>
      <c r="AF402" t="s">
        <v>413</v>
      </c>
      <c r="AG402">
        <v>44.723499999999994</v>
      </c>
      <c r="AH402">
        <v>2</v>
      </c>
      <c r="AI402">
        <v>334529045</v>
      </c>
      <c r="AJ402">
        <v>318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ROW(Source!A293)</f>
        <v>293</v>
      </c>
      <c r="B403">
        <v>334529059</v>
      </c>
      <c r="C403">
        <v>334529043</v>
      </c>
      <c r="D403">
        <v>277560452</v>
      </c>
      <c r="E403">
        <v>109</v>
      </c>
      <c r="F403">
        <v>1</v>
      </c>
      <c r="G403">
        <v>1</v>
      </c>
      <c r="H403">
        <v>1</v>
      </c>
      <c r="I403" t="s">
        <v>756</v>
      </c>
      <c r="J403" t="s">
        <v>3</v>
      </c>
      <c r="K403" t="s">
        <v>757</v>
      </c>
      <c r="L403">
        <v>1369</v>
      </c>
      <c r="N403">
        <v>1013</v>
      </c>
      <c r="O403" t="s">
        <v>753</v>
      </c>
      <c r="P403" t="s">
        <v>753</v>
      </c>
      <c r="Q403">
        <v>1</v>
      </c>
      <c r="X403">
        <v>19.239999999999998</v>
      </c>
      <c r="Y403">
        <v>0</v>
      </c>
      <c r="Z403">
        <v>0</v>
      </c>
      <c r="AA403">
        <v>0</v>
      </c>
      <c r="AB403">
        <v>477.98</v>
      </c>
      <c r="AC403">
        <v>0</v>
      </c>
      <c r="AD403">
        <v>1</v>
      </c>
      <c r="AE403">
        <v>1</v>
      </c>
      <c r="AF403" t="s">
        <v>413</v>
      </c>
      <c r="AG403">
        <v>22.125999999999998</v>
      </c>
      <c r="AH403">
        <v>2</v>
      </c>
      <c r="AI403">
        <v>334529046</v>
      </c>
      <c r="AJ403">
        <v>319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ROW(Source!A293)</f>
        <v>293</v>
      </c>
      <c r="B404">
        <v>334529060</v>
      </c>
      <c r="C404">
        <v>334529043</v>
      </c>
      <c r="D404">
        <v>277560455</v>
      </c>
      <c r="E404">
        <v>109</v>
      </c>
      <c r="F404">
        <v>1</v>
      </c>
      <c r="G404">
        <v>1</v>
      </c>
      <c r="H404">
        <v>1</v>
      </c>
      <c r="I404" t="s">
        <v>758</v>
      </c>
      <c r="J404" t="s">
        <v>3</v>
      </c>
      <c r="K404" t="s">
        <v>759</v>
      </c>
      <c r="L404">
        <v>1369</v>
      </c>
      <c r="N404">
        <v>1013</v>
      </c>
      <c r="O404" t="s">
        <v>753</v>
      </c>
      <c r="P404" t="s">
        <v>753</v>
      </c>
      <c r="Q404">
        <v>1</v>
      </c>
      <c r="X404">
        <v>19.239999999999998</v>
      </c>
      <c r="Y404">
        <v>0</v>
      </c>
      <c r="Z404">
        <v>0</v>
      </c>
      <c r="AA404">
        <v>0</v>
      </c>
      <c r="AB404">
        <v>549.32000000000005</v>
      </c>
      <c r="AC404">
        <v>0</v>
      </c>
      <c r="AD404">
        <v>1</v>
      </c>
      <c r="AE404">
        <v>1</v>
      </c>
      <c r="AF404" t="s">
        <v>413</v>
      </c>
      <c r="AG404">
        <v>22.125999999999998</v>
      </c>
      <c r="AH404">
        <v>2</v>
      </c>
      <c r="AI404">
        <v>334529047</v>
      </c>
      <c r="AJ404">
        <v>320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ROW(Source!A293)</f>
        <v>293</v>
      </c>
      <c r="B405">
        <v>334529061</v>
      </c>
      <c r="C405">
        <v>334529043</v>
      </c>
      <c r="D405">
        <v>75629607</v>
      </c>
      <c r="E405">
        <v>109</v>
      </c>
      <c r="F405">
        <v>1</v>
      </c>
      <c r="G405">
        <v>1</v>
      </c>
      <c r="H405">
        <v>1</v>
      </c>
      <c r="I405" t="s">
        <v>692</v>
      </c>
      <c r="J405" t="s">
        <v>3</v>
      </c>
      <c r="K405" t="s">
        <v>693</v>
      </c>
      <c r="L405">
        <v>1191</v>
      </c>
      <c r="N405">
        <v>1013</v>
      </c>
      <c r="O405" t="s">
        <v>691</v>
      </c>
      <c r="P405" t="s">
        <v>691</v>
      </c>
      <c r="Q405">
        <v>1</v>
      </c>
      <c r="X405">
        <v>22.24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412</v>
      </c>
      <c r="AG405">
        <v>27.799999999999997</v>
      </c>
      <c r="AH405">
        <v>2</v>
      </c>
      <c r="AI405">
        <v>334529048</v>
      </c>
      <c r="AJ405">
        <v>321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ROW(Source!A293)</f>
        <v>293</v>
      </c>
      <c r="B406">
        <v>334529062</v>
      </c>
      <c r="C406">
        <v>334529043</v>
      </c>
      <c r="D406">
        <v>277944622</v>
      </c>
      <c r="E406">
        <v>1</v>
      </c>
      <c r="F406">
        <v>1</v>
      </c>
      <c r="G406">
        <v>1</v>
      </c>
      <c r="H406">
        <v>2</v>
      </c>
      <c r="I406" t="s">
        <v>705</v>
      </c>
      <c r="J406" t="s">
        <v>706</v>
      </c>
      <c r="K406" t="s">
        <v>707</v>
      </c>
      <c r="L406">
        <v>1368</v>
      </c>
      <c r="N406">
        <v>1011</v>
      </c>
      <c r="O406" t="s">
        <v>582</v>
      </c>
      <c r="P406" t="s">
        <v>582</v>
      </c>
      <c r="Q406">
        <v>1</v>
      </c>
      <c r="X406">
        <v>0.64</v>
      </c>
      <c r="Y406">
        <v>0</v>
      </c>
      <c r="Z406">
        <v>1472.33</v>
      </c>
      <c r="AA406">
        <v>642.05999999999995</v>
      </c>
      <c r="AB406">
        <v>0</v>
      </c>
      <c r="AC406">
        <v>0</v>
      </c>
      <c r="AD406">
        <v>1</v>
      </c>
      <c r="AE406">
        <v>0</v>
      </c>
      <c r="AF406" t="s">
        <v>412</v>
      </c>
      <c r="AG406">
        <v>0.8</v>
      </c>
      <c r="AH406">
        <v>2</v>
      </c>
      <c r="AI406">
        <v>334529049</v>
      </c>
      <c r="AJ406">
        <v>322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ROW(Source!A293)</f>
        <v>293</v>
      </c>
      <c r="B407">
        <v>334529063</v>
      </c>
      <c r="C407">
        <v>334529043</v>
      </c>
      <c r="D407">
        <v>277944809</v>
      </c>
      <c r="E407">
        <v>1</v>
      </c>
      <c r="F407">
        <v>1</v>
      </c>
      <c r="G407">
        <v>1</v>
      </c>
      <c r="H407">
        <v>2</v>
      </c>
      <c r="I407" t="s">
        <v>760</v>
      </c>
      <c r="J407" t="s">
        <v>761</v>
      </c>
      <c r="K407" t="s">
        <v>762</v>
      </c>
      <c r="L407">
        <v>1368</v>
      </c>
      <c r="N407">
        <v>1011</v>
      </c>
      <c r="O407" t="s">
        <v>582</v>
      </c>
      <c r="P407" t="s">
        <v>582</v>
      </c>
      <c r="Q407">
        <v>1</v>
      </c>
      <c r="X407">
        <v>2.4</v>
      </c>
      <c r="Y407">
        <v>0</v>
      </c>
      <c r="Z407">
        <v>15.14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412</v>
      </c>
      <c r="AG407">
        <v>3</v>
      </c>
      <c r="AH407">
        <v>2</v>
      </c>
      <c r="AI407">
        <v>334529050</v>
      </c>
      <c r="AJ407">
        <v>323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ROW(Source!A293)</f>
        <v>293</v>
      </c>
      <c r="B408">
        <v>334529064</v>
      </c>
      <c r="C408">
        <v>334529043</v>
      </c>
      <c r="D408">
        <v>277944868</v>
      </c>
      <c r="E408">
        <v>1</v>
      </c>
      <c r="F408">
        <v>1</v>
      </c>
      <c r="G408">
        <v>1</v>
      </c>
      <c r="H408">
        <v>2</v>
      </c>
      <c r="I408" t="s">
        <v>694</v>
      </c>
      <c r="J408" t="s">
        <v>695</v>
      </c>
      <c r="K408" t="s">
        <v>696</v>
      </c>
      <c r="L408">
        <v>1368</v>
      </c>
      <c r="N408">
        <v>1011</v>
      </c>
      <c r="O408" t="s">
        <v>582</v>
      </c>
      <c r="P408" t="s">
        <v>582</v>
      </c>
      <c r="Q408">
        <v>1</v>
      </c>
      <c r="X408">
        <v>18.68</v>
      </c>
      <c r="Y408">
        <v>0</v>
      </c>
      <c r="Z408">
        <v>346.73</v>
      </c>
      <c r="AA408">
        <v>477.98</v>
      </c>
      <c r="AB408">
        <v>0</v>
      </c>
      <c r="AC408">
        <v>0</v>
      </c>
      <c r="AD408">
        <v>1</v>
      </c>
      <c r="AE408">
        <v>0</v>
      </c>
      <c r="AF408" t="s">
        <v>412</v>
      </c>
      <c r="AG408">
        <v>23.35</v>
      </c>
      <c r="AH408">
        <v>2</v>
      </c>
      <c r="AI408">
        <v>334529051</v>
      </c>
      <c r="AJ408">
        <v>324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ROW(Source!A293)</f>
        <v>293</v>
      </c>
      <c r="B409">
        <v>334529065</v>
      </c>
      <c r="C409">
        <v>334529043</v>
      </c>
      <c r="D409">
        <v>277945805</v>
      </c>
      <c r="E409">
        <v>1</v>
      </c>
      <c r="F409">
        <v>1</v>
      </c>
      <c r="G409">
        <v>1</v>
      </c>
      <c r="H409">
        <v>2</v>
      </c>
      <c r="I409" t="s">
        <v>698</v>
      </c>
      <c r="J409" t="s">
        <v>699</v>
      </c>
      <c r="K409" t="s">
        <v>700</v>
      </c>
      <c r="L409">
        <v>1368</v>
      </c>
      <c r="N409">
        <v>1011</v>
      </c>
      <c r="O409" t="s">
        <v>582</v>
      </c>
      <c r="P409" t="s">
        <v>582</v>
      </c>
      <c r="Q409">
        <v>1</v>
      </c>
      <c r="X409">
        <v>0.52</v>
      </c>
      <c r="Y409">
        <v>0</v>
      </c>
      <c r="Z409">
        <v>544.70000000000005</v>
      </c>
      <c r="AA409">
        <v>477.98</v>
      </c>
      <c r="AB409">
        <v>0</v>
      </c>
      <c r="AC409">
        <v>0</v>
      </c>
      <c r="AD409">
        <v>1</v>
      </c>
      <c r="AE409">
        <v>0</v>
      </c>
      <c r="AF409" t="s">
        <v>412</v>
      </c>
      <c r="AG409">
        <v>0.65</v>
      </c>
      <c r="AH409">
        <v>2</v>
      </c>
      <c r="AI409">
        <v>334529052</v>
      </c>
      <c r="AJ409">
        <v>325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ROW(Source!A293)</f>
        <v>293</v>
      </c>
      <c r="B410">
        <v>334529066</v>
      </c>
      <c r="C410">
        <v>334529043</v>
      </c>
      <c r="D410">
        <v>277946074</v>
      </c>
      <c r="E410">
        <v>1</v>
      </c>
      <c r="F410">
        <v>1</v>
      </c>
      <c r="G410">
        <v>1</v>
      </c>
      <c r="H410">
        <v>2</v>
      </c>
      <c r="I410" t="s">
        <v>763</v>
      </c>
      <c r="J410" t="s">
        <v>764</v>
      </c>
      <c r="K410" t="s">
        <v>765</v>
      </c>
      <c r="L410">
        <v>1368</v>
      </c>
      <c r="N410">
        <v>1011</v>
      </c>
      <c r="O410" t="s">
        <v>582</v>
      </c>
      <c r="P410" t="s">
        <v>582</v>
      </c>
      <c r="Q410">
        <v>1</v>
      </c>
      <c r="X410">
        <v>2.4</v>
      </c>
      <c r="Y410">
        <v>0</v>
      </c>
      <c r="Z410">
        <v>160.38</v>
      </c>
      <c r="AA410">
        <v>477.98</v>
      </c>
      <c r="AB410">
        <v>0</v>
      </c>
      <c r="AC410">
        <v>0</v>
      </c>
      <c r="AD410">
        <v>1</v>
      </c>
      <c r="AE410">
        <v>0</v>
      </c>
      <c r="AF410" t="s">
        <v>412</v>
      </c>
      <c r="AG410">
        <v>3</v>
      </c>
      <c r="AH410">
        <v>2</v>
      </c>
      <c r="AI410">
        <v>334529053</v>
      </c>
      <c r="AJ410">
        <v>326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ROW(Source!A293)</f>
        <v>293</v>
      </c>
      <c r="B411">
        <v>334529067</v>
      </c>
      <c r="C411">
        <v>334529043</v>
      </c>
      <c r="D411">
        <v>277565242</v>
      </c>
      <c r="E411">
        <v>109</v>
      </c>
      <c r="F411">
        <v>1</v>
      </c>
      <c r="G411">
        <v>1</v>
      </c>
      <c r="H411">
        <v>3</v>
      </c>
      <c r="I411" t="s">
        <v>766</v>
      </c>
      <c r="J411" t="s">
        <v>3</v>
      </c>
      <c r="K411" t="s">
        <v>767</v>
      </c>
      <c r="L411">
        <v>1371</v>
      </c>
      <c r="N411">
        <v>1013</v>
      </c>
      <c r="O411" t="s">
        <v>20</v>
      </c>
      <c r="P411" t="s">
        <v>20</v>
      </c>
      <c r="Q411">
        <v>1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0</v>
      </c>
      <c r="AE411">
        <v>0</v>
      </c>
      <c r="AF411" t="s">
        <v>3</v>
      </c>
      <c r="AG411">
        <v>0</v>
      </c>
      <c r="AH411">
        <v>2</v>
      </c>
      <c r="AI411">
        <v>334529054</v>
      </c>
      <c r="AJ411">
        <v>327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ROW(Source!A293)</f>
        <v>293</v>
      </c>
      <c r="B412">
        <v>334529068</v>
      </c>
      <c r="C412">
        <v>334529043</v>
      </c>
      <c r="D412">
        <v>277565256</v>
      </c>
      <c r="E412">
        <v>109</v>
      </c>
      <c r="F412">
        <v>1</v>
      </c>
      <c r="G412">
        <v>1</v>
      </c>
      <c r="H412">
        <v>3</v>
      </c>
      <c r="I412" t="s">
        <v>768</v>
      </c>
      <c r="J412" t="s">
        <v>3</v>
      </c>
      <c r="K412" t="s">
        <v>769</v>
      </c>
      <c r="L412">
        <v>1371</v>
      </c>
      <c r="N412">
        <v>1013</v>
      </c>
      <c r="O412" t="s">
        <v>20</v>
      </c>
      <c r="P412" t="s">
        <v>20</v>
      </c>
      <c r="Q412">
        <v>1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1</v>
      </c>
      <c r="AD412">
        <v>0</v>
      </c>
      <c r="AE412">
        <v>0</v>
      </c>
      <c r="AF412" t="s">
        <v>3</v>
      </c>
      <c r="AG412">
        <v>0</v>
      </c>
      <c r="AH412">
        <v>2</v>
      </c>
      <c r="AI412">
        <v>334529055</v>
      </c>
      <c r="AJ412">
        <v>328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ROW(Source!A293)</f>
        <v>293</v>
      </c>
      <c r="B413">
        <v>334529069</v>
      </c>
      <c r="C413">
        <v>334529043</v>
      </c>
      <c r="D413">
        <v>277565415</v>
      </c>
      <c r="E413">
        <v>109</v>
      </c>
      <c r="F413">
        <v>1</v>
      </c>
      <c r="G413">
        <v>1</v>
      </c>
      <c r="H413">
        <v>3</v>
      </c>
      <c r="I413" t="s">
        <v>770</v>
      </c>
      <c r="J413" t="s">
        <v>3</v>
      </c>
      <c r="K413" t="s">
        <v>771</v>
      </c>
      <c r="L413">
        <v>1477</v>
      </c>
      <c r="N413">
        <v>1013</v>
      </c>
      <c r="O413" t="s">
        <v>430</v>
      </c>
      <c r="P413" t="s">
        <v>432</v>
      </c>
      <c r="Q413">
        <v>1</v>
      </c>
      <c r="X413">
        <v>3.06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3</v>
      </c>
      <c r="AG413">
        <v>3.06</v>
      </c>
      <c r="AH413">
        <v>2</v>
      </c>
      <c r="AI413">
        <v>334529056</v>
      </c>
      <c r="AJ413">
        <v>329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ROW(Source!A294)</f>
        <v>294</v>
      </c>
      <c r="B414">
        <v>334529080</v>
      </c>
      <c r="C414">
        <v>334529070</v>
      </c>
      <c r="D414">
        <v>277560446</v>
      </c>
      <c r="E414">
        <v>109</v>
      </c>
      <c r="F414">
        <v>1</v>
      </c>
      <c r="G414">
        <v>1</v>
      </c>
      <c r="H414">
        <v>1</v>
      </c>
      <c r="I414" t="s">
        <v>751</v>
      </c>
      <c r="J414" t="s">
        <v>3</v>
      </c>
      <c r="K414" t="s">
        <v>752</v>
      </c>
      <c r="L414">
        <v>1369</v>
      </c>
      <c r="N414">
        <v>1013</v>
      </c>
      <c r="O414" t="s">
        <v>753</v>
      </c>
      <c r="P414" t="s">
        <v>753</v>
      </c>
      <c r="Q414">
        <v>1</v>
      </c>
      <c r="X414">
        <v>0.04</v>
      </c>
      <c r="Y414">
        <v>0</v>
      </c>
      <c r="Z414">
        <v>0</v>
      </c>
      <c r="AA414">
        <v>0</v>
      </c>
      <c r="AB414">
        <v>388.8</v>
      </c>
      <c r="AC414">
        <v>0</v>
      </c>
      <c r="AD414">
        <v>1</v>
      </c>
      <c r="AE414">
        <v>1</v>
      </c>
      <c r="AF414" t="s">
        <v>413</v>
      </c>
      <c r="AG414">
        <v>4.5999999999999999E-2</v>
      </c>
      <c r="AH414">
        <v>2</v>
      </c>
      <c r="AI414">
        <v>334529071</v>
      </c>
      <c r="AJ414">
        <v>330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ROW(Source!A294)</f>
        <v>294</v>
      </c>
      <c r="B415">
        <v>334529081</v>
      </c>
      <c r="C415">
        <v>334529070</v>
      </c>
      <c r="D415">
        <v>277560448</v>
      </c>
      <c r="E415">
        <v>109</v>
      </c>
      <c r="F415">
        <v>1</v>
      </c>
      <c r="G415">
        <v>1</v>
      </c>
      <c r="H415">
        <v>1</v>
      </c>
      <c r="I415" t="s">
        <v>754</v>
      </c>
      <c r="J415" t="s">
        <v>3</v>
      </c>
      <c r="K415" t="s">
        <v>755</v>
      </c>
      <c r="L415">
        <v>1369</v>
      </c>
      <c r="N415">
        <v>1013</v>
      </c>
      <c r="O415" t="s">
        <v>753</v>
      </c>
      <c r="P415" t="s">
        <v>753</v>
      </c>
      <c r="Q415">
        <v>1</v>
      </c>
      <c r="X415">
        <v>3.96</v>
      </c>
      <c r="Y415">
        <v>0</v>
      </c>
      <c r="Z415">
        <v>0</v>
      </c>
      <c r="AA415">
        <v>0</v>
      </c>
      <c r="AB415">
        <v>424.47</v>
      </c>
      <c r="AC415">
        <v>0</v>
      </c>
      <c r="AD415">
        <v>1</v>
      </c>
      <c r="AE415">
        <v>1</v>
      </c>
      <c r="AF415" t="s">
        <v>413</v>
      </c>
      <c r="AG415">
        <v>4.5539999999999994</v>
      </c>
      <c r="AH415">
        <v>2</v>
      </c>
      <c r="AI415">
        <v>334529072</v>
      </c>
      <c r="AJ415">
        <v>331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ROW(Source!A294)</f>
        <v>294</v>
      </c>
      <c r="B416">
        <v>334529082</v>
      </c>
      <c r="C416">
        <v>334529070</v>
      </c>
      <c r="D416">
        <v>277560452</v>
      </c>
      <c r="E416">
        <v>109</v>
      </c>
      <c r="F416">
        <v>1</v>
      </c>
      <c r="G416">
        <v>1</v>
      </c>
      <c r="H416">
        <v>1</v>
      </c>
      <c r="I416" t="s">
        <v>756</v>
      </c>
      <c r="J416" t="s">
        <v>3</v>
      </c>
      <c r="K416" t="s">
        <v>757</v>
      </c>
      <c r="L416">
        <v>1369</v>
      </c>
      <c r="N416">
        <v>1013</v>
      </c>
      <c r="O416" t="s">
        <v>753</v>
      </c>
      <c r="P416" t="s">
        <v>753</v>
      </c>
      <c r="Q416">
        <v>1</v>
      </c>
      <c r="X416">
        <v>2.06</v>
      </c>
      <c r="Y416">
        <v>0</v>
      </c>
      <c r="Z416">
        <v>0</v>
      </c>
      <c r="AA416">
        <v>0</v>
      </c>
      <c r="AB416">
        <v>477.98</v>
      </c>
      <c r="AC416">
        <v>0</v>
      </c>
      <c r="AD416">
        <v>1</v>
      </c>
      <c r="AE416">
        <v>1</v>
      </c>
      <c r="AF416" t="s">
        <v>413</v>
      </c>
      <c r="AG416">
        <v>2.3689999999999998</v>
      </c>
      <c r="AH416">
        <v>2</v>
      </c>
      <c r="AI416">
        <v>334529073</v>
      </c>
      <c r="AJ416">
        <v>332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ROW(Source!A294)</f>
        <v>294</v>
      </c>
      <c r="B417">
        <v>334529083</v>
      </c>
      <c r="C417">
        <v>334529070</v>
      </c>
      <c r="D417">
        <v>277560455</v>
      </c>
      <c r="E417">
        <v>109</v>
      </c>
      <c r="F417">
        <v>1</v>
      </c>
      <c r="G417">
        <v>1</v>
      </c>
      <c r="H417">
        <v>1</v>
      </c>
      <c r="I417" t="s">
        <v>758</v>
      </c>
      <c r="J417" t="s">
        <v>3</v>
      </c>
      <c r="K417" t="s">
        <v>759</v>
      </c>
      <c r="L417">
        <v>1369</v>
      </c>
      <c r="N417">
        <v>1013</v>
      </c>
      <c r="O417" t="s">
        <v>753</v>
      </c>
      <c r="P417" t="s">
        <v>753</v>
      </c>
      <c r="Q417">
        <v>1</v>
      </c>
      <c r="X417">
        <v>2.06</v>
      </c>
      <c r="Y417">
        <v>0</v>
      </c>
      <c r="Z417">
        <v>0</v>
      </c>
      <c r="AA417">
        <v>0</v>
      </c>
      <c r="AB417">
        <v>549.32000000000005</v>
      </c>
      <c r="AC417">
        <v>0</v>
      </c>
      <c r="AD417">
        <v>1</v>
      </c>
      <c r="AE417">
        <v>1</v>
      </c>
      <c r="AF417" t="s">
        <v>413</v>
      </c>
      <c r="AG417">
        <v>2.3689999999999998</v>
      </c>
      <c r="AH417">
        <v>2</v>
      </c>
      <c r="AI417">
        <v>334529074</v>
      </c>
      <c r="AJ417">
        <v>333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ROW(Source!A294)</f>
        <v>294</v>
      </c>
      <c r="B418">
        <v>334529084</v>
      </c>
      <c r="C418">
        <v>334529070</v>
      </c>
      <c r="D418">
        <v>75629607</v>
      </c>
      <c r="E418">
        <v>109</v>
      </c>
      <c r="F418">
        <v>1</v>
      </c>
      <c r="G418">
        <v>1</v>
      </c>
      <c r="H418">
        <v>1</v>
      </c>
      <c r="I418" t="s">
        <v>692</v>
      </c>
      <c r="J418" t="s">
        <v>3</v>
      </c>
      <c r="K418" t="s">
        <v>693</v>
      </c>
      <c r="L418">
        <v>1191</v>
      </c>
      <c r="N418">
        <v>1013</v>
      </c>
      <c r="O418" t="s">
        <v>691</v>
      </c>
      <c r="P418" t="s">
        <v>691</v>
      </c>
      <c r="Q418">
        <v>1</v>
      </c>
      <c r="X418">
        <v>2.04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2</v>
      </c>
      <c r="AF418" t="s">
        <v>412</v>
      </c>
      <c r="AG418">
        <v>2.5499999999999998</v>
      </c>
      <c r="AH418">
        <v>2</v>
      </c>
      <c r="AI418">
        <v>334529075</v>
      </c>
      <c r="AJ418">
        <v>334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ROW(Source!A294)</f>
        <v>294</v>
      </c>
      <c r="B419">
        <v>334529085</v>
      </c>
      <c r="C419">
        <v>334529070</v>
      </c>
      <c r="D419">
        <v>277944622</v>
      </c>
      <c r="E419">
        <v>1</v>
      </c>
      <c r="F419">
        <v>1</v>
      </c>
      <c r="G419">
        <v>1</v>
      </c>
      <c r="H419">
        <v>2</v>
      </c>
      <c r="I419" t="s">
        <v>705</v>
      </c>
      <c r="J419" t="s">
        <v>706</v>
      </c>
      <c r="K419" t="s">
        <v>707</v>
      </c>
      <c r="L419">
        <v>1368</v>
      </c>
      <c r="N419">
        <v>1011</v>
      </c>
      <c r="O419" t="s">
        <v>582</v>
      </c>
      <c r="P419" t="s">
        <v>582</v>
      </c>
      <c r="Q419">
        <v>1</v>
      </c>
      <c r="X419">
        <v>0.02</v>
      </c>
      <c r="Y419">
        <v>0</v>
      </c>
      <c r="Z419">
        <v>1472.33</v>
      </c>
      <c r="AA419">
        <v>642.05999999999995</v>
      </c>
      <c r="AB419">
        <v>0</v>
      </c>
      <c r="AC419">
        <v>0</v>
      </c>
      <c r="AD419">
        <v>1</v>
      </c>
      <c r="AE419">
        <v>0</v>
      </c>
      <c r="AF419" t="s">
        <v>412</v>
      </c>
      <c r="AG419">
        <v>2.5000000000000001E-2</v>
      </c>
      <c r="AH419">
        <v>2</v>
      </c>
      <c r="AI419">
        <v>334529076</v>
      </c>
      <c r="AJ419">
        <v>335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ROW(Source!A294)</f>
        <v>294</v>
      </c>
      <c r="B420">
        <v>334529086</v>
      </c>
      <c r="C420">
        <v>334529070</v>
      </c>
      <c r="D420">
        <v>277944868</v>
      </c>
      <c r="E420">
        <v>1</v>
      </c>
      <c r="F420">
        <v>1</v>
      </c>
      <c r="G420">
        <v>1</v>
      </c>
      <c r="H420">
        <v>2</v>
      </c>
      <c r="I420" t="s">
        <v>694</v>
      </c>
      <c r="J420" t="s">
        <v>695</v>
      </c>
      <c r="K420" t="s">
        <v>696</v>
      </c>
      <c r="L420">
        <v>1368</v>
      </c>
      <c r="N420">
        <v>1011</v>
      </c>
      <c r="O420" t="s">
        <v>582</v>
      </c>
      <c r="P420" t="s">
        <v>582</v>
      </c>
      <c r="Q420">
        <v>1</v>
      </c>
      <c r="X420">
        <v>2</v>
      </c>
      <c r="Y420">
        <v>0</v>
      </c>
      <c r="Z420">
        <v>346.73</v>
      </c>
      <c r="AA420">
        <v>477.98</v>
      </c>
      <c r="AB420">
        <v>0</v>
      </c>
      <c r="AC420">
        <v>0</v>
      </c>
      <c r="AD420">
        <v>1</v>
      </c>
      <c r="AE420">
        <v>0</v>
      </c>
      <c r="AF420" t="s">
        <v>412</v>
      </c>
      <c r="AG420">
        <v>2.5</v>
      </c>
      <c r="AH420">
        <v>2</v>
      </c>
      <c r="AI420">
        <v>334529077</v>
      </c>
      <c r="AJ420">
        <v>336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ROW(Source!A294)</f>
        <v>294</v>
      </c>
      <c r="B421">
        <v>334529087</v>
      </c>
      <c r="C421">
        <v>334529070</v>
      </c>
      <c r="D421">
        <v>277945805</v>
      </c>
      <c r="E421">
        <v>1</v>
      </c>
      <c r="F421">
        <v>1</v>
      </c>
      <c r="G421">
        <v>1</v>
      </c>
      <c r="H421">
        <v>2</v>
      </c>
      <c r="I421" t="s">
        <v>698</v>
      </c>
      <c r="J421" t="s">
        <v>699</v>
      </c>
      <c r="K421" t="s">
        <v>700</v>
      </c>
      <c r="L421">
        <v>1368</v>
      </c>
      <c r="N421">
        <v>1011</v>
      </c>
      <c r="O421" t="s">
        <v>582</v>
      </c>
      <c r="P421" t="s">
        <v>582</v>
      </c>
      <c r="Q421">
        <v>1</v>
      </c>
      <c r="X421">
        <v>0.02</v>
      </c>
      <c r="Y421">
        <v>0</v>
      </c>
      <c r="Z421">
        <v>544.70000000000005</v>
      </c>
      <c r="AA421">
        <v>477.98</v>
      </c>
      <c r="AB421">
        <v>0</v>
      </c>
      <c r="AC421">
        <v>0</v>
      </c>
      <c r="AD421">
        <v>1</v>
      </c>
      <c r="AE421">
        <v>0</v>
      </c>
      <c r="AF421" t="s">
        <v>412</v>
      </c>
      <c r="AG421">
        <v>2.5000000000000001E-2</v>
      </c>
      <c r="AH421">
        <v>2</v>
      </c>
      <c r="AI421">
        <v>334529078</v>
      </c>
      <c r="AJ421">
        <v>337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ROW(Source!A294)</f>
        <v>294</v>
      </c>
      <c r="B422">
        <v>334529088</v>
      </c>
      <c r="C422">
        <v>334529070</v>
      </c>
      <c r="D422">
        <v>277565256</v>
      </c>
      <c r="E422">
        <v>109</v>
      </c>
      <c r="F422">
        <v>1</v>
      </c>
      <c r="G422">
        <v>1</v>
      </c>
      <c r="H422">
        <v>3</v>
      </c>
      <c r="I422" t="s">
        <v>768</v>
      </c>
      <c r="J422" t="s">
        <v>3</v>
      </c>
      <c r="K422" t="s">
        <v>769</v>
      </c>
      <c r="L422">
        <v>1371</v>
      </c>
      <c r="N422">
        <v>1013</v>
      </c>
      <c r="O422" t="s">
        <v>20</v>
      </c>
      <c r="P422" t="s">
        <v>20</v>
      </c>
      <c r="Q422">
        <v>1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1</v>
      </c>
      <c r="AD422">
        <v>0</v>
      </c>
      <c r="AE422">
        <v>0</v>
      </c>
      <c r="AF422" t="s">
        <v>3</v>
      </c>
      <c r="AG422">
        <v>0</v>
      </c>
      <c r="AH422">
        <v>2</v>
      </c>
      <c r="AI422">
        <v>334529079</v>
      </c>
      <c r="AJ422">
        <v>338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ROW(Source!A295)</f>
        <v>295</v>
      </c>
      <c r="B423">
        <v>334400802</v>
      </c>
      <c r="C423">
        <v>334400790</v>
      </c>
      <c r="D423">
        <v>277560301</v>
      </c>
      <c r="E423">
        <v>109</v>
      </c>
      <c r="F423">
        <v>1</v>
      </c>
      <c r="G423">
        <v>1</v>
      </c>
      <c r="H423">
        <v>1</v>
      </c>
      <c r="I423" t="s">
        <v>772</v>
      </c>
      <c r="J423" t="s">
        <v>3</v>
      </c>
      <c r="K423" t="s">
        <v>773</v>
      </c>
      <c r="L423">
        <v>1191</v>
      </c>
      <c r="N423">
        <v>1013</v>
      </c>
      <c r="O423" t="s">
        <v>691</v>
      </c>
      <c r="P423" t="s">
        <v>691</v>
      </c>
      <c r="Q423">
        <v>1</v>
      </c>
      <c r="X423">
        <v>51.1</v>
      </c>
      <c r="Y423">
        <v>0</v>
      </c>
      <c r="Z423">
        <v>0</v>
      </c>
      <c r="AA423">
        <v>0</v>
      </c>
      <c r="AB423">
        <v>472.63</v>
      </c>
      <c r="AC423">
        <v>0</v>
      </c>
      <c r="AD423">
        <v>1</v>
      </c>
      <c r="AE423">
        <v>1</v>
      </c>
      <c r="AF423" t="s">
        <v>448</v>
      </c>
      <c r="AG423">
        <v>77.569800000000001</v>
      </c>
      <c r="AH423">
        <v>2</v>
      </c>
      <c r="AI423">
        <v>334400791</v>
      </c>
      <c r="AJ423">
        <v>339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ROW(Source!A295)</f>
        <v>295</v>
      </c>
      <c r="B424">
        <v>334400803</v>
      </c>
      <c r="C424">
        <v>334400790</v>
      </c>
      <c r="D424">
        <v>277560491</v>
      </c>
      <c r="E424">
        <v>109</v>
      </c>
      <c r="F424">
        <v>1</v>
      </c>
      <c r="G424">
        <v>1</v>
      </c>
      <c r="H424">
        <v>1</v>
      </c>
      <c r="I424" t="s">
        <v>692</v>
      </c>
      <c r="J424" t="s">
        <v>3</v>
      </c>
      <c r="K424" t="s">
        <v>693</v>
      </c>
      <c r="L424">
        <v>1191</v>
      </c>
      <c r="N424">
        <v>1013</v>
      </c>
      <c r="O424" t="s">
        <v>691</v>
      </c>
      <c r="P424" t="s">
        <v>691</v>
      </c>
      <c r="Q424">
        <v>1</v>
      </c>
      <c r="X424">
        <v>22.73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2</v>
      </c>
      <c r="AF424" t="s">
        <v>447</v>
      </c>
      <c r="AG424">
        <v>37.5045</v>
      </c>
      <c r="AH424">
        <v>2</v>
      </c>
      <c r="AI424">
        <v>334400792</v>
      </c>
      <c r="AJ424">
        <v>340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ROW(Source!A295)</f>
        <v>295</v>
      </c>
      <c r="B425">
        <v>334400804</v>
      </c>
      <c r="C425">
        <v>334400790</v>
      </c>
      <c r="D425">
        <v>277944868</v>
      </c>
      <c r="E425">
        <v>1</v>
      </c>
      <c r="F425">
        <v>1</v>
      </c>
      <c r="G425">
        <v>1</v>
      </c>
      <c r="H425">
        <v>2</v>
      </c>
      <c r="I425" t="s">
        <v>694</v>
      </c>
      <c r="J425" t="s">
        <v>695</v>
      </c>
      <c r="K425" t="s">
        <v>696</v>
      </c>
      <c r="L425">
        <v>1368</v>
      </c>
      <c r="N425">
        <v>1011</v>
      </c>
      <c r="O425" t="s">
        <v>582</v>
      </c>
      <c r="P425" t="s">
        <v>582</v>
      </c>
      <c r="Q425">
        <v>1</v>
      </c>
      <c r="X425">
        <v>13</v>
      </c>
      <c r="Y425">
        <v>0</v>
      </c>
      <c r="Z425">
        <v>346.73</v>
      </c>
      <c r="AA425">
        <v>477.98</v>
      </c>
      <c r="AB425">
        <v>0</v>
      </c>
      <c r="AC425">
        <v>0</v>
      </c>
      <c r="AD425">
        <v>1</v>
      </c>
      <c r="AE425">
        <v>0</v>
      </c>
      <c r="AF425" t="s">
        <v>447</v>
      </c>
      <c r="AG425">
        <v>21.450000000000003</v>
      </c>
      <c r="AH425">
        <v>2</v>
      </c>
      <c r="AI425">
        <v>334400793</v>
      </c>
      <c r="AJ425">
        <v>341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ROW(Source!A295)</f>
        <v>295</v>
      </c>
      <c r="B426">
        <v>334400805</v>
      </c>
      <c r="C426">
        <v>334400790</v>
      </c>
      <c r="D426">
        <v>277945805</v>
      </c>
      <c r="E426">
        <v>1</v>
      </c>
      <c r="F426">
        <v>1</v>
      </c>
      <c r="G426">
        <v>1</v>
      </c>
      <c r="H426">
        <v>2</v>
      </c>
      <c r="I426" t="s">
        <v>698</v>
      </c>
      <c r="J426" t="s">
        <v>699</v>
      </c>
      <c r="K426" t="s">
        <v>700</v>
      </c>
      <c r="L426">
        <v>1368</v>
      </c>
      <c r="N426">
        <v>1011</v>
      </c>
      <c r="O426" t="s">
        <v>582</v>
      </c>
      <c r="P426" t="s">
        <v>582</v>
      </c>
      <c r="Q426">
        <v>1</v>
      </c>
      <c r="X426">
        <v>2.86</v>
      </c>
      <c r="Y426">
        <v>0</v>
      </c>
      <c r="Z426">
        <v>544.70000000000005</v>
      </c>
      <c r="AA426">
        <v>477.98</v>
      </c>
      <c r="AB426">
        <v>0</v>
      </c>
      <c r="AC426">
        <v>0</v>
      </c>
      <c r="AD426">
        <v>1</v>
      </c>
      <c r="AE426">
        <v>0</v>
      </c>
      <c r="AF426" t="s">
        <v>447</v>
      </c>
      <c r="AG426">
        <v>4.7190000000000003</v>
      </c>
      <c r="AH426">
        <v>2</v>
      </c>
      <c r="AI426">
        <v>334400794</v>
      </c>
      <c r="AJ426">
        <v>342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ROW(Source!A295)</f>
        <v>295</v>
      </c>
      <c r="B427">
        <v>334400806</v>
      </c>
      <c r="C427">
        <v>334400790</v>
      </c>
      <c r="D427">
        <v>277945921</v>
      </c>
      <c r="E427">
        <v>1</v>
      </c>
      <c r="F427">
        <v>1</v>
      </c>
      <c r="G427">
        <v>1</v>
      </c>
      <c r="H427">
        <v>2</v>
      </c>
      <c r="I427" t="s">
        <v>720</v>
      </c>
      <c r="J427" t="s">
        <v>721</v>
      </c>
      <c r="K427" t="s">
        <v>722</v>
      </c>
      <c r="L427">
        <v>1368</v>
      </c>
      <c r="N427">
        <v>1011</v>
      </c>
      <c r="O427" t="s">
        <v>582</v>
      </c>
      <c r="P427" t="s">
        <v>582</v>
      </c>
      <c r="Q427">
        <v>1</v>
      </c>
      <c r="X427">
        <v>6.87</v>
      </c>
      <c r="Y427">
        <v>0</v>
      </c>
      <c r="Z427">
        <v>560.73</v>
      </c>
      <c r="AA427">
        <v>477.98</v>
      </c>
      <c r="AB427">
        <v>0</v>
      </c>
      <c r="AC427">
        <v>0</v>
      </c>
      <c r="AD427">
        <v>1</v>
      </c>
      <c r="AE427">
        <v>0</v>
      </c>
      <c r="AF427" t="s">
        <v>447</v>
      </c>
      <c r="AG427">
        <v>11.335500000000001</v>
      </c>
      <c r="AH427">
        <v>2</v>
      </c>
      <c r="AI427">
        <v>334400795</v>
      </c>
      <c r="AJ427">
        <v>343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ROW(Source!A295)</f>
        <v>295</v>
      </c>
      <c r="B428">
        <v>334400807</v>
      </c>
      <c r="C428">
        <v>334400790</v>
      </c>
      <c r="D428">
        <v>277862504</v>
      </c>
      <c r="E428">
        <v>1</v>
      </c>
      <c r="F428">
        <v>1</v>
      </c>
      <c r="G428">
        <v>1</v>
      </c>
      <c r="H428">
        <v>3</v>
      </c>
      <c r="I428" t="s">
        <v>774</v>
      </c>
      <c r="J428" t="s">
        <v>775</v>
      </c>
      <c r="K428" t="s">
        <v>776</v>
      </c>
      <c r="L428">
        <v>1346</v>
      </c>
      <c r="N428">
        <v>1009</v>
      </c>
      <c r="O428" t="s">
        <v>714</v>
      </c>
      <c r="P428" t="s">
        <v>714</v>
      </c>
      <c r="Q428">
        <v>1</v>
      </c>
      <c r="X428">
        <v>0.06</v>
      </c>
      <c r="Y428">
        <v>160.27000000000001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0.06</v>
      </c>
      <c r="AH428">
        <v>2</v>
      </c>
      <c r="AI428">
        <v>334400796</v>
      </c>
      <c r="AJ428">
        <v>344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ROW(Source!A295)</f>
        <v>295</v>
      </c>
      <c r="B429">
        <v>334400808</v>
      </c>
      <c r="C429">
        <v>334400790</v>
      </c>
      <c r="D429">
        <v>277862533</v>
      </c>
      <c r="E429">
        <v>1</v>
      </c>
      <c r="F429">
        <v>1</v>
      </c>
      <c r="G429">
        <v>1</v>
      </c>
      <c r="H429">
        <v>3</v>
      </c>
      <c r="I429" t="s">
        <v>731</v>
      </c>
      <c r="J429" t="s">
        <v>732</v>
      </c>
      <c r="K429" t="s">
        <v>733</v>
      </c>
      <c r="L429">
        <v>1346</v>
      </c>
      <c r="N429">
        <v>1009</v>
      </c>
      <c r="O429" t="s">
        <v>714</v>
      </c>
      <c r="P429" t="s">
        <v>714</v>
      </c>
      <c r="Q429">
        <v>1</v>
      </c>
      <c r="X429">
        <v>0.1</v>
      </c>
      <c r="Y429">
        <v>238.29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0.1</v>
      </c>
      <c r="AH429">
        <v>2</v>
      </c>
      <c r="AI429">
        <v>334400797</v>
      </c>
      <c r="AJ429">
        <v>345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ROW(Source!A295)</f>
        <v>295</v>
      </c>
      <c r="B430">
        <v>334400809</v>
      </c>
      <c r="C430">
        <v>334400790</v>
      </c>
      <c r="D430">
        <v>277869627</v>
      </c>
      <c r="E430">
        <v>1</v>
      </c>
      <c r="F430">
        <v>1</v>
      </c>
      <c r="G430">
        <v>1</v>
      </c>
      <c r="H430">
        <v>3</v>
      </c>
      <c r="I430" t="s">
        <v>737</v>
      </c>
      <c r="J430" t="s">
        <v>738</v>
      </c>
      <c r="K430" t="s">
        <v>739</v>
      </c>
      <c r="L430">
        <v>1346</v>
      </c>
      <c r="N430">
        <v>1009</v>
      </c>
      <c r="O430" t="s">
        <v>714</v>
      </c>
      <c r="P430" t="s">
        <v>714</v>
      </c>
      <c r="Q430">
        <v>1</v>
      </c>
      <c r="X430">
        <v>0.05</v>
      </c>
      <c r="Y430">
        <v>56.11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0.05</v>
      </c>
      <c r="AH430">
        <v>2</v>
      </c>
      <c r="AI430">
        <v>334400798</v>
      </c>
      <c r="AJ430">
        <v>346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ROW(Source!A295)</f>
        <v>295</v>
      </c>
      <c r="B431">
        <v>334400810</v>
      </c>
      <c r="C431">
        <v>334400790</v>
      </c>
      <c r="D431">
        <v>277881237</v>
      </c>
      <c r="E431">
        <v>1</v>
      </c>
      <c r="F431">
        <v>1</v>
      </c>
      <c r="G431">
        <v>1</v>
      </c>
      <c r="H431">
        <v>3</v>
      </c>
      <c r="I431" t="s">
        <v>777</v>
      </c>
      <c r="J431" t="s">
        <v>778</v>
      </c>
      <c r="K431" t="s">
        <v>779</v>
      </c>
      <c r="L431">
        <v>1348</v>
      </c>
      <c r="N431">
        <v>1009</v>
      </c>
      <c r="O431" t="s">
        <v>231</v>
      </c>
      <c r="P431" t="s">
        <v>231</v>
      </c>
      <c r="Q431">
        <v>1000</v>
      </c>
      <c r="X431">
        <v>3.5000000000000001E-3</v>
      </c>
      <c r="Y431">
        <v>625256.9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3.5000000000000001E-3</v>
      </c>
      <c r="AH431">
        <v>2</v>
      </c>
      <c r="AI431">
        <v>334400799</v>
      </c>
      <c r="AJ431">
        <v>347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ROW(Source!A295)</f>
        <v>295</v>
      </c>
      <c r="B432">
        <v>334400811</v>
      </c>
      <c r="C432">
        <v>334400790</v>
      </c>
      <c r="D432">
        <v>277896859</v>
      </c>
      <c r="E432">
        <v>1</v>
      </c>
      <c r="F432">
        <v>1</v>
      </c>
      <c r="G432">
        <v>1</v>
      </c>
      <c r="H432">
        <v>3</v>
      </c>
      <c r="I432" t="s">
        <v>780</v>
      </c>
      <c r="J432" t="s">
        <v>781</v>
      </c>
      <c r="K432" t="s">
        <v>782</v>
      </c>
      <c r="L432">
        <v>1346</v>
      </c>
      <c r="N432">
        <v>1009</v>
      </c>
      <c r="O432" t="s">
        <v>714</v>
      </c>
      <c r="P432" t="s">
        <v>714</v>
      </c>
      <c r="Q432">
        <v>1</v>
      </c>
      <c r="X432">
        <v>0.22</v>
      </c>
      <c r="Y432">
        <v>60.6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0.22</v>
      </c>
      <c r="AH432">
        <v>2</v>
      </c>
      <c r="AI432">
        <v>334400800</v>
      </c>
      <c r="AJ432">
        <v>348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ROW(Source!A295)</f>
        <v>295</v>
      </c>
      <c r="B433">
        <v>334400812</v>
      </c>
      <c r="C433">
        <v>334400790</v>
      </c>
      <c r="D433">
        <v>277907767</v>
      </c>
      <c r="E433">
        <v>1</v>
      </c>
      <c r="F433">
        <v>1</v>
      </c>
      <c r="G433">
        <v>1</v>
      </c>
      <c r="H433">
        <v>3</v>
      </c>
      <c r="I433" t="s">
        <v>783</v>
      </c>
      <c r="J433" t="s">
        <v>784</v>
      </c>
      <c r="K433" t="s">
        <v>785</v>
      </c>
      <c r="L433">
        <v>1371</v>
      </c>
      <c r="N433">
        <v>1013</v>
      </c>
      <c r="O433" t="s">
        <v>20</v>
      </c>
      <c r="P433" t="s">
        <v>20</v>
      </c>
      <c r="Q433">
        <v>1</v>
      </c>
      <c r="X433">
        <v>3.4</v>
      </c>
      <c r="Y433">
        <v>635.88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3.4</v>
      </c>
      <c r="AH433">
        <v>2</v>
      </c>
      <c r="AI433">
        <v>334400801</v>
      </c>
      <c r="AJ433">
        <v>349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ROW(Source!A295)</f>
        <v>295</v>
      </c>
      <c r="B434">
        <v>334400813</v>
      </c>
      <c r="C434">
        <v>334400790</v>
      </c>
      <c r="D434">
        <v>277565419</v>
      </c>
      <c r="E434">
        <v>109</v>
      </c>
      <c r="F434">
        <v>1</v>
      </c>
      <c r="G434">
        <v>1</v>
      </c>
      <c r="H434">
        <v>3</v>
      </c>
      <c r="I434" t="s">
        <v>839</v>
      </c>
      <c r="J434" t="s">
        <v>3</v>
      </c>
      <c r="K434" t="s">
        <v>840</v>
      </c>
      <c r="L434">
        <v>1348</v>
      </c>
      <c r="N434">
        <v>1009</v>
      </c>
      <c r="O434" t="s">
        <v>231</v>
      </c>
      <c r="P434" t="s">
        <v>231</v>
      </c>
      <c r="Q434">
        <v>1000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E434">
        <v>0</v>
      </c>
      <c r="AF434" t="s">
        <v>3</v>
      </c>
      <c r="AG434">
        <v>0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ROW(Source!A295)</f>
        <v>295</v>
      </c>
      <c r="B435">
        <v>334400814</v>
      </c>
      <c r="C435">
        <v>334400790</v>
      </c>
      <c r="D435">
        <v>277565455</v>
      </c>
      <c r="E435">
        <v>109</v>
      </c>
      <c r="F435">
        <v>1</v>
      </c>
      <c r="G435">
        <v>1</v>
      </c>
      <c r="H435">
        <v>3</v>
      </c>
      <c r="I435" t="s">
        <v>841</v>
      </c>
      <c r="J435" t="s">
        <v>3</v>
      </c>
      <c r="K435" t="s">
        <v>842</v>
      </c>
      <c r="L435">
        <v>1348</v>
      </c>
      <c r="N435">
        <v>1009</v>
      </c>
      <c r="O435" t="s">
        <v>231</v>
      </c>
      <c r="P435" t="s">
        <v>231</v>
      </c>
      <c r="Q435">
        <v>1000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ROW(Source!A295)</f>
        <v>295</v>
      </c>
      <c r="B436">
        <v>334400815</v>
      </c>
      <c r="C436">
        <v>334400790</v>
      </c>
      <c r="D436">
        <v>277565502</v>
      </c>
      <c r="E436">
        <v>109</v>
      </c>
      <c r="F436">
        <v>1</v>
      </c>
      <c r="G436">
        <v>1</v>
      </c>
      <c r="H436">
        <v>3</v>
      </c>
      <c r="I436" t="s">
        <v>832</v>
      </c>
      <c r="J436" t="s">
        <v>3</v>
      </c>
      <c r="K436" t="s">
        <v>843</v>
      </c>
      <c r="L436">
        <v>1348</v>
      </c>
      <c r="N436">
        <v>1009</v>
      </c>
      <c r="O436" t="s">
        <v>231</v>
      </c>
      <c r="P436" t="s">
        <v>231</v>
      </c>
      <c r="Q436">
        <v>1000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0</v>
      </c>
      <c r="AE436">
        <v>0</v>
      </c>
      <c r="AF436" t="s">
        <v>3</v>
      </c>
      <c r="AG436">
        <v>0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ROW(Source!A302)</f>
        <v>302</v>
      </c>
      <c r="B437">
        <v>334400833</v>
      </c>
      <c r="C437">
        <v>334400822</v>
      </c>
      <c r="D437">
        <v>277560305</v>
      </c>
      <c r="E437">
        <v>109</v>
      </c>
      <c r="F437">
        <v>1</v>
      </c>
      <c r="G437">
        <v>1</v>
      </c>
      <c r="H437">
        <v>1</v>
      </c>
      <c r="I437" t="s">
        <v>709</v>
      </c>
      <c r="J437" t="s">
        <v>3</v>
      </c>
      <c r="K437" t="s">
        <v>710</v>
      </c>
      <c r="L437">
        <v>1191</v>
      </c>
      <c r="N437">
        <v>1013</v>
      </c>
      <c r="O437" t="s">
        <v>691</v>
      </c>
      <c r="P437" t="s">
        <v>691</v>
      </c>
      <c r="Q437">
        <v>1</v>
      </c>
      <c r="X437">
        <v>2.12</v>
      </c>
      <c r="Y437">
        <v>0</v>
      </c>
      <c r="Z437">
        <v>0</v>
      </c>
      <c r="AA437">
        <v>0</v>
      </c>
      <c r="AB437">
        <v>477.98</v>
      </c>
      <c r="AC437">
        <v>0</v>
      </c>
      <c r="AD437">
        <v>1</v>
      </c>
      <c r="AE437">
        <v>1</v>
      </c>
      <c r="AF437" t="s">
        <v>36</v>
      </c>
      <c r="AG437">
        <v>2.7984000000000004</v>
      </c>
      <c r="AH437">
        <v>2</v>
      </c>
      <c r="AI437">
        <v>334400823</v>
      </c>
      <c r="AJ437">
        <v>350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ROW(Source!A302)</f>
        <v>302</v>
      </c>
      <c r="B438">
        <v>334400834</v>
      </c>
      <c r="C438">
        <v>334400822</v>
      </c>
      <c r="D438">
        <v>277560491</v>
      </c>
      <c r="E438">
        <v>109</v>
      </c>
      <c r="F438">
        <v>1</v>
      </c>
      <c r="G438">
        <v>1</v>
      </c>
      <c r="H438">
        <v>1</v>
      </c>
      <c r="I438" t="s">
        <v>692</v>
      </c>
      <c r="J438" t="s">
        <v>3</v>
      </c>
      <c r="K438" t="s">
        <v>693</v>
      </c>
      <c r="L438">
        <v>1191</v>
      </c>
      <c r="N438">
        <v>1013</v>
      </c>
      <c r="O438" t="s">
        <v>691</v>
      </c>
      <c r="P438" t="s">
        <v>691</v>
      </c>
      <c r="Q438">
        <v>1</v>
      </c>
      <c r="X438">
        <v>1.1599999999999999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36</v>
      </c>
      <c r="AG438">
        <v>1.5312000000000001</v>
      </c>
      <c r="AH438">
        <v>2</v>
      </c>
      <c r="AI438">
        <v>334400824</v>
      </c>
      <c r="AJ438">
        <v>351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ROW(Source!A302)</f>
        <v>302</v>
      </c>
      <c r="B439">
        <v>334400835</v>
      </c>
      <c r="C439">
        <v>334400822</v>
      </c>
      <c r="D439">
        <v>277944868</v>
      </c>
      <c r="E439">
        <v>1</v>
      </c>
      <c r="F439">
        <v>1</v>
      </c>
      <c r="G439">
        <v>1</v>
      </c>
      <c r="H439">
        <v>2</v>
      </c>
      <c r="I439" t="s">
        <v>694</v>
      </c>
      <c r="J439" t="s">
        <v>695</v>
      </c>
      <c r="K439" t="s">
        <v>696</v>
      </c>
      <c r="L439">
        <v>1368</v>
      </c>
      <c r="N439">
        <v>1011</v>
      </c>
      <c r="O439" t="s">
        <v>582</v>
      </c>
      <c r="P439" t="s">
        <v>582</v>
      </c>
      <c r="Q439">
        <v>1</v>
      </c>
      <c r="X439">
        <v>1.04</v>
      </c>
      <c r="Y439">
        <v>0</v>
      </c>
      <c r="Z439">
        <v>346.73</v>
      </c>
      <c r="AA439">
        <v>477.98</v>
      </c>
      <c r="AB439">
        <v>0</v>
      </c>
      <c r="AC439">
        <v>0</v>
      </c>
      <c r="AD439">
        <v>1</v>
      </c>
      <c r="AE439">
        <v>0</v>
      </c>
      <c r="AF439" t="s">
        <v>36</v>
      </c>
      <c r="AG439">
        <v>1.3728</v>
      </c>
      <c r="AH439">
        <v>2</v>
      </c>
      <c r="AI439">
        <v>334400825</v>
      </c>
      <c r="AJ439">
        <v>352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ROW(Source!A302)</f>
        <v>302</v>
      </c>
      <c r="B440">
        <v>334400836</v>
      </c>
      <c r="C440">
        <v>334400822</v>
      </c>
      <c r="D440">
        <v>277945805</v>
      </c>
      <c r="E440">
        <v>1</v>
      </c>
      <c r="F440">
        <v>1</v>
      </c>
      <c r="G440">
        <v>1</v>
      </c>
      <c r="H440">
        <v>2</v>
      </c>
      <c r="I440" t="s">
        <v>698</v>
      </c>
      <c r="J440" t="s">
        <v>699</v>
      </c>
      <c r="K440" t="s">
        <v>700</v>
      </c>
      <c r="L440">
        <v>1368</v>
      </c>
      <c r="N440">
        <v>1011</v>
      </c>
      <c r="O440" t="s">
        <v>582</v>
      </c>
      <c r="P440" t="s">
        <v>582</v>
      </c>
      <c r="Q440">
        <v>1</v>
      </c>
      <c r="X440">
        <v>0.12</v>
      </c>
      <c r="Y440">
        <v>0</v>
      </c>
      <c r="Z440">
        <v>544.70000000000005</v>
      </c>
      <c r="AA440">
        <v>477.98</v>
      </c>
      <c r="AB440">
        <v>0</v>
      </c>
      <c r="AC440">
        <v>0</v>
      </c>
      <c r="AD440">
        <v>1</v>
      </c>
      <c r="AE440">
        <v>0</v>
      </c>
      <c r="AF440" t="s">
        <v>36</v>
      </c>
      <c r="AG440">
        <v>0.15840000000000001</v>
      </c>
      <c r="AH440">
        <v>2</v>
      </c>
      <c r="AI440">
        <v>334400826</v>
      </c>
      <c r="AJ440">
        <v>353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ROW(Source!A302)</f>
        <v>302</v>
      </c>
      <c r="B441">
        <v>334400837</v>
      </c>
      <c r="C441">
        <v>334400822</v>
      </c>
      <c r="D441">
        <v>277862504</v>
      </c>
      <c r="E441">
        <v>1</v>
      </c>
      <c r="F441">
        <v>1</v>
      </c>
      <c r="G441">
        <v>1</v>
      </c>
      <c r="H441">
        <v>3</v>
      </c>
      <c r="I441" t="s">
        <v>774</v>
      </c>
      <c r="J441" t="s">
        <v>775</v>
      </c>
      <c r="K441" t="s">
        <v>776</v>
      </c>
      <c r="L441">
        <v>1346</v>
      </c>
      <c r="N441">
        <v>1009</v>
      </c>
      <c r="O441" t="s">
        <v>714</v>
      </c>
      <c r="P441" t="s">
        <v>714</v>
      </c>
      <c r="Q441">
        <v>1</v>
      </c>
      <c r="X441">
        <v>0.06</v>
      </c>
      <c r="Y441">
        <v>160.27000000000001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0.06</v>
      </c>
      <c r="AH441">
        <v>2</v>
      </c>
      <c r="AI441">
        <v>334400827</v>
      </c>
      <c r="AJ441">
        <v>354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ROW(Source!A302)</f>
        <v>302</v>
      </c>
      <c r="B442">
        <v>334400838</v>
      </c>
      <c r="C442">
        <v>334400822</v>
      </c>
      <c r="D442">
        <v>277862533</v>
      </c>
      <c r="E442">
        <v>1</v>
      </c>
      <c r="F442">
        <v>1</v>
      </c>
      <c r="G442">
        <v>1</v>
      </c>
      <c r="H442">
        <v>3</v>
      </c>
      <c r="I442" t="s">
        <v>731</v>
      </c>
      <c r="J442" t="s">
        <v>732</v>
      </c>
      <c r="K442" t="s">
        <v>733</v>
      </c>
      <c r="L442">
        <v>1346</v>
      </c>
      <c r="N442">
        <v>1009</v>
      </c>
      <c r="O442" t="s">
        <v>714</v>
      </c>
      <c r="P442" t="s">
        <v>714</v>
      </c>
      <c r="Q442">
        <v>1</v>
      </c>
      <c r="X442">
        <v>0.1</v>
      </c>
      <c r="Y442">
        <v>238.29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0.1</v>
      </c>
      <c r="AH442">
        <v>2</v>
      </c>
      <c r="AI442">
        <v>334400828</v>
      </c>
      <c r="AJ442">
        <v>355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ROW(Source!A302)</f>
        <v>302</v>
      </c>
      <c r="B443">
        <v>334400839</v>
      </c>
      <c r="C443">
        <v>334400822</v>
      </c>
      <c r="D443">
        <v>277869627</v>
      </c>
      <c r="E443">
        <v>1</v>
      </c>
      <c r="F443">
        <v>1</v>
      </c>
      <c r="G443">
        <v>1</v>
      </c>
      <c r="H443">
        <v>3</v>
      </c>
      <c r="I443" t="s">
        <v>737</v>
      </c>
      <c r="J443" t="s">
        <v>738</v>
      </c>
      <c r="K443" t="s">
        <v>739</v>
      </c>
      <c r="L443">
        <v>1346</v>
      </c>
      <c r="N443">
        <v>1009</v>
      </c>
      <c r="O443" t="s">
        <v>714</v>
      </c>
      <c r="P443" t="s">
        <v>714</v>
      </c>
      <c r="Q443">
        <v>1</v>
      </c>
      <c r="X443">
        <v>0.05</v>
      </c>
      <c r="Y443">
        <v>56.11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0.05</v>
      </c>
      <c r="AH443">
        <v>2</v>
      </c>
      <c r="AI443">
        <v>334400829</v>
      </c>
      <c r="AJ443">
        <v>356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ROW(Source!A302)</f>
        <v>302</v>
      </c>
      <c r="B444">
        <v>334400840</v>
      </c>
      <c r="C444">
        <v>334400822</v>
      </c>
      <c r="D444">
        <v>277881237</v>
      </c>
      <c r="E444">
        <v>1</v>
      </c>
      <c r="F444">
        <v>1</v>
      </c>
      <c r="G444">
        <v>1</v>
      </c>
      <c r="H444">
        <v>3</v>
      </c>
      <c r="I444" t="s">
        <v>777</v>
      </c>
      <c r="J444" t="s">
        <v>778</v>
      </c>
      <c r="K444" t="s">
        <v>779</v>
      </c>
      <c r="L444">
        <v>1348</v>
      </c>
      <c r="N444">
        <v>1009</v>
      </c>
      <c r="O444" t="s">
        <v>231</v>
      </c>
      <c r="P444" t="s">
        <v>231</v>
      </c>
      <c r="Q444">
        <v>1000</v>
      </c>
      <c r="X444">
        <v>4.0000000000000002E-4</v>
      </c>
      <c r="Y444">
        <v>625256.9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4.0000000000000002E-4</v>
      </c>
      <c r="AH444">
        <v>2</v>
      </c>
      <c r="AI444">
        <v>334400830</v>
      </c>
      <c r="AJ444">
        <v>357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ROW(Source!A302)</f>
        <v>302</v>
      </c>
      <c r="B445">
        <v>334400841</v>
      </c>
      <c r="C445">
        <v>334400822</v>
      </c>
      <c r="D445">
        <v>277896859</v>
      </c>
      <c r="E445">
        <v>1</v>
      </c>
      <c r="F445">
        <v>1</v>
      </c>
      <c r="G445">
        <v>1</v>
      </c>
      <c r="H445">
        <v>3</v>
      </c>
      <c r="I445" t="s">
        <v>780</v>
      </c>
      <c r="J445" t="s">
        <v>781</v>
      </c>
      <c r="K445" t="s">
        <v>782</v>
      </c>
      <c r="L445">
        <v>1346</v>
      </c>
      <c r="N445">
        <v>1009</v>
      </c>
      <c r="O445" t="s">
        <v>714</v>
      </c>
      <c r="P445" t="s">
        <v>714</v>
      </c>
      <c r="Q445">
        <v>1</v>
      </c>
      <c r="X445">
        <v>0.03</v>
      </c>
      <c r="Y445">
        <v>60.6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0.03</v>
      </c>
      <c r="AH445">
        <v>2</v>
      </c>
      <c r="AI445">
        <v>334400831</v>
      </c>
      <c r="AJ445">
        <v>358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ROW(Source!A302)</f>
        <v>302</v>
      </c>
      <c r="B446">
        <v>334400842</v>
      </c>
      <c r="C446">
        <v>334400822</v>
      </c>
      <c r="D446">
        <v>277907767</v>
      </c>
      <c r="E446">
        <v>1</v>
      </c>
      <c r="F446">
        <v>1</v>
      </c>
      <c r="G446">
        <v>1</v>
      </c>
      <c r="H446">
        <v>3</v>
      </c>
      <c r="I446" t="s">
        <v>783</v>
      </c>
      <c r="J446" t="s">
        <v>784</v>
      </c>
      <c r="K446" t="s">
        <v>785</v>
      </c>
      <c r="L446">
        <v>1371</v>
      </c>
      <c r="N446">
        <v>1013</v>
      </c>
      <c r="O446" t="s">
        <v>20</v>
      </c>
      <c r="P446" t="s">
        <v>20</v>
      </c>
      <c r="Q446">
        <v>1</v>
      </c>
      <c r="X446">
        <v>3.4</v>
      </c>
      <c r="Y446">
        <v>635.88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3.4</v>
      </c>
      <c r="AH446">
        <v>2</v>
      </c>
      <c r="AI446">
        <v>334400832</v>
      </c>
      <c r="AJ446">
        <v>359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ROW(Source!A303)</f>
        <v>303</v>
      </c>
      <c r="B447">
        <v>334400847</v>
      </c>
      <c r="C447">
        <v>334400843</v>
      </c>
      <c r="D447">
        <v>277560295</v>
      </c>
      <c r="E447">
        <v>109</v>
      </c>
      <c r="F447">
        <v>1</v>
      </c>
      <c r="G447">
        <v>1</v>
      </c>
      <c r="H447">
        <v>1</v>
      </c>
      <c r="I447" t="s">
        <v>844</v>
      </c>
      <c r="J447" t="s">
        <v>3</v>
      </c>
      <c r="K447" t="s">
        <v>845</v>
      </c>
      <c r="L447">
        <v>1191</v>
      </c>
      <c r="N447">
        <v>1013</v>
      </c>
      <c r="O447" t="s">
        <v>691</v>
      </c>
      <c r="P447" t="s">
        <v>691</v>
      </c>
      <c r="Q447">
        <v>1</v>
      </c>
      <c r="X447">
        <v>43.7</v>
      </c>
      <c r="Y447">
        <v>0</v>
      </c>
      <c r="Z447">
        <v>0</v>
      </c>
      <c r="AA447">
        <v>0</v>
      </c>
      <c r="AB447">
        <v>461.93</v>
      </c>
      <c r="AC447">
        <v>0</v>
      </c>
      <c r="AD447">
        <v>1</v>
      </c>
      <c r="AE447">
        <v>1</v>
      </c>
      <c r="AF447" t="s">
        <v>30</v>
      </c>
      <c r="AG447">
        <v>60.305999999999997</v>
      </c>
      <c r="AH447">
        <v>3</v>
      </c>
      <c r="AI447">
        <v>-1</v>
      </c>
      <c r="AJ447" t="s">
        <v>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ROW(Source!A303)</f>
        <v>303</v>
      </c>
      <c r="B448">
        <v>334400848</v>
      </c>
      <c r="C448">
        <v>334400843</v>
      </c>
      <c r="D448">
        <v>277560491</v>
      </c>
      <c r="E448">
        <v>109</v>
      </c>
      <c r="F448">
        <v>1</v>
      </c>
      <c r="G448">
        <v>1</v>
      </c>
      <c r="H448">
        <v>1</v>
      </c>
      <c r="I448" t="s">
        <v>692</v>
      </c>
      <c r="J448" t="s">
        <v>3</v>
      </c>
      <c r="K448" t="s">
        <v>693</v>
      </c>
      <c r="L448">
        <v>1191</v>
      </c>
      <c r="N448">
        <v>1013</v>
      </c>
      <c r="O448" t="s">
        <v>691</v>
      </c>
      <c r="P448" t="s">
        <v>691</v>
      </c>
      <c r="Q448">
        <v>1</v>
      </c>
      <c r="X448">
        <v>15.14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33</v>
      </c>
      <c r="AG448">
        <v>22.71</v>
      </c>
      <c r="AH448">
        <v>2</v>
      </c>
      <c r="AI448">
        <v>334400845</v>
      </c>
      <c r="AJ448">
        <v>361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ROW(Source!A303)</f>
        <v>303</v>
      </c>
      <c r="B449">
        <v>334400849</v>
      </c>
      <c r="C449">
        <v>334400843</v>
      </c>
      <c r="D449">
        <v>277944868</v>
      </c>
      <c r="E449">
        <v>1</v>
      </c>
      <c r="F449">
        <v>1</v>
      </c>
      <c r="G449">
        <v>1</v>
      </c>
      <c r="H449">
        <v>2</v>
      </c>
      <c r="I449" t="s">
        <v>694</v>
      </c>
      <c r="J449" t="s">
        <v>695</v>
      </c>
      <c r="K449" t="s">
        <v>696</v>
      </c>
      <c r="L449">
        <v>1368</v>
      </c>
      <c r="N449">
        <v>1011</v>
      </c>
      <c r="O449" t="s">
        <v>582</v>
      </c>
      <c r="P449" t="s">
        <v>582</v>
      </c>
      <c r="Q449">
        <v>1</v>
      </c>
      <c r="X449">
        <v>5.82</v>
      </c>
      <c r="Y449">
        <v>0</v>
      </c>
      <c r="Z449">
        <v>346.73</v>
      </c>
      <c r="AA449">
        <v>477.98</v>
      </c>
      <c r="AB449">
        <v>0</v>
      </c>
      <c r="AC449">
        <v>0</v>
      </c>
      <c r="AD449">
        <v>1</v>
      </c>
      <c r="AE449">
        <v>0</v>
      </c>
      <c r="AF449" t="s">
        <v>33</v>
      </c>
      <c r="AG449">
        <v>8.73</v>
      </c>
      <c r="AH449">
        <v>3</v>
      </c>
      <c r="AI449">
        <v>-1</v>
      </c>
      <c r="AJ449" t="s">
        <v>3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ROW(Source!A303)</f>
        <v>303</v>
      </c>
      <c r="B450">
        <v>334400850</v>
      </c>
      <c r="C450">
        <v>334400843</v>
      </c>
      <c r="D450">
        <v>277945805</v>
      </c>
      <c r="E450">
        <v>1</v>
      </c>
      <c r="F450">
        <v>1</v>
      </c>
      <c r="G450">
        <v>1</v>
      </c>
      <c r="H450">
        <v>2</v>
      </c>
      <c r="I450" t="s">
        <v>698</v>
      </c>
      <c r="J450" t="s">
        <v>699</v>
      </c>
      <c r="K450" t="s">
        <v>700</v>
      </c>
      <c r="L450">
        <v>1368</v>
      </c>
      <c r="N450">
        <v>1011</v>
      </c>
      <c r="O450" t="s">
        <v>582</v>
      </c>
      <c r="P450" t="s">
        <v>582</v>
      </c>
      <c r="Q450">
        <v>1</v>
      </c>
      <c r="X450">
        <v>2.4500000000000002</v>
      </c>
      <c r="Y450">
        <v>0</v>
      </c>
      <c r="Z450">
        <v>544.70000000000005</v>
      </c>
      <c r="AA450">
        <v>477.98</v>
      </c>
      <c r="AB450">
        <v>0</v>
      </c>
      <c r="AC450">
        <v>0</v>
      </c>
      <c r="AD450">
        <v>1</v>
      </c>
      <c r="AE450">
        <v>0</v>
      </c>
      <c r="AF450" t="s">
        <v>33</v>
      </c>
      <c r="AG450">
        <v>3.6749999999999998</v>
      </c>
      <c r="AH450">
        <v>2</v>
      </c>
      <c r="AI450">
        <v>334400846</v>
      </c>
      <c r="AJ450">
        <v>362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ROW(Source!A303)</f>
        <v>303</v>
      </c>
      <c r="B451">
        <v>334400851</v>
      </c>
      <c r="C451">
        <v>334400843</v>
      </c>
      <c r="D451">
        <v>277945921</v>
      </c>
      <c r="E451">
        <v>1</v>
      </c>
      <c r="F451">
        <v>1</v>
      </c>
      <c r="G451">
        <v>1</v>
      </c>
      <c r="H451">
        <v>2</v>
      </c>
      <c r="I451" t="s">
        <v>720</v>
      </c>
      <c r="J451" t="s">
        <v>721</v>
      </c>
      <c r="K451" t="s">
        <v>722</v>
      </c>
      <c r="L451">
        <v>1368</v>
      </c>
      <c r="N451">
        <v>1011</v>
      </c>
      <c r="O451" t="s">
        <v>582</v>
      </c>
      <c r="P451" t="s">
        <v>582</v>
      </c>
      <c r="Q451">
        <v>1</v>
      </c>
      <c r="X451">
        <v>6.87</v>
      </c>
      <c r="Y451">
        <v>0</v>
      </c>
      <c r="Z451">
        <v>560.73</v>
      </c>
      <c r="AA451">
        <v>477.98</v>
      </c>
      <c r="AB451">
        <v>0</v>
      </c>
      <c r="AC451">
        <v>0</v>
      </c>
      <c r="AD451">
        <v>1</v>
      </c>
      <c r="AE451">
        <v>0</v>
      </c>
      <c r="AF451" t="s">
        <v>33</v>
      </c>
      <c r="AG451">
        <v>10.305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ROW(Source!A303)</f>
        <v>303</v>
      </c>
      <c r="B452">
        <v>334400852</v>
      </c>
      <c r="C452">
        <v>334400843</v>
      </c>
      <c r="D452">
        <v>277862504</v>
      </c>
      <c r="E452">
        <v>1</v>
      </c>
      <c r="F452">
        <v>1</v>
      </c>
      <c r="G452">
        <v>1</v>
      </c>
      <c r="H452">
        <v>3</v>
      </c>
      <c r="I452" t="s">
        <v>774</v>
      </c>
      <c r="J452" t="s">
        <v>775</v>
      </c>
      <c r="K452" t="s">
        <v>776</v>
      </c>
      <c r="L452">
        <v>1346</v>
      </c>
      <c r="N452">
        <v>1009</v>
      </c>
      <c r="O452" t="s">
        <v>714</v>
      </c>
      <c r="P452" t="s">
        <v>714</v>
      </c>
      <c r="Q452">
        <v>1</v>
      </c>
      <c r="X452">
        <v>0.06</v>
      </c>
      <c r="Y452">
        <v>160.27000000000001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0.06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ROW(Source!A303)</f>
        <v>303</v>
      </c>
      <c r="B453">
        <v>334400853</v>
      </c>
      <c r="C453">
        <v>334400843</v>
      </c>
      <c r="D453">
        <v>277862533</v>
      </c>
      <c r="E453">
        <v>1</v>
      </c>
      <c r="F453">
        <v>1</v>
      </c>
      <c r="G453">
        <v>1</v>
      </c>
      <c r="H453">
        <v>3</v>
      </c>
      <c r="I453" t="s">
        <v>731</v>
      </c>
      <c r="J453" t="s">
        <v>732</v>
      </c>
      <c r="K453" t="s">
        <v>733</v>
      </c>
      <c r="L453">
        <v>1346</v>
      </c>
      <c r="N453">
        <v>1009</v>
      </c>
      <c r="O453" t="s">
        <v>714</v>
      </c>
      <c r="P453" t="s">
        <v>714</v>
      </c>
      <c r="Q453">
        <v>1</v>
      </c>
      <c r="X453">
        <v>0.1</v>
      </c>
      <c r="Y453">
        <v>238.29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0.1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ROW(Source!A303)</f>
        <v>303</v>
      </c>
      <c r="B454">
        <v>334400854</v>
      </c>
      <c r="C454">
        <v>334400843</v>
      </c>
      <c r="D454">
        <v>277869627</v>
      </c>
      <c r="E454">
        <v>1</v>
      </c>
      <c r="F454">
        <v>1</v>
      </c>
      <c r="G454">
        <v>1</v>
      </c>
      <c r="H454">
        <v>3</v>
      </c>
      <c r="I454" t="s">
        <v>737</v>
      </c>
      <c r="J454" t="s">
        <v>738</v>
      </c>
      <c r="K454" t="s">
        <v>739</v>
      </c>
      <c r="L454">
        <v>1346</v>
      </c>
      <c r="N454">
        <v>1009</v>
      </c>
      <c r="O454" t="s">
        <v>714</v>
      </c>
      <c r="P454" t="s">
        <v>714</v>
      </c>
      <c r="Q454">
        <v>1</v>
      </c>
      <c r="X454">
        <v>0.05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0.05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ROW(Source!A303)</f>
        <v>303</v>
      </c>
      <c r="B455">
        <v>334400855</v>
      </c>
      <c r="C455">
        <v>334400843</v>
      </c>
      <c r="D455">
        <v>277881237</v>
      </c>
      <c r="E455">
        <v>1</v>
      </c>
      <c r="F455">
        <v>1</v>
      </c>
      <c r="G455">
        <v>1</v>
      </c>
      <c r="H455">
        <v>3</v>
      </c>
      <c r="I455" t="s">
        <v>777</v>
      </c>
      <c r="J455" t="s">
        <v>778</v>
      </c>
      <c r="K455" t="s">
        <v>779</v>
      </c>
      <c r="L455">
        <v>1348</v>
      </c>
      <c r="N455">
        <v>1009</v>
      </c>
      <c r="O455" t="s">
        <v>231</v>
      </c>
      <c r="P455" t="s">
        <v>231</v>
      </c>
      <c r="Q455">
        <v>1000</v>
      </c>
      <c r="X455">
        <v>2E-3</v>
      </c>
      <c r="Y455">
        <v>625256.9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2E-3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ROW(Source!A303)</f>
        <v>303</v>
      </c>
      <c r="B456">
        <v>334400856</v>
      </c>
      <c r="C456">
        <v>334400843</v>
      </c>
      <c r="D456">
        <v>277896859</v>
      </c>
      <c r="E456">
        <v>1</v>
      </c>
      <c r="F456">
        <v>1</v>
      </c>
      <c r="G456">
        <v>1</v>
      </c>
      <c r="H456">
        <v>3</v>
      </c>
      <c r="I456" t="s">
        <v>780</v>
      </c>
      <c r="J456" t="s">
        <v>781</v>
      </c>
      <c r="K456" t="s">
        <v>782</v>
      </c>
      <c r="L456">
        <v>1346</v>
      </c>
      <c r="N456">
        <v>1009</v>
      </c>
      <c r="O456" t="s">
        <v>714</v>
      </c>
      <c r="P456" t="s">
        <v>714</v>
      </c>
      <c r="Q456">
        <v>1</v>
      </c>
      <c r="X456">
        <v>0.22</v>
      </c>
      <c r="Y456">
        <v>60.6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</v>
      </c>
      <c r="AG456">
        <v>0.22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ROW(Source!A303)</f>
        <v>303</v>
      </c>
      <c r="B457">
        <v>334400857</v>
      </c>
      <c r="C457">
        <v>334400843</v>
      </c>
      <c r="D457">
        <v>277907767</v>
      </c>
      <c r="E457">
        <v>1</v>
      </c>
      <c r="F457">
        <v>1</v>
      </c>
      <c r="G457">
        <v>1</v>
      </c>
      <c r="H457">
        <v>3</v>
      </c>
      <c r="I457" t="s">
        <v>783</v>
      </c>
      <c r="J457" t="s">
        <v>784</v>
      </c>
      <c r="K457" t="s">
        <v>785</v>
      </c>
      <c r="L457">
        <v>1371</v>
      </c>
      <c r="N457">
        <v>1013</v>
      </c>
      <c r="O457" t="s">
        <v>20</v>
      </c>
      <c r="P457" t="s">
        <v>20</v>
      </c>
      <c r="Q457">
        <v>1</v>
      </c>
      <c r="X457">
        <v>3.4</v>
      </c>
      <c r="Y457">
        <v>635.88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3.4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ROW(Source!A303)</f>
        <v>303</v>
      </c>
      <c r="B458">
        <v>334400858</v>
      </c>
      <c r="C458">
        <v>334400843</v>
      </c>
      <c r="D458">
        <v>277565419</v>
      </c>
      <c r="E458">
        <v>109</v>
      </c>
      <c r="F458">
        <v>1</v>
      </c>
      <c r="G458">
        <v>1</v>
      </c>
      <c r="H458">
        <v>3</v>
      </c>
      <c r="I458" t="s">
        <v>839</v>
      </c>
      <c r="J458" t="s">
        <v>3</v>
      </c>
      <c r="K458" t="s">
        <v>840</v>
      </c>
      <c r="L458">
        <v>1348</v>
      </c>
      <c r="N458">
        <v>1009</v>
      </c>
      <c r="O458" t="s">
        <v>231</v>
      </c>
      <c r="P458" t="s">
        <v>231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ROW(Source!A303)</f>
        <v>303</v>
      </c>
      <c r="B459">
        <v>334400859</v>
      </c>
      <c r="C459">
        <v>334400843</v>
      </c>
      <c r="D459">
        <v>277565455</v>
      </c>
      <c r="E459">
        <v>109</v>
      </c>
      <c r="F459">
        <v>1</v>
      </c>
      <c r="G459">
        <v>1</v>
      </c>
      <c r="H459">
        <v>3</v>
      </c>
      <c r="I459" t="s">
        <v>841</v>
      </c>
      <c r="J459" t="s">
        <v>3</v>
      </c>
      <c r="K459" t="s">
        <v>842</v>
      </c>
      <c r="L459">
        <v>1348</v>
      </c>
      <c r="N459">
        <v>1009</v>
      </c>
      <c r="O459" t="s">
        <v>231</v>
      </c>
      <c r="P459" t="s">
        <v>231</v>
      </c>
      <c r="Q459">
        <v>1000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E459">
        <v>0</v>
      </c>
      <c r="AF459" t="s">
        <v>3</v>
      </c>
      <c r="AG459">
        <v>0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ROW(Source!A303)</f>
        <v>303</v>
      </c>
      <c r="B460">
        <v>334400860</v>
      </c>
      <c r="C460">
        <v>334400843</v>
      </c>
      <c r="D460">
        <v>277565502</v>
      </c>
      <c r="E460">
        <v>109</v>
      </c>
      <c r="F460">
        <v>1</v>
      </c>
      <c r="G460">
        <v>1</v>
      </c>
      <c r="H460">
        <v>3</v>
      </c>
      <c r="I460" t="s">
        <v>832</v>
      </c>
      <c r="J460" t="s">
        <v>3</v>
      </c>
      <c r="K460" t="s">
        <v>843</v>
      </c>
      <c r="L460">
        <v>1348</v>
      </c>
      <c r="N460">
        <v>1009</v>
      </c>
      <c r="O460" t="s">
        <v>231</v>
      </c>
      <c r="P460" t="s">
        <v>231</v>
      </c>
      <c r="Q460">
        <v>1000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0</v>
      </c>
      <c r="AF460" t="s">
        <v>3</v>
      </c>
      <c r="AG460">
        <v>0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ROW(Source!A304)</f>
        <v>304</v>
      </c>
      <c r="B461">
        <v>334529136</v>
      </c>
      <c r="C461">
        <v>334529122</v>
      </c>
      <c r="D461">
        <v>277560446</v>
      </c>
      <c r="E461">
        <v>109</v>
      </c>
      <c r="F461">
        <v>1</v>
      </c>
      <c r="G461">
        <v>1</v>
      </c>
      <c r="H461">
        <v>1</v>
      </c>
      <c r="I461" t="s">
        <v>751</v>
      </c>
      <c r="J461" t="s">
        <v>3</v>
      </c>
      <c r="K461" t="s">
        <v>752</v>
      </c>
      <c r="L461">
        <v>1369</v>
      </c>
      <c r="N461">
        <v>1013</v>
      </c>
      <c r="O461" t="s">
        <v>753</v>
      </c>
      <c r="P461" t="s">
        <v>753</v>
      </c>
      <c r="Q461">
        <v>1</v>
      </c>
      <c r="X461">
        <v>0.91</v>
      </c>
      <c r="Y461">
        <v>0</v>
      </c>
      <c r="Z461">
        <v>0</v>
      </c>
      <c r="AA461">
        <v>0</v>
      </c>
      <c r="AB461">
        <v>388.8</v>
      </c>
      <c r="AC461">
        <v>0</v>
      </c>
      <c r="AD461">
        <v>1</v>
      </c>
      <c r="AE461">
        <v>1</v>
      </c>
      <c r="AF461" t="s">
        <v>413</v>
      </c>
      <c r="AG461">
        <v>1.0465</v>
      </c>
      <c r="AH461">
        <v>2</v>
      </c>
      <c r="AI461">
        <v>334529123</v>
      </c>
      <c r="AJ461">
        <v>363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ROW(Source!A304)</f>
        <v>304</v>
      </c>
      <c r="B462">
        <v>334529137</v>
      </c>
      <c r="C462">
        <v>334529122</v>
      </c>
      <c r="D462">
        <v>277560448</v>
      </c>
      <c r="E462">
        <v>109</v>
      </c>
      <c r="F462">
        <v>1</v>
      </c>
      <c r="G462">
        <v>1</v>
      </c>
      <c r="H462">
        <v>1</v>
      </c>
      <c r="I462" t="s">
        <v>754</v>
      </c>
      <c r="J462" t="s">
        <v>3</v>
      </c>
      <c r="K462" t="s">
        <v>755</v>
      </c>
      <c r="L462">
        <v>1369</v>
      </c>
      <c r="N462">
        <v>1013</v>
      </c>
      <c r="O462" t="s">
        <v>753</v>
      </c>
      <c r="P462" t="s">
        <v>753</v>
      </c>
      <c r="Q462">
        <v>1</v>
      </c>
      <c r="X462">
        <v>38.89</v>
      </c>
      <c r="Y462">
        <v>0</v>
      </c>
      <c r="Z462">
        <v>0</v>
      </c>
      <c r="AA462">
        <v>0</v>
      </c>
      <c r="AB462">
        <v>424.47</v>
      </c>
      <c r="AC462">
        <v>0</v>
      </c>
      <c r="AD462">
        <v>1</v>
      </c>
      <c r="AE462">
        <v>1</v>
      </c>
      <c r="AF462" t="s">
        <v>413</v>
      </c>
      <c r="AG462">
        <v>44.723499999999994</v>
      </c>
      <c r="AH462">
        <v>2</v>
      </c>
      <c r="AI462">
        <v>334529124</v>
      </c>
      <c r="AJ462">
        <v>364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ROW(Source!A304)</f>
        <v>304</v>
      </c>
      <c r="B463">
        <v>334529138</v>
      </c>
      <c r="C463">
        <v>334529122</v>
      </c>
      <c r="D463">
        <v>277560452</v>
      </c>
      <c r="E463">
        <v>109</v>
      </c>
      <c r="F463">
        <v>1</v>
      </c>
      <c r="G463">
        <v>1</v>
      </c>
      <c r="H463">
        <v>1</v>
      </c>
      <c r="I463" t="s">
        <v>756</v>
      </c>
      <c r="J463" t="s">
        <v>3</v>
      </c>
      <c r="K463" t="s">
        <v>757</v>
      </c>
      <c r="L463">
        <v>1369</v>
      </c>
      <c r="N463">
        <v>1013</v>
      </c>
      <c r="O463" t="s">
        <v>753</v>
      </c>
      <c r="P463" t="s">
        <v>753</v>
      </c>
      <c r="Q463">
        <v>1</v>
      </c>
      <c r="X463">
        <v>19.239999999999998</v>
      </c>
      <c r="Y463">
        <v>0</v>
      </c>
      <c r="Z463">
        <v>0</v>
      </c>
      <c r="AA463">
        <v>0</v>
      </c>
      <c r="AB463">
        <v>477.98</v>
      </c>
      <c r="AC463">
        <v>0</v>
      </c>
      <c r="AD463">
        <v>1</v>
      </c>
      <c r="AE463">
        <v>1</v>
      </c>
      <c r="AF463" t="s">
        <v>413</v>
      </c>
      <c r="AG463">
        <v>22.125999999999998</v>
      </c>
      <c r="AH463">
        <v>2</v>
      </c>
      <c r="AI463">
        <v>334529125</v>
      </c>
      <c r="AJ463">
        <v>365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ROW(Source!A304)</f>
        <v>304</v>
      </c>
      <c r="B464">
        <v>334529139</v>
      </c>
      <c r="C464">
        <v>334529122</v>
      </c>
      <c r="D464">
        <v>277560455</v>
      </c>
      <c r="E464">
        <v>109</v>
      </c>
      <c r="F464">
        <v>1</v>
      </c>
      <c r="G464">
        <v>1</v>
      </c>
      <c r="H464">
        <v>1</v>
      </c>
      <c r="I464" t="s">
        <v>758</v>
      </c>
      <c r="J464" t="s">
        <v>3</v>
      </c>
      <c r="K464" t="s">
        <v>759</v>
      </c>
      <c r="L464">
        <v>1369</v>
      </c>
      <c r="N464">
        <v>1013</v>
      </c>
      <c r="O464" t="s">
        <v>753</v>
      </c>
      <c r="P464" t="s">
        <v>753</v>
      </c>
      <c r="Q464">
        <v>1</v>
      </c>
      <c r="X464">
        <v>19.239999999999998</v>
      </c>
      <c r="Y464">
        <v>0</v>
      </c>
      <c r="Z464">
        <v>0</v>
      </c>
      <c r="AA464">
        <v>0</v>
      </c>
      <c r="AB464">
        <v>549.32000000000005</v>
      </c>
      <c r="AC464">
        <v>0</v>
      </c>
      <c r="AD464">
        <v>1</v>
      </c>
      <c r="AE464">
        <v>1</v>
      </c>
      <c r="AF464" t="s">
        <v>413</v>
      </c>
      <c r="AG464">
        <v>22.125999999999998</v>
      </c>
      <c r="AH464">
        <v>2</v>
      </c>
      <c r="AI464">
        <v>334529126</v>
      </c>
      <c r="AJ464">
        <v>366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ROW(Source!A304)</f>
        <v>304</v>
      </c>
      <c r="B465">
        <v>334529140</v>
      </c>
      <c r="C465">
        <v>334529122</v>
      </c>
      <c r="D465">
        <v>75629607</v>
      </c>
      <c r="E465">
        <v>109</v>
      </c>
      <c r="F465">
        <v>1</v>
      </c>
      <c r="G465">
        <v>1</v>
      </c>
      <c r="H465">
        <v>1</v>
      </c>
      <c r="I465" t="s">
        <v>692</v>
      </c>
      <c r="J465" t="s">
        <v>3</v>
      </c>
      <c r="K465" t="s">
        <v>693</v>
      </c>
      <c r="L465">
        <v>1191</v>
      </c>
      <c r="N465">
        <v>1013</v>
      </c>
      <c r="O465" t="s">
        <v>691</v>
      </c>
      <c r="P465" t="s">
        <v>691</v>
      </c>
      <c r="Q465">
        <v>1</v>
      </c>
      <c r="X465">
        <v>22.24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412</v>
      </c>
      <c r="AG465">
        <v>27.799999999999997</v>
      </c>
      <c r="AH465">
        <v>2</v>
      </c>
      <c r="AI465">
        <v>334529127</v>
      </c>
      <c r="AJ465">
        <v>367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ROW(Source!A304)</f>
        <v>304</v>
      </c>
      <c r="B466">
        <v>334529141</v>
      </c>
      <c r="C466">
        <v>334529122</v>
      </c>
      <c r="D466">
        <v>277944622</v>
      </c>
      <c r="E466">
        <v>1</v>
      </c>
      <c r="F466">
        <v>1</v>
      </c>
      <c r="G466">
        <v>1</v>
      </c>
      <c r="H466">
        <v>2</v>
      </c>
      <c r="I466" t="s">
        <v>705</v>
      </c>
      <c r="J466" t="s">
        <v>706</v>
      </c>
      <c r="K466" t="s">
        <v>707</v>
      </c>
      <c r="L466">
        <v>1368</v>
      </c>
      <c r="N466">
        <v>1011</v>
      </c>
      <c r="O466" t="s">
        <v>582</v>
      </c>
      <c r="P466" t="s">
        <v>582</v>
      </c>
      <c r="Q466">
        <v>1</v>
      </c>
      <c r="X466">
        <v>0.64</v>
      </c>
      <c r="Y466">
        <v>0</v>
      </c>
      <c r="Z466">
        <v>1472.33</v>
      </c>
      <c r="AA466">
        <v>642.05999999999995</v>
      </c>
      <c r="AB466">
        <v>0</v>
      </c>
      <c r="AC466">
        <v>0</v>
      </c>
      <c r="AD466">
        <v>1</v>
      </c>
      <c r="AE466">
        <v>0</v>
      </c>
      <c r="AF466" t="s">
        <v>412</v>
      </c>
      <c r="AG466">
        <v>0.8</v>
      </c>
      <c r="AH466">
        <v>2</v>
      </c>
      <c r="AI466">
        <v>334529128</v>
      </c>
      <c r="AJ466">
        <v>368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ROW(Source!A304)</f>
        <v>304</v>
      </c>
      <c r="B467">
        <v>334529142</v>
      </c>
      <c r="C467">
        <v>334529122</v>
      </c>
      <c r="D467">
        <v>277944809</v>
      </c>
      <c r="E467">
        <v>1</v>
      </c>
      <c r="F467">
        <v>1</v>
      </c>
      <c r="G467">
        <v>1</v>
      </c>
      <c r="H467">
        <v>2</v>
      </c>
      <c r="I467" t="s">
        <v>760</v>
      </c>
      <c r="J467" t="s">
        <v>761</v>
      </c>
      <c r="K467" t="s">
        <v>762</v>
      </c>
      <c r="L467">
        <v>1368</v>
      </c>
      <c r="N467">
        <v>1011</v>
      </c>
      <c r="O467" t="s">
        <v>582</v>
      </c>
      <c r="P467" t="s">
        <v>582</v>
      </c>
      <c r="Q467">
        <v>1</v>
      </c>
      <c r="X467">
        <v>2.4</v>
      </c>
      <c r="Y467">
        <v>0</v>
      </c>
      <c r="Z467">
        <v>15.14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412</v>
      </c>
      <c r="AG467">
        <v>3</v>
      </c>
      <c r="AH467">
        <v>2</v>
      </c>
      <c r="AI467">
        <v>334529129</v>
      </c>
      <c r="AJ467">
        <v>369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ROW(Source!A304)</f>
        <v>304</v>
      </c>
      <c r="B468">
        <v>334529143</v>
      </c>
      <c r="C468">
        <v>334529122</v>
      </c>
      <c r="D468">
        <v>277944868</v>
      </c>
      <c r="E468">
        <v>1</v>
      </c>
      <c r="F468">
        <v>1</v>
      </c>
      <c r="G468">
        <v>1</v>
      </c>
      <c r="H468">
        <v>2</v>
      </c>
      <c r="I468" t="s">
        <v>694</v>
      </c>
      <c r="J468" t="s">
        <v>695</v>
      </c>
      <c r="K468" t="s">
        <v>696</v>
      </c>
      <c r="L468">
        <v>1368</v>
      </c>
      <c r="N468">
        <v>1011</v>
      </c>
      <c r="O468" t="s">
        <v>582</v>
      </c>
      <c r="P468" t="s">
        <v>582</v>
      </c>
      <c r="Q468">
        <v>1</v>
      </c>
      <c r="X468">
        <v>18.68</v>
      </c>
      <c r="Y468">
        <v>0</v>
      </c>
      <c r="Z468">
        <v>346.73</v>
      </c>
      <c r="AA468">
        <v>477.98</v>
      </c>
      <c r="AB468">
        <v>0</v>
      </c>
      <c r="AC468">
        <v>0</v>
      </c>
      <c r="AD468">
        <v>1</v>
      </c>
      <c r="AE468">
        <v>0</v>
      </c>
      <c r="AF468" t="s">
        <v>412</v>
      </c>
      <c r="AG468">
        <v>23.35</v>
      </c>
      <c r="AH468">
        <v>2</v>
      </c>
      <c r="AI468">
        <v>334529130</v>
      </c>
      <c r="AJ468">
        <v>370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ROW(Source!A304)</f>
        <v>304</v>
      </c>
      <c r="B469">
        <v>334529144</v>
      </c>
      <c r="C469">
        <v>334529122</v>
      </c>
      <c r="D469">
        <v>277945805</v>
      </c>
      <c r="E469">
        <v>1</v>
      </c>
      <c r="F469">
        <v>1</v>
      </c>
      <c r="G469">
        <v>1</v>
      </c>
      <c r="H469">
        <v>2</v>
      </c>
      <c r="I469" t="s">
        <v>698</v>
      </c>
      <c r="J469" t="s">
        <v>699</v>
      </c>
      <c r="K469" t="s">
        <v>700</v>
      </c>
      <c r="L469">
        <v>1368</v>
      </c>
      <c r="N469">
        <v>1011</v>
      </c>
      <c r="O469" t="s">
        <v>582</v>
      </c>
      <c r="P469" t="s">
        <v>582</v>
      </c>
      <c r="Q469">
        <v>1</v>
      </c>
      <c r="X469">
        <v>0.52</v>
      </c>
      <c r="Y469">
        <v>0</v>
      </c>
      <c r="Z469">
        <v>544.70000000000005</v>
      </c>
      <c r="AA469">
        <v>477.98</v>
      </c>
      <c r="AB469">
        <v>0</v>
      </c>
      <c r="AC469">
        <v>0</v>
      </c>
      <c r="AD469">
        <v>1</v>
      </c>
      <c r="AE469">
        <v>0</v>
      </c>
      <c r="AF469" t="s">
        <v>412</v>
      </c>
      <c r="AG469">
        <v>0.65</v>
      </c>
      <c r="AH469">
        <v>2</v>
      </c>
      <c r="AI469">
        <v>334529131</v>
      </c>
      <c r="AJ469">
        <v>371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ROW(Source!A304)</f>
        <v>304</v>
      </c>
      <c r="B470">
        <v>334529145</v>
      </c>
      <c r="C470">
        <v>334529122</v>
      </c>
      <c r="D470">
        <v>277946074</v>
      </c>
      <c r="E470">
        <v>1</v>
      </c>
      <c r="F470">
        <v>1</v>
      </c>
      <c r="G470">
        <v>1</v>
      </c>
      <c r="H470">
        <v>2</v>
      </c>
      <c r="I470" t="s">
        <v>763</v>
      </c>
      <c r="J470" t="s">
        <v>764</v>
      </c>
      <c r="K470" t="s">
        <v>765</v>
      </c>
      <c r="L470">
        <v>1368</v>
      </c>
      <c r="N470">
        <v>1011</v>
      </c>
      <c r="O470" t="s">
        <v>582</v>
      </c>
      <c r="P470" t="s">
        <v>582</v>
      </c>
      <c r="Q470">
        <v>1</v>
      </c>
      <c r="X470">
        <v>2.4</v>
      </c>
      <c r="Y470">
        <v>0</v>
      </c>
      <c r="Z470">
        <v>160.38</v>
      </c>
      <c r="AA470">
        <v>477.98</v>
      </c>
      <c r="AB470">
        <v>0</v>
      </c>
      <c r="AC470">
        <v>0</v>
      </c>
      <c r="AD470">
        <v>1</v>
      </c>
      <c r="AE470">
        <v>0</v>
      </c>
      <c r="AF470" t="s">
        <v>412</v>
      </c>
      <c r="AG470">
        <v>3</v>
      </c>
      <c r="AH470">
        <v>2</v>
      </c>
      <c r="AI470">
        <v>334529132</v>
      </c>
      <c r="AJ470">
        <v>372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ROW(Source!A304)</f>
        <v>304</v>
      </c>
      <c r="B471">
        <v>334529146</v>
      </c>
      <c r="C471">
        <v>334529122</v>
      </c>
      <c r="D471">
        <v>277565242</v>
      </c>
      <c r="E471">
        <v>109</v>
      </c>
      <c r="F471">
        <v>1</v>
      </c>
      <c r="G471">
        <v>1</v>
      </c>
      <c r="H471">
        <v>3</v>
      </c>
      <c r="I471" t="s">
        <v>766</v>
      </c>
      <c r="J471" t="s">
        <v>3</v>
      </c>
      <c r="K471" t="s">
        <v>767</v>
      </c>
      <c r="L471">
        <v>1371</v>
      </c>
      <c r="N471">
        <v>1013</v>
      </c>
      <c r="O471" t="s">
        <v>20</v>
      </c>
      <c r="P471" t="s">
        <v>20</v>
      </c>
      <c r="Q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2</v>
      </c>
      <c r="AI471">
        <v>334529133</v>
      </c>
      <c r="AJ471">
        <v>373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ROW(Source!A304)</f>
        <v>304</v>
      </c>
      <c r="B472">
        <v>334529147</v>
      </c>
      <c r="C472">
        <v>334529122</v>
      </c>
      <c r="D472">
        <v>277565256</v>
      </c>
      <c r="E472">
        <v>109</v>
      </c>
      <c r="F472">
        <v>1</v>
      </c>
      <c r="G472">
        <v>1</v>
      </c>
      <c r="H472">
        <v>3</v>
      </c>
      <c r="I472" t="s">
        <v>768</v>
      </c>
      <c r="J472" t="s">
        <v>3</v>
      </c>
      <c r="K472" t="s">
        <v>769</v>
      </c>
      <c r="L472">
        <v>1371</v>
      </c>
      <c r="N472">
        <v>1013</v>
      </c>
      <c r="O472" t="s">
        <v>20</v>
      </c>
      <c r="P472" t="s">
        <v>20</v>
      </c>
      <c r="Q472">
        <v>1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0</v>
      </c>
      <c r="AF472" t="s">
        <v>3</v>
      </c>
      <c r="AG472">
        <v>0</v>
      </c>
      <c r="AH472">
        <v>2</v>
      </c>
      <c r="AI472">
        <v>334529134</v>
      </c>
      <c r="AJ472">
        <v>374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ROW(Source!A304)</f>
        <v>304</v>
      </c>
      <c r="B473">
        <v>334529148</v>
      </c>
      <c r="C473">
        <v>334529122</v>
      </c>
      <c r="D473">
        <v>277565415</v>
      </c>
      <c r="E473">
        <v>109</v>
      </c>
      <c r="F473">
        <v>1</v>
      </c>
      <c r="G473">
        <v>1</v>
      </c>
      <c r="H473">
        <v>3</v>
      </c>
      <c r="I473" t="s">
        <v>770</v>
      </c>
      <c r="J473" t="s">
        <v>3</v>
      </c>
      <c r="K473" t="s">
        <v>771</v>
      </c>
      <c r="L473">
        <v>1477</v>
      </c>
      <c r="N473">
        <v>1013</v>
      </c>
      <c r="O473" t="s">
        <v>430</v>
      </c>
      <c r="P473" t="s">
        <v>432</v>
      </c>
      <c r="Q473">
        <v>1</v>
      </c>
      <c r="X473">
        <v>3.06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3</v>
      </c>
      <c r="AG473">
        <v>3.06</v>
      </c>
      <c r="AH473">
        <v>2</v>
      </c>
      <c r="AI473">
        <v>334529135</v>
      </c>
      <c r="AJ473">
        <v>375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ROW(Source!A311)</f>
        <v>311</v>
      </c>
      <c r="B474">
        <v>334400871</v>
      </c>
      <c r="C474">
        <v>334400867</v>
      </c>
      <c r="D474">
        <v>277560299</v>
      </c>
      <c r="E474">
        <v>109</v>
      </c>
      <c r="F474">
        <v>1</v>
      </c>
      <c r="G474">
        <v>1</v>
      </c>
      <c r="H474">
        <v>1</v>
      </c>
      <c r="I474" t="s">
        <v>846</v>
      </c>
      <c r="J474" t="s">
        <v>3</v>
      </c>
      <c r="K474" t="s">
        <v>847</v>
      </c>
      <c r="L474">
        <v>1191</v>
      </c>
      <c r="N474">
        <v>1013</v>
      </c>
      <c r="O474" t="s">
        <v>691</v>
      </c>
      <c r="P474" t="s">
        <v>691</v>
      </c>
      <c r="Q474">
        <v>1</v>
      </c>
      <c r="X474">
        <v>1.53</v>
      </c>
      <c r="Y474">
        <v>0</v>
      </c>
      <c r="Z474">
        <v>0</v>
      </c>
      <c r="AA474">
        <v>0</v>
      </c>
      <c r="AB474">
        <v>467.28</v>
      </c>
      <c r="AC474">
        <v>0</v>
      </c>
      <c r="AD474">
        <v>1</v>
      </c>
      <c r="AE474">
        <v>1</v>
      </c>
      <c r="AF474" t="s">
        <v>22</v>
      </c>
      <c r="AG474">
        <v>1.8359999999999999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ROW(Source!A311)</f>
        <v>311</v>
      </c>
      <c r="B475">
        <v>334400872</v>
      </c>
      <c r="C475">
        <v>334400867</v>
      </c>
      <c r="D475">
        <v>277560491</v>
      </c>
      <c r="E475">
        <v>109</v>
      </c>
      <c r="F475">
        <v>1</v>
      </c>
      <c r="G475">
        <v>1</v>
      </c>
      <c r="H475">
        <v>1</v>
      </c>
      <c r="I475" t="s">
        <v>692</v>
      </c>
      <c r="J475" t="s">
        <v>3</v>
      </c>
      <c r="K475" t="s">
        <v>693</v>
      </c>
      <c r="L475">
        <v>1191</v>
      </c>
      <c r="N475">
        <v>1013</v>
      </c>
      <c r="O475" t="s">
        <v>691</v>
      </c>
      <c r="P475" t="s">
        <v>691</v>
      </c>
      <c r="Q475">
        <v>1</v>
      </c>
      <c r="X475">
        <v>0.55000000000000004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2</v>
      </c>
      <c r="AF475" t="s">
        <v>22</v>
      </c>
      <c r="AG475">
        <v>0.66</v>
      </c>
      <c r="AH475">
        <v>2</v>
      </c>
      <c r="AI475">
        <v>334400869</v>
      </c>
      <c r="AJ475">
        <v>377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ROW(Source!A311)</f>
        <v>311</v>
      </c>
      <c r="B476">
        <v>334400873</v>
      </c>
      <c r="C476">
        <v>334400867</v>
      </c>
      <c r="D476">
        <v>277944868</v>
      </c>
      <c r="E476">
        <v>1</v>
      </c>
      <c r="F476">
        <v>1</v>
      </c>
      <c r="G476">
        <v>1</v>
      </c>
      <c r="H476">
        <v>2</v>
      </c>
      <c r="I476" t="s">
        <v>694</v>
      </c>
      <c r="J476" t="s">
        <v>695</v>
      </c>
      <c r="K476" t="s">
        <v>696</v>
      </c>
      <c r="L476">
        <v>1368</v>
      </c>
      <c r="N476">
        <v>1011</v>
      </c>
      <c r="O476" t="s">
        <v>582</v>
      </c>
      <c r="P476" t="s">
        <v>582</v>
      </c>
      <c r="Q476">
        <v>1</v>
      </c>
      <c r="X476">
        <v>0.47</v>
      </c>
      <c r="Y476">
        <v>0</v>
      </c>
      <c r="Z476">
        <v>346.73</v>
      </c>
      <c r="AA476">
        <v>477.98</v>
      </c>
      <c r="AB476">
        <v>0</v>
      </c>
      <c r="AC476">
        <v>0</v>
      </c>
      <c r="AD476">
        <v>1</v>
      </c>
      <c r="AE476">
        <v>0</v>
      </c>
      <c r="AF476" t="s">
        <v>22</v>
      </c>
      <c r="AG476">
        <v>0.56399999999999995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ROW(Source!A311)</f>
        <v>311</v>
      </c>
      <c r="B477">
        <v>334400874</v>
      </c>
      <c r="C477">
        <v>334400867</v>
      </c>
      <c r="D477">
        <v>277945805</v>
      </c>
      <c r="E477">
        <v>1</v>
      </c>
      <c r="F477">
        <v>1</v>
      </c>
      <c r="G477">
        <v>1</v>
      </c>
      <c r="H477">
        <v>2</v>
      </c>
      <c r="I477" t="s">
        <v>698</v>
      </c>
      <c r="J477" t="s">
        <v>699</v>
      </c>
      <c r="K477" t="s">
        <v>700</v>
      </c>
      <c r="L477">
        <v>1368</v>
      </c>
      <c r="N477">
        <v>1011</v>
      </c>
      <c r="O477" t="s">
        <v>582</v>
      </c>
      <c r="P477" t="s">
        <v>582</v>
      </c>
      <c r="Q477">
        <v>1</v>
      </c>
      <c r="X477">
        <v>0.08</v>
      </c>
      <c r="Y477">
        <v>0</v>
      </c>
      <c r="Z477">
        <v>544.70000000000005</v>
      </c>
      <c r="AA477">
        <v>477.98</v>
      </c>
      <c r="AB477">
        <v>0</v>
      </c>
      <c r="AC477">
        <v>0</v>
      </c>
      <c r="AD477">
        <v>1</v>
      </c>
      <c r="AE477">
        <v>0</v>
      </c>
      <c r="AF477" t="s">
        <v>22</v>
      </c>
      <c r="AG477">
        <v>9.6000000000000002E-2</v>
      </c>
      <c r="AH477">
        <v>2</v>
      </c>
      <c r="AI477">
        <v>334400870</v>
      </c>
      <c r="AJ477">
        <v>378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ROW(Source!A311)</f>
        <v>311</v>
      </c>
      <c r="B478">
        <v>334400875</v>
      </c>
      <c r="C478">
        <v>334400867</v>
      </c>
      <c r="D478">
        <v>277862504</v>
      </c>
      <c r="E478">
        <v>1</v>
      </c>
      <c r="F478">
        <v>1</v>
      </c>
      <c r="G478">
        <v>1</v>
      </c>
      <c r="H478">
        <v>3</v>
      </c>
      <c r="I478" t="s">
        <v>774</v>
      </c>
      <c r="J478" t="s">
        <v>775</v>
      </c>
      <c r="K478" t="s">
        <v>776</v>
      </c>
      <c r="L478">
        <v>1346</v>
      </c>
      <c r="N478">
        <v>1009</v>
      </c>
      <c r="O478" t="s">
        <v>714</v>
      </c>
      <c r="P478" t="s">
        <v>714</v>
      </c>
      <c r="Q478">
        <v>1</v>
      </c>
      <c r="X478">
        <v>0.06</v>
      </c>
      <c r="Y478">
        <v>160.27000000000001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0.06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ROW(Source!A311)</f>
        <v>311</v>
      </c>
      <c r="B479">
        <v>334400876</v>
      </c>
      <c r="C479">
        <v>334400867</v>
      </c>
      <c r="D479">
        <v>277862533</v>
      </c>
      <c r="E479">
        <v>1</v>
      </c>
      <c r="F479">
        <v>1</v>
      </c>
      <c r="G479">
        <v>1</v>
      </c>
      <c r="H479">
        <v>3</v>
      </c>
      <c r="I479" t="s">
        <v>731</v>
      </c>
      <c r="J479" t="s">
        <v>732</v>
      </c>
      <c r="K479" t="s">
        <v>733</v>
      </c>
      <c r="L479">
        <v>1346</v>
      </c>
      <c r="N479">
        <v>1009</v>
      </c>
      <c r="O479" t="s">
        <v>714</v>
      </c>
      <c r="P479" t="s">
        <v>714</v>
      </c>
      <c r="Q479">
        <v>1</v>
      </c>
      <c r="X479">
        <v>0.1</v>
      </c>
      <c r="Y479">
        <v>238.29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ROW(Source!A311)</f>
        <v>311</v>
      </c>
      <c r="B480">
        <v>334400877</v>
      </c>
      <c r="C480">
        <v>334400867</v>
      </c>
      <c r="D480">
        <v>277869627</v>
      </c>
      <c r="E480">
        <v>1</v>
      </c>
      <c r="F480">
        <v>1</v>
      </c>
      <c r="G480">
        <v>1</v>
      </c>
      <c r="H480">
        <v>3</v>
      </c>
      <c r="I480" t="s">
        <v>737</v>
      </c>
      <c r="J480" t="s">
        <v>738</v>
      </c>
      <c r="K480" t="s">
        <v>739</v>
      </c>
      <c r="L480">
        <v>1346</v>
      </c>
      <c r="N480">
        <v>1009</v>
      </c>
      <c r="O480" t="s">
        <v>714</v>
      </c>
      <c r="P480" t="s">
        <v>714</v>
      </c>
      <c r="Q480">
        <v>1</v>
      </c>
      <c r="X480">
        <v>0.05</v>
      </c>
      <c r="Y480">
        <v>56.11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0.05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ROW(Source!A311)</f>
        <v>311</v>
      </c>
      <c r="B481">
        <v>334400878</v>
      </c>
      <c r="C481">
        <v>334400867</v>
      </c>
      <c r="D481">
        <v>277881237</v>
      </c>
      <c r="E481">
        <v>1</v>
      </c>
      <c r="F481">
        <v>1</v>
      </c>
      <c r="G481">
        <v>1</v>
      </c>
      <c r="H481">
        <v>3</v>
      </c>
      <c r="I481" t="s">
        <v>777</v>
      </c>
      <c r="J481" t="s">
        <v>778</v>
      </c>
      <c r="K481" t="s">
        <v>779</v>
      </c>
      <c r="L481">
        <v>1348</v>
      </c>
      <c r="N481">
        <v>1009</v>
      </c>
      <c r="O481" t="s">
        <v>231</v>
      </c>
      <c r="P481" t="s">
        <v>231</v>
      </c>
      <c r="Q481">
        <v>1000</v>
      </c>
      <c r="X481">
        <v>2E-3</v>
      </c>
      <c r="Y481">
        <v>625256.9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2E-3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ROW(Source!A311)</f>
        <v>311</v>
      </c>
      <c r="B482">
        <v>334400879</v>
      </c>
      <c r="C482">
        <v>334400867</v>
      </c>
      <c r="D482">
        <v>277896859</v>
      </c>
      <c r="E482">
        <v>1</v>
      </c>
      <c r="F482">
        <v>1</v>
      </c>
      <c r="G482">
        <v>1</v>
      </c>
      <c r="H482">
        <v>3</v>
      </c>
      <c r="I482" t="s">
        <v>780</v>
      </c>
      <c r="J482" t="s">
        <v>781</v>
      </c>
      <c r="K482" t="s">
        <v>782</v>
      </c>
      <c r="L482">
        <v>1346</v>
      </c>
      <c r="N482">
        <v>1009</v>
      </c>
      <c r="O482" t="s">
        <v>714</v>
      </c>
      <c r="P482" t="s">
        <v>714</v>
      </c>
      <c r="Q482">
        <v>1</v>
      </c>
      <c r="X482">
        <v>0.03</v>
      </c>
      <c r="Y482">
        <v>60.6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0.03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ROW(Source!A311)</f>
        <v>311</v>
      </c>
      <c r="B483">
        <v>334400880</v>
      </c>
      <c r="C483">
        <v>334400867</v>
      </c>
      <c r="D483">
        <v>277907767</v>
      </c>
      <c r="E483">
        <v>1</v>
      </c>
      <c r="F483">
        <v>1</v>
      </c>
      <c r="G483">
        <v>1</v>
      </c>
      <c r="H483">
        <v>3</v>
      </c>
      <c r="I483" t="s">
        <v>783</v>
      </c>
      <c r="J483" t="s">
        <v>784</v>
      </c>
      <c r="K483" t="s">
        <v>785</v>
      </c>
      <c r="L483">
        <v>1371</v>
      </c>
      <c r="N483">
        <v>1013</v>
      </c>
      <c r="O483" t="s">
        <v>20</v>
      </c>
      <c r="P483" t="s">
        <v>20</v>
      </c>
      <c r="Q483">
        <v>1</v>
      </c>
      <c r="X483">
        <v>3.4</v>
      </c>
      <c r="Y483">
        <v>635.88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3.4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ROW(Source!A312)</f>
        <v>312</v>
      </c>
      <c r="B484">
        <v>334400892</v>
      </c>
      <c r="C484">
        <v>334400881</v>
      </c>
      <c r="D484">
        <v>277560291</v>
      </c>
      <c r="E484">
        <v>109</v>
      </c>
      <c r="F484">
        <v>1</v>
      </c>
      <c r="G484">
        <v>1</v>
      </c>
      <c r="H484">
        <v>1</v>
      </c>
      <c r="I484" t="s">
        <v>703</v>
      </c>
      <c r="J484" t="s">
        <v>3</v>
      </c>
      <c r="K484" t="s">
        <v>704</v>
      </c>
      <c r="L484">
        <v>1191</v>
      </c>
      <c r="N484">
        <v>1013</v>
      </c>
      <c r="O484" t="s">
        <v>691</v>
      </c>
      <c r="P484" t="s">
        <v>691</v>
      </c>
      <c r="Q484">
        <v>1</v>
      </c>
      <c r="X484">
        <v>20.100000000000001</v>
      </c>
      <c r="Y484">
        <v>0</v>
      </c>
      <c r="Z484">
        <v>0</v>
      </c>
      <c r="AA484">
        <v>0</v>
      </c>
      <c r="AB484">
        <v>456.58</v>
      </c>
      <c r="AC484">
        <v>0</v>
      </c>
      <c r="AD484">
        <v>1</v>
      </c>
      <c r="AE484">
        <v>1</v>
      </c>
      <c r="AF484" t="s">
        <v>22</v>
      </c>
      <c r="AG484">
        <v>24.12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ROW(Source!A312)</f>
        <v>312</v>
      </c>
      <c r="B485">
        <v>334400893</v>
      </c>
      <c r="C485">
        <v>334400881</v>
      </c>
      <c r="D485">
        <v>277560491</v>
      </c>
      <c r="E485">
        <v>109</v>
      </c>
      <c r="F485">
        <v>1</v>
      </c>
      <c r="G485">
        <v>1</v>
      </c>
      <c r="H485">
        <v>1</v>
      </c>
      <c r="I485" t="s">
        <v>692</v>
      </c>
      <c r="J485" t="s">
        <v>3</v>
      </c>
      <c r="K485" t="s">
        <v>693</v>
      </c>
      <c r="L485">
        <v>1191</v>
      </c>
      <c r="N485">
        <v>1013</v>
      </c>
      <c r="O485" t="s">
        <v>691</v>
      </c>
      <c r="P485" t="s">
        <v>691</v>
      </c>
      <c r="Q485">
        <v>1</v>
      </c>
      <c r="X485">
        <v>1.01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22</v>
      </c>
      <c r="AG485">
        <v>1.212</v>
      </c>
      <c r="AH485">
        <v>2</v>
      </c>
      <c r="AI485">
        <v>334400886</v>
      </c>
      <c r="AJ485">
        <v>383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ROW(Source!A312)</f>
        <v>312</v>
      </c>
      <c r="B486">
        <v>334400894</v>
      </c>
      <c r="C486">
        <v>334400881</v>
      </c>
      <c r="D486">
        <v>277945805</v>
      </c>
      <c r="E486">
        <v>1</v>
      </c>
      <c r="F486">
        <v>1</v>
      </c>
      <c r="G486">
        <v>1</v>
      </c>
      <c r="H486">
        <v>2</v>
      </c>
      <c r="I486" t="s">
        <v>698</v>
      </c>
      <c r="J486" t="s">
        <v>699</v>
      </c>
      <c r="K486" t="s">
        <v>700</v>
      </c>
      <c r="L486">
        <v>1368</v>
      </c>
      <c r="N486">
        <v>1011</v>
      </c>
      <c r="O486" t="s">
        <v>582</v>
      </c>
      <c r="P486" t="s">
        <v>582</v>
      </c>
      <c r="Q486">
        <v>1</v>
      </c>
      <c r="X486">
        <v>1.01</v>
      </c>
      <c r="Y486">
        <v>0</v>
      </c>
      <c r="Z486">
        <v>544.70000000000005</v>
      </c>
      <c r="AA486">
        <v>477.98</v>
      </c>
      <c r="AB486">
        <v>0</v>
      </c>
      <c r="AC486">
        <v>0</v>
      </c>
      <c r="AD486">
        <v>1</v>
      </c>
      <c r="AE486">
        <v>0</v>
      </c>
      <c r="AF486" t="s">
        <v>22</v>
      </c>
      <c r="AG486">
        <v>1.212</v>
      </c>
      <c r="AH486">
        <v>2</v>
      </c>
      <c r="AI486">
        <v>334400890</v>
      </c>
      <c r="AJ486">
        <v>387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ROW(Source!A312)</f>
        <v>312</v>
      </c>
      <c r="B487">
        <v>334400895</v>
      </c>
      <c r="C487">
        <v>334400881</v>
      </c>
      <c r="D487">
        <v>277565419</v>
      </c>
      <c r="E487">
        <v>109</v>
      </c>
      <c r="F487">
        <v>1</v>
      </c>
      <c r="G487">
        <v>1</v>
      </c>
      <c r="H487">
        <v>3</v>
      </c>
      <c r="I487" t="s">
        <v>839</v>
      </c>
      <c r="J487" t="s">
        <v>3</v>
      </c>
      <c r="K487" t="s">
        <v>848</v>
      </c>
      <c r="L487">
        <v>1348</v>
      </c>
      <c r="N487">
        <v>1009</v>
      </c>
      <c r="O487" t="s">
        <v>231</v>
      </c>
      <c r="P487" t="s">
        <v>231</v>
      </c>
      <c r="Q487">
        <v>1000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1</v>
      </c>
      <c r="AD487">
        <v>0</v>
      </c>
      <c r="AE487">
        <v>0</v>
      </c>
      <c r="AF487" t="s">
        <v>3</v>
      </c>
      <c r="AG487">
        <v>0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ROW(Source!A327)</f>
        <v>327</v>
      </c>
      <c r="B488">
        <v>334400920</v>
      </c>
      <c r="C488">
        <v>334400909</v>
      </c>
      <c r="D488">
        <v>277560291</v>
      </c>
      <c r="E488">
        <v>109</v>
      </c>
      <c r="F488">
        <v>1</v>
      </c>
      <c r="G488">
        <v>1</v>
      </c>
      <c r="H488">
        <v>1</v>
      </c>
      <c r="I488" t="s">
        <v>703</v>
      </c>
      <c r="J488" t="s">
        <v>3</v>
      </c>
      <c r="K488" t="s">
        <v>704</v>
      </c>
      <c r="L488">
        <v>1191</v>
      </c>
      <c r="N488">
        <v>1013</v>
      </c>
      <c r="O488" t="s">
        <v>691</v>
      </c>
      <c r="P488" t="s">
        <v>691</v>
      </c>
      <c r="Q488">
        <v>1</v>
      </c>
      <c r="X488">
        <v>16.100000000000001</v>
      </c>
      <c r="Y488">
        <v>0</v>
      </c>
      <c r="Z488">
        <v>0</v>
      </c>
      <c r="AA488">
        <v>0</v>
      </c>
      <c r="AB488">
        <v>456.58</v>
      </c>
      <c r="AC488">
        <v>0</v>
      </c>
      <c r="AD488">
        <v>1</v>
      </c>
      <c r="AE488">
        <v>1</v>
      </c>
      <c r="AF488" t="s">
        <v>30</v>
      </c>
      <c r="AG488">
        <v>22.218</v>
      </c>
      <c r="AH488">
        <v>2</v>
      </c>
      <c r="AI488">
        <v>334400910</v>
      </c>
      <c r="AJ488">
        <v>389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ROW(Source!A327)</f>
        <v>327</v>
      </c>
      <c r="B489">
        <v>334400921</v>
      </c>
      <c r="C489">
        <v>334400909</v>
      </c>
      <c r="D489">
        <v>277560491</v>
      </c>
      <c r="E489">
        <v>109</v>
      </c>
      <c r="F489">
        <v>1</v>
      </c>
      <c r="G489">
        <v>1</v>
      </c>
      <c r="H489">
        <v>1</v>
      </c>
      <c r="I489" t="s">
        <v>692</v>
      </c>
      <c r="J489" t="s">
        <v>3</v>
      </c>
      <c r="K489" t="s">
        <v>693</v>
      </c>
      <c r="L489">
        <v>1191</v>
      </c>
      <c r="N489">
        <v>1013</v>
      </c>
      <c r="O489" t="s">
        <v>691</v>
      </c>
      <c r="P489" t="s">
        <v>691</v>
      </c>
      <c r="Q489">
        <v>1</v>
      </c>
      <c r="X489">
        <v>4.4400000000000004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2</v>
      </c>
      <c r="AF489" t="s">
        <v>33</v>
      </c>
      <c r="AG489">
        <v>6.66</v>
      </c>
      <c r="AH489">
        <v>2</v>
      </c>
      <c r="AI489">
        <v>334400911</v>
      </c>
      <c r="AJ489">
        <v>390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ROW(Source!A327)</f>
        <v>327</v>
      </c>
      <c r="B490">
        <v>334400922</v>
      </c>
      <c r="C490">
        <v>334400909</v>
      </c>
      <c r="D490">
        <v>277944868</v>
      </c>
      <c r="E490">
        <v>1</v>
      </c>
      <c r="F490">
        <v>1</v>
      </c>
      <c r="G490">
        <v>1</v>
      </c>
      <c r="H490">
        <v>2</v>
      </c>
      <c r="I490" t="s">
        <v>694</v>
      </c>
      <c r="J490" t="s">
        <v>695</v>
      </c>
      <c r="K490" t="s">
        <v>696</v>
      </c>
      <c r="L490">
        <v>1368</v>
      </c>
      <c r="N490">
        <v>1011</v>
      </c>
      <c r="O490" t="s">
        <v>582</v>
      </c>
      <c r="P490" t="s">
        <v>582</v>
      </c>
      <c r="Q490">
        <v>1</v>
      </c>
      <c r="X490">
        <v>1.18</v>
      </c>
      <c r="Y490">
        <v>0</v>
      </c>
      <c r="Z490">
        <v>346.73</v>
      </c>
      <c r="AA490">
        <v>477.98</v>
      </c>
      <c r="AB490">
        <v>0</v>
      </c>
      <c r="AC490">
        <v>0</v>
      </c>
      <c r="AD490">
        <v>1</v>
      </c>
      <c r="AE490">
        <v>0</v>
      </c>
      <c r="AF490" t="s">
        <v>33</v>
      </c>
      <c r="AG490">
        <v>1.77</v>
      </c>
      <c r="AH490">
        <v>2</v>
      </c>
      <c r="AI490">
        <v>334400912</v>
      </c>
      <c r="AJ490">
        <v>391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ROW(Source!A327)</f>
        <v>327</v>
      </c>
      <c r="B491">
        <v>334400923</v>
      </c>
      <c r="C491">
        <v>334400909</v>
      </c>
      <c r="D491">
        <v>277945805</v>
      </c>
      <c r="E491">
        <v>1</v>
      </c>
      <c r="F491">
        <v>1</v>
      </c>
      <c r="G491">
        <v>1</v>
      </c>
      <c r="H491">
        <v>2</v>
      </c>
      <c r="I491" t="s">
        <v>698</v>
      </c>
      <c r="J491" t="s">
        <v>699</v>
      </c>
      <c r="K491" t="s">
        <v>700</v>
      </c>
      <c r="L491">
        <v>1368</v>
      </c>
      <c r="N491">
        <v>1011</v>
      </c>
      <c r="O491" t="s">
        <v>582</v>
      </c>
      <c r="P491" t="s">
        <v>582</v>
      </c>
      <c r="Q491">
        <v>1</v>
      </c>
      <c r="X491">
        <v>0.89</v>
      </c>
      <c r="Y491">
        <v>0</v>
      </c>
      <c r="Z491">
        <v>544.70000000000005</v>
      </c>
      <c r="AA491">
        <v>477.98</v>
      </c>
      <c r="AB491">
        <v>0</v>
      </c>
      <c r="AC491">
        <v>0</v>
      </c>
      <c r="AD491">
        <v>1</v>
      </c>
      <c r="AE491">
        <v>0</v>
      </c>
      <c r="AF491" t="s">
        <v>33</v>
      </c>
      <c r="AG491">
        <v>1.335</v>
      </c>
      <c r="AH491">
        <v>2</v>
      </c>
      <c r="AI491">
        <v>334400913</v>
      </c>
      <c r="AJ491">
        <v>392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ROW(Source!A327)</f>
        <v>327</v>
      </c>
      <c r="B492">
        <v>334400924</v>
      </c>
      <c r="C492">
        <v>334400909</v>
      </c>
      <c r="D492">
        <v>277945921</v>
      </c>
      <c r="E492">
        <v>1</v>
      </c>
      <c r="F492">
        <v>1</v>
      </c>
      <c r="G492">
        <v>1</v>
      </c>
      <c r="H492">
        <v>2</v>
      </c>
      <c r="I492" t="s">
        <v>720</v>
      </c>
      <c r="J492" t="s">
        <v>721</v>
      </c>
      <c r="K492" t="s">
        <v>722</v>
      </c>
      <c r="L492">
        <v>1368</v>
      </c>
      <c r="N492">
        <v>1011</v>
      </c>
      <c r="O492" t="s">
        <v>582</v>
      </c>
      <c r="P492" t="s">
        <v>582</v>
      </c>
      <c r="Q492">
        <v>1</v>
      </c>
      <c r="X492">
        <v>2.37</v>
      </c>
      <c r="Y492">
        <v>0</v>
      </c>
      <c r="Z492">
        <v>560.73</v>
      </c>
      <c r="AA492">
        <v>477.98</v>
      </c>
      <c r="AB492">
        <v>0</v>
      </c>
      <c r="AC492">
        <v>0</v>
      </c>
      <c r="AD492">
        <v>1</v>
      </c>
      <c r="AE492">
        <v>0</v>
      </c>
      <c r="AF492" t="s">
        <v>33</v>
      </c>
      <c r="AG492">
        <v>3.5549999999999997</v>
      </c>
      <c r="AH492">
        <v>2</v>
      </c>
      <c r="AI492">
        <v>334400914</v>
      </c>
      <c r="AJ492">
        <v>393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ROW(Source!A327)</f>
        <v>327</v>
      </c>
      <c r="B493">
        <v>334400925</v>
      </c>
      <c r="C493">
        <v>334400909</v>
      </c>
      <c r="D493">
        <v>277862504</v>
      </c>
      <c r="E493">
        <v>1</v>
      </c>
      <c r="F493">
        <v>1</v>
      </c>
      <c r="G493">
        <v>1</v>
      </c>
      <c r="H493">
        <v>3</v>
      </c>
      <c r="I493" t="s">
        <v>774</v>
      </c>
      <c r="J493" t="s">
        <v>775</v>
      </c>
      <c r="K493" t="s">
        <v>776</v>
      </c>
      <c r="L493">
        <v>1346</v>
      </c>
      <c r="N493">
        <v>1009</v>
      </c>
      <c r="O493" t="s">
        <v>714</v>
      </c>
      <c r="P493" t="s">
        <v>714</v>
      </c>
      <c r="Q493">
        <v>1</v>
      </c>
      <c r="X493">
        <v>0.02</v>
      </c>
      <c r="Y493">
        <v>160.27000000000001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0.02</v>
      </c>
      <c r="AH493">
        <v>2</v>
      </c>
      <c r="AI493">
        <v>334400915</v>
      </c>
      <c r="AJ493">
        <v>394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ROW(Source!A327)</f>
        <v>327</v>
      </c>
      <c r="B494">
        <v>334400926</v>
      </c>
      <c r="C494">
        <v>334400909</v>
      </c>
      <c r="D494">
        <v>277862533</v>
      </c>
      <c r="E494">
        <v>1</v>
      </c>
      <c r="F494">
        <v>1</v>
      </c>
      <c r="G494">
        <v>1</v>
      </c>
      <c r="H494">
        <v>3</v>
      </c>
      <c r="I494" t="s">
        <v>731</v>
      </c>
      <c r="J494" t="s">
        <v>732</v>
      </c>
      <c r="K494" t="s">
        <v>733</v>
      </c>
      <c r="L494">
        <v>1346</v>
      </c>
      <c r="N494">
        <v>1009</v>
      </c>
      <c r="O494" t="s">
        <v>714</v>
      </c>
      <c r="P494" t="s">
        <v>714</v>
      </c>
      <c r="Q494">
        <v>1</v>
      </c>
      <c r="X494">
        <v>0.1</v>
      </c>
      <c r="Y494">
        <v>238.29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0.1</v>
      </c>
      <c r="AH494">
        <v>2</v>
      </c>
      <c r="AI494">
        <v>334400916</v>
      </c>
      <c r="AJ494">
        <v>395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ROW(Source!A327)</f>
        <v>327</v>
      </c>
      <c r="B495">
        <v>334400927</v>
      </c>
      <c r="C495">
        <v>334400909</v>
      </c>
      <c r="D495">
        <v>277869627</v>
      </c>
      <c r="E495">
        <v>1</v>
      </c>
      <c r="F495">
        <v>1</v>
      </c>
      <c r="G495">
        <v>1</v>
      </c>
      <c r="H495">
        <v>3</v>
      </c>
      <c r="I495" t="s">
        <v>737</v>
      </c>
      <c r="J495" t="s">
        <v>738</v>
      </c>
      <c r="K495" t="s">
        <v>739</v>
      </c>
      <c r="L495">
        <v>1346</v>
      </c>
      <c r="N495">
        <v>1009</v>
      </c>
      <c r="O495" t="s">
        <v>714</v>
      </c>
      <c r="P495" t="s">
        <v>714</v>
      </c>
      <c r="Q495">
        <v>1</v>
      </c>
      <c r="X495">
        <v>0.02</v>
      </c>
      <c r="Y495">
        <v>56.11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0.02</v>
      </c>
      <c r="AH495">
        <v>2</v>
      </c>
      <c r="AI495">
        <v>334400917</v>
      </c>
      <c r="AJ495">
        <v>396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ROW(Source!A327)</f>
        <v>327</v>
      </c>
      <c r="B496">
        <v>334400928</v>
      </c>
      <c r="C496">
        <v>334400909</v>
      </c>
      <c r="D496">
        <v>277881237</v>
      </c>
      <c r="E496">
        <v>1</v>
      </c>
      <c r="F496">
        <v>1</v>
      </c>
      <c r="G496">
        <v>1</v>
      </c>
      <c r="H496">
        <v>3</v>
      </c>
      <c r="I496" t="s">
        <v>777</v>
      </c>
      <c r="J496" t="s">
        <v>778</v>
      </c>
      <c r="K496" t="s">
        <v>779</v>
      </c>
      <c r="L496">
        <v>1348</v>
      </c>
      <c r="N496">
        <v>1009</v>
      </c>
      <c r="O496" t="s">
        <v>231</v>
      </c>
      <c r="P496" t="s">
        <v>231</v>
      </c>
      <c r="Q496">
        <v>1000</v>
      </c>
      <c r="X496">
        <v>4.0000000000000002E-4</v>
      </c>
      <c r="Y496">
        <v>625256.9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4.0000000000000002E-4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ROW(Source!A327)</f>
        <v>327</v>
      </c>
      <c r="B497">
        <v>334400929</v>
      </c>
      <c r="C497">
        <v>334400909</v>
      </c>
      <c r="D497">
        <v>277907767</v>
      </c>
      <c r="E497">
        <v>1</v>
      </c>
      <c r="F497">
        <v>1</v>
      </c>
      <c r="G497">
        <v>1</v>
      </c>
      <c r="H497">
        <v>3</v>
      </c>
      <c r="I497" t="s">
        <v>783</v>
      </c>
      <c r="J497" t="s">
        <v>784</v>
      </c>
      <c r="K497" t="s">
        <v>785</v>
      </c>
      <c r="L497">
        <v>1371</v>
      </c>
      <c r="N497">
        <v>1013</v>
      </c>
      <c r="O497" t="s">
        <v>20</v>
      </c>
      <c r="P497" t="s">
        <v>20</v>
      </c>
      <c r="Q497">
        <v>1</v>
      </c>
      <c r="X497">
        <v>2.1</v>
      </c>
      <c r="Y497">
        <v>635.88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2.1</v>
      </c>
      <c r="AH497">
        <v>2</v>
      </c>
      <c r="AI497">
        <v>334400918</v>
      </c>
      <c r="AJ497">
        <v>397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ROW(Source!A327)</f>
        <v>327</v>
      </c>
      <c r="B498">
        <v>334400930</v>
      </c>
      <c r="C498">
        <v>334400909</v>
      </c>
      <c r="D498">
        <v>277565419</v>
      </c>
      <c r="E498">
        <v>109</v>
      </c>
      <c r="F498">
        <v>1</v>
      </c>
      <c r="G498">
        <v>1</v>
      </c>
      <c r="H498">
        <v>3</v>
      </c>
      <c r="I498" t="s">
        <v>839</v>
      </c>
      <c r="J498" t="s">
        <v>3</v>
      </c>
      <c r="K498" t="s">
        <v>840</v>
      </c>
      <c r="L498">
        <v>1348</v>
      </c>
      <c r="N498">
        <v>1009</v>
      </c>
      <c r="O498" t="s">
        <v>231</v>
      </c>
      <c r="P498" t="s">
        <v>231</v>
      </c>
      <c r="Q498">
        <v>1000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1</v>
      </c>
      <c r="AD498">
        <v>0</v>
      </c>
      <c r="AE498">
        <v>0</v>
      </c>
      <c r="AF498" t="s">
        <v>3</v>
      </c>
      <c r="AG498">
        <v>0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ROW(Source!A330)</f>
        <v>330</v>
      </c>
      <c r="B499">
        <v>334400944</v>
      </c>
      <c r="C499">
        <v>334400933</v>
      </c>
      <c r="D499">
        <v>277560291</v>
      </c>
      <c r="E499">
        <v>109</v>
      </c>
      <c r="F499">
        <v>1</v>
      </c>
      <c r="G499">
        <v>1</v>
      </c>
      <c r="H499">
        <v>1</v>
      </c>
      <c r="I499" t="s">
        <v>703</v>
      </c>
      <c r="J499" t="s">
        <v>3</v>
      </c>
      <c r="K499" t="s">
        <v>704</v>
      </c>
      <c r="L499">
        <v>1191</v>
      </c>
      <c r="N499">
        <v>1013</v>
      </c>
      <c r="O499" t="s">
        <v>691</v>
      </c>
      <c r="P499" t="s">
        <v>691</v>
      </c>
      <c r="Q499">
        <v>1</v>
      </c>
      <c r="X499">
        <v>16.100000000000001</v>
      </c>
      <c r="Y499">
        <v>0</v>
      </c>
      <c r="Z499">
        <v>0</v>
      </c>
      <c r="AA499">
        <v>0</v>
      </c>
      <c r="AB499">
        <v>456.58</v>
      </c>
      <c r="AC499">
        <v>0</v>
      </c>
      <c r="AD499">
        <v>1</v>
      </c>
      <c r="AE499">
        <v>1</v>
      </c>
      <c r="AF499" t="s">
        <v>30</v>
      </c>
      <c r="AG499">
        <v>22.218</v>
      </c>
      <c r="AH499">
        <v>2</v>
      </c>
      <c r="AI499">
        <v>334400934</v>
      </c>
      <c r="AJ499">
        <v>399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ROW(Source!A330)</f>
        <v>330</v>
      </c>
      <c r="B500">
        <v>334400945</v>
      </c>
      <c r="C500">
        <v>334400933</v>
      </c>
      <c r="D500">
        <v>277560491</v>
      </c>
      <c r="E500">
        <v>109</v>
      </c>
      <c r="F500">
        <v>1</v>
      </c>
      <c r="G500">
        <v>1</v>
      </c>
      <c r="H500">
        <v>1</v>
      </c>
      <c r="I500" t="s">
        <v>692</v>
      </c>
      <c r="J500" t="s">
        <v>3</v>
      </c>
      <c r="K500" t="s">
        <v>693</v>
      </c>
      <c r="L500">
        <v>1191</v>
      </c>
      <c r="N500">
        <v>1013</v>
      </c>
      <c r="O500" t="s">
        <v>691</v>
      </c>
      <c r="P500" t="s">
        <v>691</v>
      </c>
      <c r="Q500">
        <v>1</v>
      </c>
      <c r="X500">
        <v>4.4400000000000004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2</v>
      </c>
      <c r="AF500" t="s">
        <v>33</v>
      </c>
      <c r="AG500">
        <v>6.66</v>
      </c>
      <c r="AH500">
        <v>2</v>
      </c>
      <c r="AI500">
        <v>334400935</v>
      </c>
      <c r="AJ500">
        <v>400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ROW(Source!A330)</f>
        <v>330</v>
      </c>
      <c r="B501">
        <v>334400946</v>
      </c>
      <c r="C501">
        <v>334400933</v>
      </c>
      <c r="D501">
        <v>277944868</v>
      </c>
      <c r="E501">
        <v>1</v>
      </c>
      <c r="F501">
        <v>1</v>
      </c>
      <c r="G501">
        <v>1</v>
      </c>
      <c r="H501">
        <v>2</v>
      </c>
      <c r="I501" t="s">
        <v>694</v>
      </c>
      <c r="J501" t="s">
        <v>695</v>
      </c>
      <c r="K501" t="s">
        <v>696</v>
      </c>
      <c r="L501">
        <v>1368</v>
      </c>
      <c r="N501">
        <v>1011</v>
      </c>
      <c r="O501" t="s">
        <v>582</v>
      </c>
      <c r="P501" t="s">
        <v>582</v>
      </c>
      <c r="Q501">
        <v>1</v>
      </c>
      <c r="X501">
        <v>1.18</v>
      </c>
      <c r="Y501">
        <v>0</v>
      </c>
      <c r="Z501">
        <v>346.73</v>
      </c>
      <c r="AA501">
        <v>477.98</v>
      </c>
      <c r="AB501">
        <v>0</v>
      </c>
      <c r="AC501">
        <v>0</v>
      </c>
      <c r="AD501">
        <v>1</v>
      </c>
      <c r="AE501">
        <v>0</v>
      </c>
      <c r="AF501" t="s">
        <v>33</v>
      </c>
      <c r="AG501">
        <v>1.77</v>
      </c>
      <c r="AH501">
        <v>2</v>
      </c>
      <c r="AI501">
        <v>334400936</v>
      </c>
      <c r="AJ501">
        <v>401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ROW(Source!A330)</f>
        <v>330</v>
      </c>
      <c r="B502">
        <v>334400947</v>
      </c>
      <c r="C502">
        <v>334400933</v>
      </c>
      <c r="D502">
        <v>277945805</v>
      </c>
      <c r="E502">
        <v>1</v>
      </c>
      <c r="F502">
        <v>1</v>
      </c>
      <c r="G502">
        <v>1</v>
      </c>
      <c r="H502">
        <v>2</v>
      </c>
      <c r="I502" t="s">
        <v>698</v>
      </c>
      <c r="J502" t="s">
        <v>699</v>
      </c>
      <c r="K502" t="s">
        <v>700</v>
      </c>
      <c r="L502">
        <v>1368</v>
      </c>
      <c r="N502">
        <v>1011</v>
      </c>
      <c r="O502" t="s">
        <v>582</v>
      </c>
      <c r="P502" t="s">
        <v>582</v>
      </c>
      <c r="Q502">
        <v>1</v>
      </c>
      <c r="X502">
        <v>0.89</v>
      </c>
      <c r="Y502">
        <v>0</v>
      </c>
      <c r="Z502">
        <v>544.70000000000005</v>
      </c>
      <c r="AA502">
        <v>477.98</v>
      </c>
      <c r="AB502">
        <v>0</v>
      </c>
      <c r="AC502">
        <v>0</v>
      </c>
      <c r="AD502">
        <v>1</v>
      </c>
      <c r="AE502">
        <v>0</v>
      </c>
      <c r="AF502" t="s">
        <v>33</v>
      </c>
      <c r="AG502">
        <v>1.335</v>
      </c>
      <c r="AH502">
        <v>2</v>
      </c>
      <c r="AI502">
        <v>334400937</v>
      </c>
      <c r="AJ502">
        <v>402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ROW(Source!A330)</f>
        <v>330</v>
      </c>
      <c r="B503">
        <v>334400948</v>
      </c>
      <c r="C503">
        <v>334400933</v>
      </c>
      <c r="D503">
        <v>277945921</v>
      </c>
      <c r="E503">
        <v>1</v>
      </c>
      <c r="F503">
        <v>1</v>
      </c>
      <c r="G503">
        <v>1</v>
      </c>
      <c r="H503">
        <v>2</v>
      </c>
      <c r="I503" t="s">
        <v>720</v>
      </c>
      <c r="J503" t="s">
        <v>721</v>
      </c>
      <c r="K503" t="s">
        <v>722</v>
      </c>
      <c r="L503">
        <v>1368</v>
      </c>
      <c r="N503">
        <v>1011</v>
      </c>
      <c r="O503" t="s">
        <v>582</v>
      </c>
      <c r="P503" t="s">
        <v>582</v>
      </c>
      <c r="Q503">
        <v>1</v>
      </c>
      <c r="X503">
        <v>2.37</v>
      </c>
      <c r="Y503">
        <v>0</v>
      </c>
      <c r="Z503">
        <v>560.73</v>
      </c>
      <c r="AA503">
        <v>477.98</v>
      </c>
      <c r="AB503">
        <v>0</v>
      </c>
      <c r="AC503">
        <v>0</v>
      </c>
      <c r="AD503">
        <v>1</v>
      </c>
      <c r="AE503">
        <v>0</v>
      </c>
      <c r="AF503" t="s">
        <v>33</v>
      </c>
      <c r="AG503">
        <v>3.5549999999999997</v>
      </c>
      <c r="AH503">
        <v>2</v>
      </c>
      <c r="AI503">
        <v>334400938</v>
      </c>
      <c r="AJ503">
        <v>403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ROW(Source!A330)</f>
        <v>330</v>
      </c>
      <c r="B504">
        <v>334400949</v>
      </c>
      <c r="C504">
        <v>334400933</v>
      </c>
      <c r="D504">
        <v>277862504</v>
      </c>
      <c r="E504">
        <v>1</v>
      </c>
      <c r="F504">
        <v>1</v>
      </c>
      <c r="G504">
        <v>1</v>
      </c>
      <c r="H504">
        <v>3</v>
      </c>
      <c r="I504" t="s">
        <v>774</v>
      </c>
      <c r="J504" t="s">
        <v>775</v>
      </c>
      <c r="K504" t="s">
        <v>776</v>
      </c>
      <c r="L504">
        <v>1346</v>
      </c>
      <c r="N504">
        <v>1009</v>
      </c>
      <c r="O504" t="s">
        <v>714</v>
      </c>
      <c r="P504" t="s">
        <v>714</v>
      </c>
      <c r="Q504">
        <v>1</v>
      </c>
      <c r="X504">
        <v>0.02</v>
      </c>
      <c r="Y504">
        <v>160.27000000000001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0.02</v>
      </c>
      <c r="AH504">
        <v>2</v>
      </c>
      <c r="AI504">
        <v>334400939</v>
      </c>
      <c r="AJ504">
        <v>404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ROW(Source!A330)</f>
        <v>330</v>
      </c>
      <c r="B505">
        <v>334400950</v>
      </c>
      <c r="C505">
        <v>334400933</v>
      </c>
      <c r="D505">
        <v>277862533</v>
      </c>
      <c r="E505">
        <v>1</v>
      </c>
      <c r="F505">
        <v>1</v>
      </c>
      <c r="G505">
        <v>1</v>
      </c>
      <c r="H505">
        <v>3</v>
      </c>
      <c r="I505" t="s">
        <v>731</v>
      </c>
      <c r="J505" t="s">
        <v>732</v>
      </c>
      <c r="K505" t="s">
        <v>733</v>
      </c>
      <c r="L505">
        <v>1346</v>
      </c>
      <c r="N505">
        <v>1009</v>
      </c>
      <c r="O505" t="s">
        <v>714</v>
      </c>
      <c r="P505" t="s">
        <v>714</v>
      </c>
      <c r="Q505">
        <v>1</v>
      </c>
      <c r="X505">
        <v>0.1</v>
      </c>
      <c r="Y505">
        <v>238.29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3</v>
      </c>
      <c r="AG505">
        <v>0.1</v>
      </c>
      <c r="AH505">
        <v>2</v>
      </c>
      <c r="AI505">
        <v>334400940</v>
      </c>
      <c r="AJ505">
        <v>405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ROW(Source!A330)</f>
        <v>330</v>
      </c>
      <c r="B506">
        <v>334400951</v>
      </c>
      <c r="C506">
        <v>334400933</v>
      </c>
      <c r="D506">
        <v>277869627</v>
      </c>
      <c r="E506">
        <v>1</v>
      </c>
      <c r="F506">
        <v>1</v>
      </c>
      <c r="G506">
        <v>1</v>
      </c>
      <c r="H506">
        <v>3</v>
      </c>
      <c r="I506" t="s">
        <v>737</v>
      </c>
      <c r="J506" t="s">
        <v>738</v>
      </c>
      <c r="K506" t="s">
        <v>739</v>
      </c>
      <c r="L506">
        <v>1346</v>
      </c>
      <c r="N506">
        <v>1009</v>
      </c>
      <c r="O506" t="s">
        <v>714</v>
      </c>
      <c r="P506" t="s">
        <v>714</v>
      </c>
      <c r="Q506">
        <v>1</v>
      </c>
      <c r="X506">
        <v>0.02</v>
      </c>
      <c r="Y506">
        <v>56.11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0.02</v>
      </c>
      <c r="AH506">
        <v>2</v>
      </c>
      <c r="AI506">
        <v>334400941</v>
      </c>
      <c r="AJ506">
        <v>406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ROW(Source!A330)</f>
        <v>330</v>
      </c>
      <c r="B507">
        <v>334400952</v>
      </c>
      <c r="C507">
        <v>334400933</v>
      </c>
      <c r="D507">
        <v>277881237</v>
      </c>
      <c r="E507">
        <v>1</v>
      </c>
      <c r="F507">
        <v>1</v>
      </c>
      <c r="G507">
        <v>1</v>
      </c>
      <c r="H507">
        <v>3</v>
      </c>
      <c r="I507" t="s">
        <v>777</v>
      </c>
      <c r="J507" t="s">
        <v>778</v>
      </c>
      <c r="K507" t="s">
        <v>779</v>
      </c>
      <c r="L507">
        <v>1348</v>
      </c>
      <c r="N507">
        <v>1009</v>
      </c>
      <c r="O507" t="s">
        <v>231</v>
      </c>
      <c r="P507" t="s">
        <v>231</v>
      </c>
      <c r="Q507">
        <v>1000</v>
      </c>
      <c r="X507">
        <v>4.0000000000000002E-4</v>
      </c>
      <c r="Y507">
        <v>625256.9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4.0000000000000002E-4</v>
      </c>
      <c r="AH507">
        <v>3</v>
      </c>
      <c r="AI507">
        <v>-1</v>
      </c>
      <c r="AJ507" t="s">
        <v>3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ROW(Source!A330)</f>
        <v>330</v>
      </c>
      <c r="B508">
        <v>334400953</v>
      </c>
      <c r="C508">
        <v>334400933</v>
      </c>
      <c r="D508">
        <v>277907767</v>
      </c>
      <c r="E508">
        <v>1</v>
      </c>
      <c r="F508">
        <v>1</v>
      </c>
      <c r="G508">
        <v>1</v>
      </c>
      <c r="H508">
        <v>3</v>
      </c>
      <c r="I508" t="s">
        <v>783</v>
      </c>
      <c r="J508" t="s">
        <v>784</v>
      </c>
      <c r="K508" t="s">
        <v>785</v>
      </c>
      <c r="L508">
        <v>1371</v>
      </c>
      <c r="N508">
        <v>1013</v>
      </c>
      <c r="O508" t="s">
        <v>20</v>
      </c>
      <c r="P508" t="s">
        <v>20</v>
      </c>
      <c r="Q508">
        <v>1</v>
      </c>
      <c r="X508">
        <v>2.1</v>
      </c>
      <c r="Y508">
        <v>635.88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2.1</v>
      </c>
      <c r="AH508">
        <v>2</v>
      </c>
      <c r="AI508">
        <v>334400942</v>
      </c>
      <c r="AJ508">
        <v>407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ROW(Source!A330)</f>
        <v>330</v>
      </c>
      <c r="B509">
        <v>334400954</v>
      </c>
      <c r="C509">
        <v>334400933</v>
      </c>
      <c r="D509">
        <v>277565419</v>
      </c>
      <c r="E509">
        <v>109</v>
      </c>
      <c r="F509">
        <v>1</v>
      </c>
      <c r="G509">
        <v>1</v>
      </c>
      <c r="H509">
        <v>3</v>
      </c>
      <c r="I509" t="s">
        <v>839</v>
      </c>
      <c r="J509" t="s">
        <v>3</v>
      </c>
      <c r="K509" t="s">
        <v>840</v>
      </c>
      <c r="L509">
        <v>1348</v>
      </c>
      <c r="N509">
        <v>1009</v>
      </c>
      <c r="O509" t="s">
        <v>231</v>
      </c>
      <c r="P509" t="s">
        <v>231</v>
      </c>
      <c r="Q509">
        <v>1000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1</v>
      </c>
      <c r="AD509">
        <v>0</v>
      </c>
      <c r="AE509">
        <v>0</v>
      </c>
      <c r="AF509" t="s">
        <v>3</v>
      </c>
      <c r="AG509">
        <v>0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ROW(Source!A333)</f>
        <v>333</v>
      </c>
      <c r="B510">
        <v>334400967</v>
      </c>
      <c r="C510">
        <v>334400957</v>
      </c>
      <c r="D510">
        <v>277560284</v>
      </c>
      <c r="E510">
        <v>109</v>
      </c>
      <c r="F510">
        <v>1</v>
      </c>
      <c r="G510">
        <v>1</v>
      </c>
      <c r="H510">
        <v>1</v>
      </c>
      <c r="I510" t="s">
        <v>729</v>
      </c>
      <c r="J510" t="s">
        <v>3</v>
      </c>
      <c r="K510" t="s">
        <v>730</v>
      </c>
      <c r="L510">
        <v>1191</v>
      </c>
      <c r="N510">
        <v>1013</v>
      </c>
      <c r="O510" t="s">
        <v>691</v>
      </c>
      <c r="P510" t="s">
        <v>691</v>
      </c>
      <c r="Q510">
        <v>1</v>
      </c>
      <c r="X510">
        <v>3.76</v>
      </c>
      <c r="Y510">
        <v>0</v>
      </c>
      <c r="Z510">
        <v>0</v>
      </c>
      <c r="AA510">
        <v>0</v>
      </c>
      <c r="AB510">
        <v>440.52</v>
      </c>
      <c r="AC510">
        <v>0</v>
      </c>
      <c r="AD510">
        <v>1</v>
      </c>
      <c r="AE510">
        <v>1</v>
      </c>
      <c r="AF510" t="s">
        <v>3</v>
      </c>
      <c r="AG510">
        <v>3.76</v>
      </c>
      <c r="AH510">
        <v>2</v>
      </c>
      <c r="AI510">
        <v>334400958</v>
      </c>
      <c r="AJ510">
        <v>409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ROW(Source!A333)</f>
        <v>333</v>
      </c>
      <c r="B511">
        <v>334400968</v>
      </c>
      <c r="C511">
        <v>334400957</v>
      </c>
      <c r="D511">
        <v>277560491</v>
      </c>
      <c r="E511">
        <v>109</v>
      </c>
      <c r="F511">
        <v>1</v>
      </c>
      <c r="G511">
        <v>1</v>
      </c>
      <c r="H511">
        <v>1</v>
      </c>
      <c r="I511" t="s">
        <v>692</v>
      </c>
      <c r="J511" t="s">
        <v>3</v>
      </c>
      <c r="K511" t="s">
        <v>693</v>
      </c>
      <c r="L511">
        <v>1191</v>
      </c>
      <c r="N511">
        <v>1013</v>
      </c>
      <c r="O511" t="s">
        <v>691</v>
      </c>
      <c r="P511" t="s">
        <v>691</v>
      </c>
      <c r="Q511">
        <v>1</v>
      </c>
      <c r="X511">
        <v>1.07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2</v>
      </c>
      <c r="AF511" t="s">
        <v>3</v>
      </c>
      <c r="AG511">
        <v>1.07</v>
      </c>
      <c r="AH511">
        <v>2</v>
      </c>
      <c r="AI511">
        <v>334400959</v>
      </c>
      <c r="AJ511">
        <v>410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ROW(Source!A333)</f>
        <v>333</v>
      </c>
      <c r="B512">
        <v>334400969</v>
      </c>
      <c r="C512">
        <v>334400957</v>
      </c>
      <c r="D512">
        <v>277944868</v>
      </c>
      <c r="E512">
        <v>1</v>
      </c>
      <c r="F512">
        <v>1</v>
      </c>
      <c r="G512">
        <v>1</v>
      </c>
      <c r="H512">
        <v>2</v>
      </c>
      <c r="I512" t="s">
        <v>694</v>
      </c>
      <c r="J512" t="s">
        <v>695</v>
      </c>
      <c r="K512" t="s">
        <v>696</v>
      </c>
      <c r="L512">
        <v>1368</v>
      </c>
      <c r="N512">
        <v>1011</v>
      </c>
      <c r="O512" t="s">
        <v>582</v>
      </c>
      <c r="P512" t="s">
        <v>582</v>
      </c>
      <c r="Q512">
        <v>1</v>
      </c>
      <c r="X512">
        <v>0.85</v>
      </c>
      <c r="Y512">
        <v>0</v>
      </c>
      <c r="Z512">
        <v>346.73</v>
      </c>
      <c r="AA512">
        <v>477.98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0.85</v>
      </c>
      <c r="AH512">
        <v>2</v>
      </c>
      <c r="AI512">
        <v>334400960</v>
      </c>
      <c r="AJ512">
        <v>411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ROW(Source!A333)</f>
        <v>333</v>
      </c>
      <c r="B513">
        <v>334400970</v>
      </c>
      <c r="C513">
        <v>334400957</v>
      </c>
      <c r="D513">
        <v>277945805</v>
      </c>
      <c r="E513">
        <v>1</v>
      </c>
      <c r="F513">
        <v>1</v>
      </c>
      <c r="G513">
        <v>1</v>
      </c>
      <c r="H513">
        <v>2</v>
      </c>
      <c r="I513" t="s">
        <v>698</v>
      </c>
      <c r="J513" t="s">
        <v>699</v>
      </c>
      <c r="K513" t="s">
        <v>700</v>
      </c>
      <c r="L513">
        <v>1368</v>
      </c>
      <c r="N513">
        <v>1011</v>
      </c>
      <c r="O513" t="s">
        <v>582</v>
      </c>
      <c r="P513" t="s">
        <v>582</v>
      </c>
      <c r="Q513">
        <v>1</v>
      </c>
      <c r="X513">
        <v>0.22</v>
      </c>
      <c r="Y513">
        <v>0</v>
      </c>
      <c r="Z513">
        <v>544.70000000000005</v>
      </c>
      <c r="AA513">
        <v>477.98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0.22</v>
      </c>
      <c r="AH513">
        <v>2</v>
      </c>
      <c r="AI513">
        <v>334400961</v>
      </c>
      <c r="AJ513">
        <v>412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ROW(Source!A333)</f>
        <v>333</v>
      </c>
      <c r="B514">
        <v>334400971</v>
      </c>
      <c r="C514">
        <v>334400957</v>
      </c>
      <c r="D514">
        <v>277862533</v>
      </c>
      <c r="E514">
        <v>1</v>
      </c>
      <c r="F514">
        <v>1</v>
      </c>
      <c r="G514">
        <v>1</v>
      </c>
      <c r="H514">
        <v>3</v>
      </c>
      <c r="I514" t="s">
        <v>731</v>
      </c>
      <c r="J514" t="s">
        <v>732</v>
      </c>
      <c r="K514" t="s">
        <v>733</v>
      </c>
      <c r="L514">
        <v>1346</v>
      </c>
      <c r="N514">
        <v>1009</v>
      </c>
      <c r="O514" t="s">
        <v>714</v>
      </c>
      <c r="P514" t="s">
        <v>714</v>
      </c>
      <c r="Q514">
        <v>1</v>
      </c>
      <c r="X514">
        <v>0.1</v>
      </c>
      <c r="Y514">
        <v>238.29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0.1</v>
      </c>
      <c r="AH514">
        <v>2</v>
      </c>
      <c r="AI514">
        <v>334400962</v>
      </c>
      <c r="AJ514">
        <v>413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ROW(Source!A333)</f>
        <v>333</v>
      </c>
      <c r="B515">
        <v>334400972</v>
      </c>
      <c r="C515">
        <v>334400957</v>
      </c>
      <c r="D515">
        <v>277862540</v>
      </c>
      <c r="E515">
        <v>1</v>
      </c>
      <c r="F515">
        <v>1</v>
      </c>
      <c r="G515">
        <v>1</v>
      </c>
      <c r="H515">
        <v>3</v>
      </c>
      <c r="I515" t="s">
        <v>734</v>
      </c>
      <c r="J515" t="s">
        <v>735</v>
      </c>
      <c r="K515" t="s">
        <v>736</v>
      </c>
      <c r="L515">
        <v>1346</v>
      </c>
      <c r="N515">
        <v>1009</v>
      </c>
      <c r="O515" t="s">
        <v>714</v>
      </c>
      <c r="P515" t="s">
        <v>714</v>
      </c>
      <c r="Q515">
        <v>1</v>
      </c>
      <c r="X515">
        <v>0.03</v>
      </c>
      <c r="Y515">
        <v>80.02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0.03</v>
      </c>
      <c r="AH515">
        <v>2</v>
      </c>
      <c r="AI515">
        <v>334400963</v>
      </c>
      <c r="AJ515">
        <v>414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ROW(Source!A333)</f>
        <v>333</v>
      </c>
      <c r="B516">
        <v>334400973</v>
      </c>
      <c r="C516">
        <v>334400957</v>
      </c>
      <c r="D516">
        <v>277867733</v>
      </c>
      <c r="E516">
        <v>1</v>
      </c>
      <c r="F516">
        <v>1</v>
      </c>
      <c r="G516">
        <v>1</v>
      </c>
      <c r="H516">
        <v>3</v>
      </c>
      <c r="I516" t="s">
        <v>711</v>
      </c>
      <c r="J516" t="s">
        <v>712</v>
      </c>
      <c r="K516" t="s">
        <v>713</v>
      </c>
      <c r="L516">
        <v>1346</v>
      </c>
      <c r="N516">
        <v>1009</v>
      </c>
      <c r="O516" t="s">
        <v>714</v>
      </c>
      <c r="P516" t="s">
        <v>714</v>
      </c>
      <c r="Q516">
        <v>1</v>
      </c>
      <c r="X516">
        <v>0</v>
      </c>
      <c r="Y516">
        <v>174.93</v>
      </c>
      <c r="Z516">
        <v>0</v>
      </c>
      <c r="AA516">
        <v>0</v>
      </c>
      <c r="AB516">
        <v>0</v>
      </c>
      <c r="AC516">
        <v>1</v>
      </c>
      <c r="AD516">
        <v>0</v>
      </c>
      <c r="AE516">
        <v>0</v>
      </c>
      <c r="AF516" t="s">
        <v>3</v>
      </c>
      <c r="AG516">
        <v>0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ROW(Source!A333)</f>
        <v>333</v>
      </c>
      <c r="B517">
        <v>334400974</v>
      </c>
      <c r="C517">
        <v>334400957</v>
      </c>
      <c r="D517">
        <v>277869627</v>
      </c>
      <c r="E517">
        <v>1</v>
      </c>
      <c r="F517">
        <v>1</v>
      </c>
      <c r="G517">
        <v>1</v>
      </c>
      <c r="H517">
        <v>3</v>
      </c>
      <c r="I517" t="s">
        <v>737</v>
      </c>
      <c r="J517" t="s">
        <v>738</v>
      </c>
      <c r="K517" t="s">
        <v>739</v>
      </c>
      <c r="L517">
        <v>1346</v>
      </c>
      <c r="N517">
        <v>1009</v>
      </c>
      <c r="O517" t="s">
        <v>714</v>
      </c>
      <c r="P517" t="s">
        <v>714</v>
      </c>
      <c r="Q517">
        <v>1</v>
      </c>
      <c r="X517">
        <v>0.02</v>
      </c>
      <c r="Y517">
        <v>56.11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0.02</v>
      </c>
      <c r="AH517">
        <v>2</v>
      </c>
      <c r="AI517">
        <v>334400964</v>
      </c>
      <c r="AJ517">
        <v>415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ROW(Source!A333)</f>
        <v>333</v>
      </c>
      <c r="B518">
        <v>334400975</v>
      </c>
      <c r="C518">
        <v>334400957</v>
      </c>
      <c r="D518">
        <v>277562780</v>
      </c>
      <c r="E518">
        <v>109</v>
      </c>
      <c r="F518">
        <v>1</v>
      </c>
      <c r="G518">
        <v>1</v>
      </c>
      <c r="H518">
        <v>3</v>
      </c>
      <c r="I518" t="s">
        <v>824</v>
      </c>
      <c r="J518" t="s">
        <v>3</v>
      </c>
      <c r="K518" t="s">
        <v>825</v>
      </c>
      <c r="L518">
        <v>1346</v>
      </c>
      <c r="N518">
        <v>1009</v>
      </c>
      <c r="O518" t="s">
        <v>714</v>
      </c>
      <c r="P518" t="s">
        <v>714</v>
      </c>
      <c r="Q518">
        <v>1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1</v>
      </c>
      <c r="AD518">
        <v>0</v>
      </c>
      <c r="AE518">
        <v>0</v>
      </c>
      <c r="AF518" t="s">
        <v>3</v>
      </c>
      <c r="AG518">
        <v>0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ROW(Source!A333)</f>
        <v>333</v>
      </c>
      <c r="B519">
        <v>334400976</v>
      </c>
      <c r="C519">
        <v>334400957</v>
      </c>
      <c r="D519">
        <v>277563139</v>
      </c>
      <c r="E519">
        <v>109</v>
      </c>
      <c r="F519">
        <v>1</v>
      </c>
      <c r="G519">
        <v>1</v>
      </c>
      <c r="H519">
        <v>3</v>
      </c>
      <c r="I519" t="s">
        <v>826</v>
      </c>
      <c r="J519" t="s">
        <v>3</v>
      </c>
      <c r="K519" t="s">
        <v>827</v>
      </c>
      <c r="L519">
        <v>1348</v>
      </c>
      <c r="N519">
        <v>1009</v>
      </c>
      <c r="O519" t="s">
        <v>231</v>
      </c>
      <c r="P519" t="s">
        <v>231</v>
      </c>
      <c r="Q519">
        <v>1000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1</v>
      </c>
      <c r="AD519">
        <v>0</v>
      </c>
      <c r="AE519">
        <v>0</v>
      </c>
      <c r="AF519" t="s">
        <v>3</v>
      </c>
      <c r="AG519">
        <v>0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ROW(Source!A333)</f>
        <v>333</v>
      </c>
      <c r="B520">
        <v>334400977</v>
      </c>
      <c r="C520">
        <v>334400957</v>
      </c>
      <c r="D520">
        <v>277896315</v>
      </c>
      <c r="E520">
        <v>1</v>
      </c>
      <c r="F520">
        <v>1</v>
      </c>
      <c r="G520">
        <v>1</v>
      </c>
      <c r="H520">
        <v>3</v>
      </c>
      <c r="I520" t="s">
        <v>743</v>
      </c>
      <c r="J520" t="s">
        <v>744</v>
      </c>
      <c r="K520" t="s">
        <v>745</v>
      </c>
      <c r="L520">
        <v>1348</v>
      </c>
      <c r="N520">
        <v>1009</v>
      </c>
      <c r="O520" t="s">
        <v>231</v>
      </c>
      <c r="P520" t="s">
        <v>231</v>
      </c>
      <c r="Q520">
        <v>1000</v>
      </c>
      <c r="X520">
        <v>1E-4</v>
      </c>
      <c r="Y520">
        <v>80020.98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1E-4</v>
      </c>
      <c r="AH520">
        <v>2</v>
      </c>
      <c r="AI520">
        <v>334400965</v>
      </c>
      <c r="AJ520">
        <v>416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ROW(Source!A333)</f>
        <v>333</v>
      </c>
      <c r="B521">
        <v>334400978</v>
      </c>
      <c r="C521">
        <v>334400957</v>
      </c>
      <c r="D521">
        <v>277896859</v>
      </c>
      <c r="E521">
        <v>1</v>
      </c>
      <c r="F521">
        <v>1</v>
      </c>
      <c r="G521">
        <v>1</v>
      </c>
      <c r="H521">
        <v>3</v>
      </c>
      <c r="I521" t="s">
        <v>780</v>
      </c>
      <c r="J521" t="s">
        <v>781</v>
      </c>
      <c r="K521" t="s">
        <v>782</v>
      </c>
      <c r="L521">
        <v>1346</v>
      </c>
      <c r="N521">
        <v>1009</v>
      </c>
      <c r="O521" t="s">
        <v>714</v>
      </c>
      <c r="P521" t="s">
        <v>714</v>
      </c>
      <c r="Q521">
        <v>1</v>
      </c>
      <c r="X521">
        <v>0.03</v>
      </c>
      <c r="Y521">
        <v>60.6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0.03</v>
      </c>
      <c r="AH521">
        <v>2</v>
      </c>
      <c r="AI521">
        <v>334400966</v>
      </c>
      <c r="AJ521">
        <v>417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ROW(Source!A333)</f>
        <v>333</v>
      </c>
      <c r="B522">
        <v>334400979</v>
      </c>
      <c r="C522">
        <v>334400957</v>
      </c>
      <c r="D522">
        <v>277565451</v>
      </c>
      <c r="E522">
        <v>109</v>
      </c>
      <c r="F522">
        <v>1</v>
      </c>
      <c r="G522">
        <v>1</v>
      </c>
      <c r="H522">
        <v>3</v>
      </c>
      <c r="I522" t="s">
        <v>828</v>
      </c>
      <c r="J522" t="s">
        <v>3</v>
      </c>
      <c r="K522" t="s">
        <v>849</v>
      </c>
      <c r="L522">
        <v>1371</v>
      </c>
      <c r="N522">
        <v>1013</v>
      </c>
      <c r="O522" t="s">
        <v>20</v>
      </c>
      <c r="P522" t="s">
        <v>20</v>
      </c>
      <c r="Q522">
        <v>1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1</v>
      </c>
      <c r="AD522">
        <v>0</v>
      </c>
      <c r="AE522">
        <v>0</v>
      </c>
      <c r="AF522" t="s">
        <v>3</v>
      </c>
      <c r="AG522">
        <v>0</v>
      </c>
      <c r="AH522">
        <v>3</v>
      </c>
      <c r="AI522">
        <v>-1</v>
      </c>
      <c r="AJ522" t="s">
        <v>3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ROW(Source!A333)</f>
        <v>333</v>
      </c>
      <c r="B523">
        <v>334400980</v>
      </c>
      <c r="C523">
        <v>334400957</v>
      </c>
      <c r="D523">
        <v>277565460</v>
      </c>
      <c r="E523">
        <v>109</v>
      </c>
      <c r="F523">
        <v>1</v>
      </c>
      <c r="G523">
        <v>1</v>
      </c>
      <c r="H523">
        <v>3</v>
      </c>
      <c r="I523" t="s">
        <v>850</v>
      </c>
      <c r="J523" t="s">
        <v>3</v>
      </c>
      <c r="K523" t="s">
        <v>835</v>
      </c>
      <c r="L523">
        <v>1346</v>
      </c>
      <c r="N523">
        <v>1009</v>
      </c>
      <c r="O523" t="s">
        <v>714</v>
      </c>
      <c r="P523" t="s">
        <v>714</v>
      </c>
      <c r="Q523">
        <v>1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1</v>
      </c>
      <c r="AD523">
        <v>0</v>
      </c>
      <c r="AE523">
        <v>0</v>
      </c>
      <c r="AF523" t="s">
        <v>3</v>
      </c>
      <c r="AG523">
        <v>0</v>
      </c>
      <c r="AH523">
        <v>3</v>
      </c>
      <c r="AI523">
        <v>-1</v>
      </c>
      <c r="AJ523" t="s">
        <v>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ROW(Source!A335)</f>
        <v>335</v>
      </c>
      <c r="B524">
        <v>334400992</v>
      </c>
      <c r="C524">
        <v>334400982</v>
      </c>
      <c r="D524">
        <v>277560284</v>
      </c>
      <c r="E524">
        <v>109</v>
      </c>
      <c r="F524">
        <v>1</v>
      </c>
      <c r="G524">
        <v>1</v>
      </c>
      <c r="H524">
        <v>1</v>
      </c>
      <c r="I524" t="s">
        <v>729</v>
      </c>
      <c r="J524" t="s">
        <v>3</v>
      </c>
      <c r="K524" t="s">
        <v>730</v>
      </c>
      <c r="L524">
        <v>1191</v>
      </c>
      <c r="N524">
        <v>1013</v>
      </c>
      <c r="O524" t="s">
        <v>691</v>
      </c>
      <c r="P524" t="s">
        <v>691</v>
      </c>
      <c r="Q524">
        <v>1</v>
      </c>
      <c r="X524">
        <v>3.76</v>
      </c>
      <c r="Y524">
        <v>0</v>
      </c>
      <c r="Z524">
        <v>0</v>
      </c>
      <c r="AA524">
        <v>0</v>
      </c>
      <c r="AB524">
        <v>440.52</v>
      </c>
      <c r="AC524">
        <v>0</v>
      </c>
      <c r="AD524">
        <v>1</v>
      </c>
      <c r="AE524">
        <v>1</v>
      </c>
      <c r="AF524" t="s">
        <v>510</v>
      </c>
      <c r="AG524">
        <v>4.3239999999999998</v>
      </c>
      <c r="AH524">
        <v>2</v>
      </c>
      <c r="AI524">
        <v>334400983</v>
      </c>
      <c r="AJ524">
        <v>418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ROW(Source!A335)</f>
        <v>335</v>
      </c>
      <c r="B525">
        <v>334400993</v>
      </c>
      <c r="C525">
        <v>334400982</v>
      </c>
      <c r="D525">
        <v>277560491</v>
      </c>
      <c r="E525">
        <v>109</v>
      </c>
      <c r="F525">
        <v>1</v>
      </c>
      <c r="G525">
        <v>1</v>
      </c>
      <c r="H525">
        <v>1</v>
      </c>
      <c r="I525" t="s">
        <v>692</v>
      </c>
      <c r="J525" t="s">
        <v>3</v>
      </c>
      <c r="K525" t="s">
        <v>693</v>
      </c>
      <c r="L525">
        <v>1191</v>
      </c>
      <c r="N525">
        <v>1013</v>
      </c>
      <c r="O525" t="s">
        <v>691</v>
      </c>
      <c r="P525" t="s">
        <v>691</v>
      </c>
      <c r="Q525">
        <v>1</v>
      </c>
      <c r="X525">
        <v>1.07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2</v>
      </c>
      <c r="AF525" t="s">
        <v>510</v>
      </c>
      <c r="AG525">
        <v>1.2304999999999999</v>
      </c>
      <c r="AH525">
        <v>2</v>
      </c>
      <c r="AI525">
        <v>334400984</v>
      </c>
      <c r="AJ525">
        <v>419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ROW(Source!A335)</f>
        <v>335</v>
      </c>
      <c r="B526">
        <v>334400994</v>
      </c>
      <c r="C526">
        <v>334400982</v>
      </c>
      <c r="D526">
        <v>277944868</v>
      </c>
      <c r="E526">
        <v>1</v>
      </c>
      <c r="F526">
        <v>1</v>
      </c>
      <c r="G526">
        <v>1</v>
      </c>
      <c r="H526">
        <v>2</v>
      </c>
      <c r="I526" t="s">
        <v>694</v>
      </c>
      <c r="J526" t="s">
        <v>695</v>
      </c>
      <c r="K526" t="s">
        <v>696</v>
      </c>
      <c r="L526">
        <v>1368</v>
      </c>
      <c r="N526">
        <v>1011</v>
      </c>
      <c r="O526" t="s">
        <v>582</v>
      </c>
      <c r="P526" t="s">
        <v>582</v>
      </c>
      <c r="Q526">
        <v>1</v>
      </c>
      <c r="X526">
        <v>0.85</v>
      </c>
      <c r="Y526">
        <v>0</v>
      </c>
      <c r="Z526">
        <v>346.73</v>
      </c>
      <c r="AA526">
        <v>477.98</v>
      </c>
      <c r="AB526">
        <v>0</v>
      </c>
      <c r="AC526">
        <v>0</v>
      </c>
      <c r="AD526">
        <v>1</v>
      </c>
      <c r="AE526">
        <v>0</v>
      </c>
      <c r="AF526" t="s">
        <v>510</v>
      </c>
      <c r="AG526">
        <v>0.97749999999999992</v>
      </c>
      <c r="AH526">
        <v>2</v>
      </c>
      <c r="AI526">
        <v>334400985</v>
      </c>
      <c r="AJ526">
        <v>420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ROW(Source!A335)</f>
        <v>335</v>
      </c>
      <c r="B527">
        <v>334400995</v>
      </c>
      <c r="C527">
        <v>334400982</v>
      </c>
      <c r="D527">
        <v>277945805</v>
      </c>
      <c r="E527">
        <v>1</v>
      </c>
      <c r="F527">
        <v>1</v>
      </c>
      <c r="G527">
        <v>1</v>
      </c>
      <c r="H527">
        <v>2</v>
      </c>
      <c r="I527" t="s">
        <v>698</v>
      </c>
      <c r="J527" t="s">
        <v>699</v>
      </c>
      <c r="K527" t="s">
        <v>700</v>
      </c>
      <c r="L527">
        <v>1368</v>
      </c>
      <c r="N527">
        <v>1011</v>
      </c>
      <c r="O527" t="s">
        <v>582</v>
      </c>
      <c r="P527" t="s">
        <v>582</v>
      </c>
      <c r="Q527">
        <v>1</v>
      </c>
      <c r="X527">
        <v>0.22</v>
      </c>
      <c r="Y527">
        <v>0</v>
      </c>
      <c r="Z527">
        <v>544.70000000000005</v>
      </c>
      <c r="AA527">
        <v>477.98</v>
      </c>
      <c r="AB527">
        <v>0</v>
      </c>
      <c r="AC527">
        <v>0</v>
      </c>
      <c r="AD527">
        <v>1</v>
      </c>
      <c r="AE527">
        <v>0</v>
      </c>
      <c r="AF527" t="s">
        <v>510</v>
      </c>
      <c r="AG527">
        <v>0.253</v>
      </c>
      <c r="AH527">
        <v>2</v>
      </c>
      <c r="AI527">
        <v>334400986</v>
      </c>
      <c r="AJ527">
        <v>421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ROW(Source!A335)</f>
        <v>335</v>
      </c>
      <c r="B528">
        <v>334400996</v>
      </c>
      <c r="C528">
        <v>334400982</v>
      </c>
      <c r="D528">
        <v>277862533</v>
      </c>
      <c r="E528">
        <v>1</v>
      </c>
      <c r="F528">
        <v>1</v>
      </c>
      <c r="G528">
        <v>1</v>
      </c>
      <c r="H528">
        <v>3</v>
      </c>
      <c r="I528" t="s">
        <v>731</v>
      </c>
      <c r="J528" t="s">
        <v>732</v>
      </c>
      <c r="K528" t="s">
        <v>733</v>
      </c>
      <c r="L528">
        <v>1346</v>
      </c>
      <c r="N528">
        <v>1009</v>
      </c>
      <c r="O528" t="s">
        <v>714</v>
      </c>
      <c r="P528" t="s">
        <v>714</v>
      </c>
      <c r="Q528">
        <v>1</v>
      </c>
      <c r="X528">
        <v>0.1</v>
      </c>
      <c r="Y528">
        <v>238.29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0.1</v>
      </c>
      <c r="AH528">
        <v>2</v>
      </c>
      <c r="AI528">
        <v>334400987</v>
      </c>
      <c r="AJ528">
        <v>422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ROW(Source!A335)</f>
        <v>335</v>
      </c>
      <c r="B529">
        <v>334400997</v>
      </c>
      <c r="C529">
        <v>334400982</v>
      </c>
      <c r="D529">
        <v>277862540</v>
      </c>
      <c r="E529">
        <v>1</v>
      </c>
      <c r="F529">
        <v>1</v>
      </c>
      <c r="G529">
        <v>1</v>
      </c>
      <c r="H529">
        <v>3</v>
      </c>
      <c r="I529" t="s">
        <v>734</v>
      </c>
      <c r="J529" t="s">
        <v>735</v>
      </c>
      <c r="K529" t="s">
        <v>736</v>
      </c>
      <c r="L529">
        <v>1346</v>
      </c>
      <c r="N529">
        <v>1009</v>
      </c>
      <c r="O529" t="s">
        <v>714</v>
      </c>
      <c r="P529" t="s">
        <v>714</v>
      </c>
      <c r="Q529">
        <v>1</v>
      </c>
      <c r="X529">
        <v>0.03</v>
      </c>
      <c r="Y529">
        <v>80.02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0.03</v>
      </c>
      <c r="AH529">
        <v>2</v>
      </c>
      <c r="AI529">
        <v>334400988</v>
      </c>
      <c r="AJ529">
        <v>423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ROW(Source!A335)</f>
        <v>335</v>
      </c>
      <c r="B530">
        <v>334400998</v>
      </c>
      <c r="C530">
        <v>334400982</v>
      </c>
      <c r="D530">
        <v>277867733</v>
      </c>
      <c r="E530">
        <v>1</v>
      </c>
      <c r="F530">
        <v>1</v>
      </c>
      <c r="G530">
        <v>1</v>
      </c>
      <c r="H530">
        <v>3</v>
      </c>
      <c r="I530" t="s">
        <v>711</v>
      </c>
      <c r="J530" t="s">
        <v>712</v>
      </c>
      <c r="K530" t="s">
        <v>713</v>
      </c>
      <c r="L530">
        <v>1346</v>
      </c>
      <c r="N530">
        <v>1009</v>
      </c>
      <c r="O530" t="s">
        <v>714</v>
      </c>
      <c r="P530" t="s">
        <v>714</v>
      </c>
      <c r="Q530">
        <v>1</v>
      </c>
      <c r="X530">
        <v>0</v>
      </c>
      <c r="Y530">
        <v>174.93</v>
      </c>
      <c r="Z530">
        <v>0</v>
      </c>
      <c r="AA530">
        <v>0</v>
      </c>
      <c r="AB530">
        <v>0</v>
      </c>
      <c r="AC530">
        <v>1</v>
      </c>
      <c r="AD530">
        <v>0</v>
      </c>
      <c r="AE530">
        <v>0</v>
      </c>
      <c r="AF530" t="s">
        <v>3</v>
      </c>
      <c r="AG530">
        <v>0</v>
      </c>
      <c r="AH530">
        <v>3</v>
      </c>
      <c r="AI530">
        <v>-1</v>
      </c>
      <c r="AJ530" t="s">
        <v>3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ROW(Source!A335)</f>
        <v>335</v>
      </c>
      <c r="B531">
        <v>334400999</v>
      </c>
      <c r="C531">
        <v>334400982</v>
      </c>
      <c r="D531">
        <v>277869627</v>
      </c>
      <c r="E531">
        <v>1</v>
      </c>
      <c r="F531">
        <v>1</v>
      </c>
      <c r="G531">
        <v>1</v>
      </c>
      <c r="H531">
        <v>3</v>
      </c>
      <c r="I531" t="s">
        <v>737</v>
      </c>
      <c r="J531" t="s">
        <v>738</v>
      </c>
      <c r="K531" t="s">
        <v>739</v>
      </c>
      <c r="L531">
        <v>1346</v>
      </c>
      <c r="N531">
        <v>1009</v>
      </c>
      <c r="O531" t="s">
        <v>714</v>
      </c>
      <c r="P531" t="s">
        <v>714</v>
      </c>
      <c r="Q531">
        <v>1</v>
      </c>
      <c r="X531">
        <v>0.02</v>
      </c>
      <c r="Y531">
        <v>56.11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0.02</v>
      </c>
      <c r="AH531">
        <v>2</v>
      </c>
      <c r="AI531">
        <v>334400989</v>
      </c>
      <c r="AJ531">
        <v>424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ROW(Source!A335)</f>
        <v>335</v>
      </c>
      <c r="B532">
        <v>334401000</v>
      </c>
      <c r="C532">
        <v>334400982</v>
      </c>
      <c r="D532">
        <v>277562780</v>
      </c>
      <c r="E532">
        <v>109</v>
      </c>
      <c r="F532">
        <v>1</v>
      </c>
      <c r="G532">
        <v>1</v>
      </c>
      <c r="H532">
        <v>3</v>
      </c>
      <c r="I532" t="s">
        <v>824</v>
      </c>
      <c r="J532" t="s">
        <v>3</v>
      </c>
      <c r="K532" t="s">
        <v>825</v>
      </c>
      <c r="L532">
        <v>1346</v>
      </c>
      <c r="N532">
        <v>1009</v>
      </c>
      <c r="O532" t="s">
        <v>714</v>
      </c>
      <c r="P532" t="s">
        <v>714</v>
      </c>
      <c r="Q532">
        <v>1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1</v>
      </c>
      <c r="AD532">
        <v>0</v>
      </c>
      <c r="AE532">
        <v>0</v>
      </c>
      <c r="AF532" t="s">
        <v>3</v>
      </c>
      <c r="AG532">
        <v>0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ROW(Source!A335)</f>
        <v>335</v>
      </c>
      <c r="B533">
        <v>334401001</v>
      </c>
      <c r="C533">
        <v>334400982</v>
      </c>
      <c r="D533">
        <v>277563139</v>
      </c>
      <c r="E533">
        <v>109</v>
      </c>
      <c r="F533">
        <v>1</v>
      </c>
      <c r="G533">
        <v>1</v>
      </c>
      <c r="H533">
        <v>3</v>
      </c>
      <c r="I533" t="s">
        <v>826</v>
      </c>
      <c r="J533" t="s">
        <v>3</v>
      </c>
      <c r="K533" t="s">
        <v>827</v>
      </c>
      <c r="L533">
        <v>1348</v>
      </c>
      <c r="N533">
        <v>1009</v>
      </c>
      <c r="O533" t="s">
        <v>231</v>
      </c>
      <c r="P533" t="s">
        <v>231</v>
      </c>
      <c r="Q533">
        <v>1000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1</v>
      </c>
      <c r="AD533">
        <v>0</v>
      </c>
      <c r="AE533">
        <v>0</v>
      </c>
      <c r="AF533" t="s">
        <v>3</v>
      </c>
      <c r="AG533">
        <v>0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ROW(Source!A335)</f>
        <v>335</v>
      </c>
      <c r="B534">
        <v>334401002</v>
      </c>
      <c r="C534">
        <v>334400982</v>
      </c>
      <c r="D534">
        <v>277896315</v>
      </c>
      <c r="E534">
        <v>1</v>
      </c>
      <c r="F534">
        <v>1</v>
      </c>
      <c r="G534">
        <v>1</v>
      </c>
      <c r="H534">
        <v>3</v>
      </c>
      <c r="I534" t="s">
        <v>743</v>
      </c>
      <c r="J534" t="s">
        <v>744</v>
      </c>
      <c r="K534" t="s">
        <v>745</v>
      </c>
      <c r="L534">
        <v>1348</v>
      </c>
      <c r="N534">
        <v>1009</v>
      </c>
      <c r="O534" t="s">
        <v>231</v>
      </c>
      <c r="P534" t="s">
        <v>231</v>
      </c>
      <c r="Q534">
        <v>1000</v>
      </c>
      <c r="X534">
        <v>1E-4</v>
      </c>
      <c r="Y534">
        <v>80020.98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3</v>
      </c>
      <c r="AG534">
        <v>1E-4</v>
      </c>
      <c r="AH534">
        <v>2</v>
      </c>
      <c r="AI534">
        <v>334400990</v>
      </c>
      <c r="AJ534">
        <v>425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ROW(Source!A335)</f>
        <v>335</v>
      </c>
      <c r="B535">
        <v>334401003</v>
      </c>
      <c r="C535">
        <v>334400982</v>
      </c>
      <c r="D535">
        <v>277896859</v>
      </c>
      <c r="E535">
        <v>1</v>
      </c>
      <c r="F535">
        <v>1</v>
      </c>
      <c r="G535">
        <v>1</v>
      </c>
      <c r="H535">
        <v>3</v>
      </c>
      <c r="I535" t="s">
        <v>780</v>
      </c>
      <c r="J535" t="s">
        <v>781</v>
      </c>
      <c r="K535" t="s">
        <v>782</v>
      </c>
      <c r="L535">
        <v>1346</v>
      </c>
      <c r="N535">
        <v>1009</v>
      </c>
      <c r="O535" t="s">
        <v>714</v>
      </c>
      <c r="P535" t="s">
        <v>714</v>
      </c>
      <c r="Q535">
        <v>1</v>
      </c>
      <c r="X535">
        <v>0.03</v>
      </c>
      <c r="Y535">
        <v>60.6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3</v>
      </c>
      <c r="AG535">
        <v>0.03</v>
      </c>
      <c r="AH535">
        <v>2</v>
      </c>
      <c r="AI535">
        <v>334400991</v>
      </c>
      <c r="AJ535">
        <v>426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ROW(Source!A335)</f>
        <v>335</v>
      </c>
      <c r="B536">
        <v>334401004</v>
      </c>
      <c r="C536">
        <v>334400982</v>
      </c>
      <c r="D536">
        <v>277565451</v>
      </c>
      <c r="E536">
        <v>109</v>
      </c>
      <c r="F536">
        <v>1</v>
      </c>
      <c r="G536">
        <v>1</v>
      </c>
      <c r="H536">
        <v>3</v>
      </c>
      <c r="I536" t="s">
        <v>828</v>
      </c>
      <c r="J536" t="s">
        <v>3</v>
      </c>
      <c r="K536" t="s">
        <v>849</v>
      </c>
      <c r="L536">
        <v>1371</v>
      </c>
      <c r="N536">
        <v>1013</v>
      </c>
      <c r="O536" t="s">
        <v>20</v>
      </c>
      <c r="P536" t="s">
        <v>20</v>
      </c>
      <c r="Q536">
        <v>1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1</v>
      </c>
      <c r="AD536">
        <v>0</v>
      </c>
      <c r="AE536">
        <v>0</v>
      </c>
      <c r="AF536" t="s">
        <v>3</v>
      </c>
      <c r="AG536">
        <v>0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ROW(Source!A335)</f>
        <v>335</v>
      </c>
      <c r="B537">
        <v>334401005</v>
      </c>
      <c r="C537">
        <v>334400982</v>
      </c>
      <c r="D537">
        <v>277565460</v>
      </c>
      <c r="E537">
        <v>109</v>
      </c>
      <c r="F537">
        <v>1</v>
      </c>
      <c r="G537">
        <v>1</v>
      </c>
      <c r="H537">
        <v>3</v>
      </c>
      <c r="I537" t="s">
        <v>850</v>
      </c>
      <c r="J537" t="s">
        <v>3</v>
      </c>
      <c r="K537" t="s">
        <v>835</v>
      </c>
      <c r="L537">
        <v>1346</v>
      </c>
      <c r="N537">
        <v>1009</v>
      </c>
      <c r="O537" t="s">
        <v>714</v>
      </c>
      <c r="P537" t="s">
        <v>714</v>
      </c>
      <c r="Q537">
        <v>1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1</v>
      </c>
      <c r="AD537">
        <v>0</v>
      </c>
      <c r="AE537">
        <v>0</v>
      </c>
      <c r="AF537" t="s">
        <v>3</v>
      </c>
      <c r="AG537">
        <v>0</v>
      </c>
      <c r="AH537">
        <v>3</v>
      </c>
      <c r="AI537">
        <v>-1</v>
      </c>
      <c r="AJ537" t="s">
        <v>3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ROW(Source!A373)</f>
        <v>373</v>
      </c>
      <c r="B538">
        <v>334401010</v>
      </c>
      <c r="C538">
        <v>334401008</v>
      </c>
      <c r="D538">
        <v>277560234</v>
      </c>
      <c r="E538">
        <v>109</v>
      </c>
      <c r="F538">
        <v>1</v>
      </c>
      <c r="G538">
        <v>1</v>
      </c>
      <c r="H538">
        <v>1</v>
      </c>
      <c r="I538" t="s">
        <v>789</v>
      </c>
      <c r="J538" t="s">
        <v>3</v>
      </c>
      <c r="K538" t="s">
        <v>790</v>
      </c>
      <c r="L538">
        <v>1191</v>
      </c>
      <c r="N538">
        <v>1013</v>
      </c>
      <c r="O538" t="s">
        <v>691</v>
      </c>
      <c r="P538" t="s">
        <v>691</v>
      </c>
      <c r="Q538">
        <v>1</v>
      </c>
      <c r="X538">
        <v>154</v>
      </c>
      <c r="Y538">
        <v>0</v>
      </c>
      <c r="Z538">
        <v>0</v>
      </c>
      <c r="AA538">
        <v>0</v>
      </c>
      <c r="AB538">
        <v>388.8</v>
      </c>
      <c r="AC538">
        <v>0</v>
      </c>
      <c r="AD538">
        <v>1</v>
      </c>
      <c r="AE538">
        <v>1</v>
      </c>
      <c r="AF538" t="s">
        <v>22</v>
      </c>
      <c r="AG538">
        <v>184.79999999999998</v>
      </c>
      <c r="AH538">
        <v>2</v>
      </c>
      <c r="AI538">
        <v>334401009</v>
      </c>
      <c r="AJ538">
        <v>427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ROW(Source!A374)</f>
        <v>374</v>
      </c>
      <c r="B539">
        <v>334401013</v>
      </c>
      <c r="C539">
        <v>334401011</v>
      </c>
      <c r="D539">
        <v>277560234</v>
      </c>
      <c r="E539">
        <v>109</v>
      </c>
      <c r="F539">
        <v>1</v>
      </c>
      <c r="G539">
        <v>1</v>
      </c>
      <c r="H539">
        <v>1</v>
      </c>
      <c r="I539" t="s">
        <v>789</v>
      </c>
      <c r="J539" t="s">
        <v>3</v>
      </c>
      <c r="K539" t="s">
        <v>790</v>
      </c>
      <c r="L539">
        <v>1191</v>
      </c>
      <c r="N539">
        <v>1013</v>
      </c>
      <c r="O539" t="s">
        <v>691</v>
      </c>
      <c r="P539" t="s">
        <v>691</v>
      </c>
      <c r="Q539">
        <v>1</v>
      </c>
      <c r="X539">
        <v>154</v>
      </c>
      <c r="Y539">
        <v>0</v>
      </c>
      <c r="Z539">
        <v>0</v>
      </c>
      <c r="AA539">
        <v>0</v>
      </c>
      <c r="AB539">
        <v>388.8</v>
      </c>
      <c r="AC539">
        <v>0</v>
      </c>
      <c r="AD539">
        <v>1</v>
      </c>
      <c r="AE539">
        <v>1</v>
      </c>
      <c r="AF539" t="s">
        <v>3</v>
      </c>
      <c r="AG539">
        <v>154</v>
      </c>
      <c r="AH539">
        <v>2</v>
      </c>
      <c r="AI539">
        <v>334401012</v>
      </c>
      <c r="AJ539">
        <v>428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ROW(Source!A375)</f>
        <v>375</v>
      </c>
      <c r="B540">
        <v>334401019</v>
      </c>
      <c r="C540">
        <v>334401014</v>
      </c>
      <c r="D540">
        <v>277560272</v>
      </c>
      <c r="E540">
        <v>109</v>
      </c>
      <c r="F540">
        <v>1</v>
      </c>
      <c r="G540">
        <v>1</v>
      </c>
      <c r="H540">
        <v>1</v>
      </c>
      <c r="I540" t="s">
        <v>791</v>
      </c>
      <c r="J540" t="s">
        <v>3</v>
      </c>
      <c r="K540" t="s">
        <v>792</v>
      </c>
      <c r="L540">
        <v>1191</v>
      </c>
      <c r="N540">
        <v>1013</v>
      </c>
      <c r="O540" t="s">
        <v>691</v>
      </c>
      <c r="P540" t="s">
        <v>691</v>
      </c>
      <c r="Q540">
        <v>1</v>
      </c>
      <c r="X540">
        <v>0.67</v>
      </c>
      <c r="Y540">
        <v>0</v>
      </c>
      <c r="Z540">
        <v>0</v>
      </c>
      <c r="AA540">
        <v>0</v>
      </c>
      <c r="AB540">
        <v>420.91</v>
      </c>
      <c r="AC540">
        <v>0</v>
      </c>
      <c r="AD540">
        <v>1</v>
      </c>
      <c r="AE540">
        <v>1</v>
      </c>
      <c r="AF540" t="s">
        <v>3</v>
      </c>
      <c r="AG540">
        <v>0.67</v>
      </c>
      <c r="AH540">
        <v>2</v>
      </c>
      <c r="AI540">
        <v>334401015</v>
      </c>
      <c r="AJ540">
        <v>429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ROW(Source!A375)</f>
        <v>375</v>
      </c>
      <c r="B541">
        <v>334401020</v>
      </c>
      <c r="C541">
        <v>334401014</v>
      </c>
      <c r="D541">
        <v>277946011</v>
      </c>
      <c r="E541">
        <v>1</v>
      </c>
      <c r="F541">
        <v>1</v>
      </c>
      <c r="G541">
        <v>1</v>
      </c>
      <c r="H541">
        <v>2</v>
      </c>
      <c r="I541" t="s">
        <v>793</v>
      </c>
      <c r="J541" t="s">
        <v>794</v>
      </c>
      <c r="K541" t="s">
        <v>795</v>
      </c>
      <c r="L541">
        <v>1368</v>
      </c>
      <c r="N541">
        <v>1011</v>
      </c>
      <c r="O541" t="s">
        <v>582</v>
      </c>
      <c r="P541" t="s">
        <v>582</v>
      </c>
      <c r="Q541">
        <v>1</v>
      </c>
      <c r="X541">
        <v>0.12</v>
      </c>
      <c r="Y541">
        <v>0</v>
      </c>
      <c r="Z541">
        <v>95.79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510</v>
      </c>
      <c r="AG541">
        <v>0.13799999999999998</v>
      </c>
      <c r="AH541">
        <v>2</v>
      </c>
      <c r="AI541">
        <v>334401016</v>
      </c>
      <c r="AJ541">
        <v>430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ROW(Source!A375)</f>
        <v>375</v>
      </c>
      <c r="B542">
        <v>334401021</v>
      </c>
      <c r="C542">
        <v>334401014</v>
      </c>
      <c r="D542">
        <v>277866682</v>
      </c>
      <c r="E542">
        <v>1</v>
      </c>
      <c r="F542">
        <v>1</v>
      </c>
      <c r="G542">
        <v>1</v>
      </c>
      <c r="H542">
        <v>3</v>
      </c>
      <c r="I542" t="s">
        <v>796</v>
      </c>
      <c r="J542" t="s">
        <v>797</v>
      </c>
      <c r="K542" t="s">
        <v>798</v>
      </c>
      <c r="L542">
        <v>1346</v>
      </c>
      <c r="N542">
        <v>1009</v>
      </c>
      <c r="O542" t="s">
        <v>714</v>
      </c>
      <c r="P542" t="s">
        <v>714</v>
      </c>
      <c r="Q542">
        <v>1</v>
      </c>
      <c r="X542">
        <v>0.03</v>
      </c>
      <c r="Y542">
        <v>155.63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0.03</v>
      </c>
      <c r="AH542">
        <v>2</v>
      </c>
      <c r="AI542">
        <v>334401017</v>
      </c>
      <c r="AJ542">
        <v>431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ROW(Source!A375)</f>
        <v>375</v>
      </c>
      <c r="B543">
        <v>334401022</v>
      </c>
      <c r="C543">
        <v>334401014</v>
      </c>
      <c r="D543">
        <v>277880063</v>
      </c>
      <c r="E543">
        <v>1</v>
      </c>
      <c r="F543">
        <v>1</v>
      </c>
      <c r="G543">
        <v>1</v>
      </c>
      <c r="H543">
        <v>3</v>
      </c>
      <c r="I543" t="s">
        <v>799</v>
      </c>
      <c r="J543" t="s">
        <v>800</v>
      </c>
      <c r="K543" t="s">
        <v>801</v>
      </c>
      <c r="L543">
        <v>1348</v>
      </c>
      <c r="N543">
        <v>1009</v>
      </c>
      <c r="O543" t="s">
        <v>231</v>
      </c>
      <c r="P543" t="s">
        <v>231</v>
      </c>
      <c r="Q543">
        <v>1000</v>
      </c>
      <c r="X543">
        <v>5.0000000000000001E-3</v>
      </c>
      <c r="Y543">
        <v>51875.98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5.0000000000000001E-3</v>
      </c>
      <c r="AH543">
        <v>2</v>
      </c>
      <c r="AI543">
        <v>334401018</v>
      </c>
      <c r="AJ543">
        <v>432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ROW(Source!A377)</f>
        <v>377</v>
      </c>
      <c r="B544">
        <v>334401029</v>
      </c>
      <c r="C544">
        <v>334401024</v>
      </c>
      <c r="D544">
        <v>277560272</v>
      </c>
      <c r="E544">
        <v>109</v>
      </c>
      <c r="F544">
        <v>1</v>
      </c>
      <c r="G544">
        <v>1</v>
      </c>
      <c r="H544">
        <v>1</v>
      </c>
      <c r="I544" t="s">
        <v>791</v>
      </c>
      <c r="J544" t="s">
        <v>3</v>
      </c>
      <c r="K544" t="s">
        <v>792</v>
      </c>
      <c r="L544">
        <v>1191</v>
      </c>
      <c r="N544">
        <v>1013</v>
      </c>
      <c r="O544" t="s">
        <v>691</v>
      </c>
      <c r="P544" t="s">
        <v>691</v>
      </c>
      <c r="Q544">
        <v>1</v>
      </c>
      <c r="X544">
        <v>0.67</v>
      </c>
      <c r="Y544">
        <v>0</v>
      </c>
      <c r="Z544">
        <v>0</v>
      </c>
      <c r="AA544">
        <v>0</v>
      </c>
      <c r="AB544">
        <v>420.91</v>
      </c>
      <c r="AC544">
        <v>0</v>
      </c>
      <c r="AD544">
        <v>1</v>
      </c>
      <c r="AE544">
        <v>1</v>
      </c>
      <c r="AF544" t="s">
        <v>510</v>
      </c>
      <c r="AG544">
        <v>0.77049999999999996</v>
      </c>
      <c r="AH544">
        <v>2</v>
      </c>
      <c r="AI544">
        <v>334401025</v>
      </c>
      <c r="AJ544">
        <v>433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ROW(Source!A377)</f>
        <v>377</v>
      </c>
      <c r="B545">
        <v>334401030</v>
      </c>
      <c r="C545">
        <v>334401024</v>
      </c>
      <c r="D545">
        <v>277946011</v>
      </c>
      <c r="E545">
        <v>1</v>
      </c>
      <c r="F545">
        <v>1</v>
      </c>
      <c r="G545">
        <v>1</v>
      </c>
      <c r="H545">
        <v>2</v>
      </c>
      <c r="I545" t="s">
        <v>793</v>
      </c>
      <c r="J545" t="s">
        <v>794</v>
      </c>
      <c r="K545" t="s">
        <v>795</v>
      </c>
      <c r="L545">
        <v>1368</v>
      </c>
      <c r="N545">
        <v>1011</v>
      </c>
      <c r="O545" t="s">
        <v>582</v>
      </c>
      <c r="P545" t="s">
        <v>582</v>
      </c>
      <c r="Q545">
        <v>1</v>
      </c>
      <c r="X545">
        <v>0.12</v>
      </c>
      <c r="Y545">
        <v>0</v>
      </c>
      <c r="Z545">
        <v>95.79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510</v>
      </c>
      <c r="AG545">
        <v>0.13799999999999998</v>
      </c>
      <c r="AH545">
        <v>2</v>
      </c>
      <c r="AI545">
        <v>334401026</v>
      </c>
      <c r="AJ545">
        <v>434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ROW(Source!A377)</f>
        <v>377</v>
      </c>
      <c r="B546">
        <v>334401031</v>
      </c>
      <c r="C546">
        <v>334401024</v>
      </c>
      <c r="D546">
        <v>277866682</v>
      </c>
      <c r="E546">
        <v>1</v>
      </c>
      <c r="F546">
        <v>1</v>
      </c>
      <c r="G546">
        <v>1</v>
      </c>
      <c r="H546">
        <v>3</v>
      </c>
      <c r="I546" t="s">
        <v>796</v>
      </c>
      <c r="J546" t="s">
        <v>797</v>
      </c>
      <c r="K546" t="s">
        <v>798</v>
      </c>
      <c r="L546">
        <v>1346</v>
      </c>
      <c r="N546">
        <v>1009</v>
      </c>
      <c r="O546" t="s">
        <v>714</v>
      </c>
      <c r="P546" t="s">
        <v>714</v>
      </c>
      <c r="Q546">
        <v>1</v>
      </c>
      <c r="X546">
        <v>0.03</v>
      </c>
      <c r="Y546">
        <v>155.63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0.03</v>
      </c>
      <c r="AH546">
        <v>2</v>
      </c>
      <c r="AI546">
        <v>334401027</v>
      </c>
      <c r="AJ546">
        <v>435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ROW(Source!A377)</f>
        <v>377</v>
      </c>
      <c r="B547">
        <v>334401032</v>
      </c>
      <c r="C547">
        <v>334401024</v>
      </c>
      <c r="D547">
        <v>277880063</v>
      </c>
      <c r="E547">
        <v>1</v>
      </c>
      <c r="F547">
        <v>1</v>
      </c>
      <c r="G547">
        <v>1</v>
      </c>
      <c r="H547">
        <v>3</v>
      </c>
      <c r="I547" t="s">
        <v>799</v>
      </c>
      <c r="J547" t="s">
        <v>800</v>
      </c>
      <c r="K547" t="s">
        <v>801</v>
      </c>
      <c r="L547">
        <v>1348</v>
      </c>
      <c r="N547">
        <v>1009</v>
      </c>
      <c r="O547" t="s">
        <v>231</v>
      </c>
      <c r="P547" t="s">
        <v>231</v>
      </c>
      <c r="Q547">
        <v>1000</v>
      </c>
      <c r="X547">
        <v>5.0000000000000001E-3</v>
      </c>
      <c r="Y547">
        <v>51875.98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5.0000000000000001E-3</v>
      </c>
      <c r="AH547">
        <v>2</v>
      </c>
      <c r="AI547">
        <v>334401028</v>
      </c>
      <c r="AJ547">
        <v>436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ROW(Source!A379)</f>
        <v>379</v>
      </c>
      <c r="B548">
        <v>334401040</v>
      </c>
      <c r="C548">
        <v>334401034</v>
      </c>
      <c r="D548">
        <v>277560272</v>
      </c>
      <c r="E548">
        <v>109</v>
      </c>
      <c r="F548">
        <v>1</v>
      </c>
      <c r="G548">
        <v>1</v>
      </c>
      <c r="H548">
        <v>1</v>
      </c>
      <c r="I548" t="s">
        <v>791</v>
      </c>
      <c r="J548" t="s">
        <v>3</v>
      </c>
      <c r="K548" t="s">
        <v>792</v>
      </c>
      <c r="L548">
        <v>1191</v>
      </c>
      <c r="N548">
        <v>1013</v>
      </c>
      <c r="O548" t="s">
        <v>691</v>
      </c>
      <c r="P548" t="s">
        <v>691</v>
      </c>
      <c r="Q548">
        <v>1</v>
      </c>
      <c r="X548">
        <v>1.8</v>
      </c>
      <c r="Y548">
        <v>0</v>
      </c>
      <c r="Z548">
        <v>0</v>
      </c>
      <c r="AA548">
        <v>0</v>
      </c>
      <c r="AB548">
        <v>420.91</v>
      </c>
      <c r="AC548">
        <v>0</v>
      </c>
      <c r="AD548">
        <v>1</v>
      </c>
      <c r="AE548">
        <v>1</v>
      </c>
      <c r="AF548" t="s">
        <v>3</v>
      </c>
      <c r="AG548">
        <v>1.8</v>
      </c>
      <c r="AH548">
        <v>2</v>
      </c>
      <c r="AI548">
        <v>334401035</v>
      </c>
      <c r="AJ548">
        <v>437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ROW(Source!A379)</f>
        <v>379</v>
      </c>
      <c r="B549">
        <v>334401041</v>
      </c>
      <c r="C549">
        <v>334401034</v>
      </c>
      <c r="D549">
        <v>277560491</v>
      </c>
      <c r="E549">
        <v>109</v>
      </c>
      <c r="F549">
        <v>1</v>
      </c>
      <c r="G549">
        <v>1</v>
      </c>
      <c r="H549">
        <v>1</v>
      </c>
      <c r="I549" t="s">
        <v>692</v>
      </c>
      <c r="J549" t="s">
        <v>3</v>
      </c>
      <c r="K549" t="s">
        <v>693</v>
      </c>
      <c r="L549">
        <v>1191</v>
      </c>
      <c r="N549">
        <v>1013</v>
      </c>
      <c r="O549" t="s">
        <v>691</v>
      </c>
      <c r="P549" t="s">
        <v>691</v>
      </c>
      <c r="Q549">
        <v>1</v>
      </c>
      <c r="X549">
        <v>0.01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2</v>
      </c>
      <c r="AF549" t="s">
        <v>3</v>
      </c>
      <c r="AG549">
        <v>0.01</v>
      </c>
      <c r="AH549">
        <v>2</v>
      </c>
      <c r="AI549">
        <v>334401036</v>
      </c>
      <c r="AJ549">
        <v>438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ROW(Source!A379)</f>
        <v>379</v>
      </c>
      <c r="B550">
        <v>334401042</v>
      </c>
      <c r="C550">
        <v>334401034</v>
      </c>
      <c r="D550">
        <v>277945805</v>
      </c>
      <c r="E550">
        <v>1</v>
      </c>
      <c r="F550">
        <v>1</v>
      </c>
      <c r="G550">
        <v>1</v>
      </c>
      <c r="H550">
        <v>2</v>
      </c>
      <c r="I550" t="s">
        <v>698</v>
      </c>
      <c r="J550" t="s">
        <v>699</v>
      </c>
      <c r="K550" t="s">
        <v>700</v>
      </c>
      <c r="L550">
        <v>1368</v>
      </c>
      <c r="N550">
        <v>1011</v>
      </c>
      <c r="O550" t="s">
        <v>582</v>
      </c>
      <c r="P550" t="s">
        <v>582</v>
      </c>
      <c r="Q550">
        <v>1</v>
      </c>
      <c r="X550">
        <v>0.01</v>
      </c>
      <c r="Y550">
        <v>0</v>
      </c>
      <c r="Z550">
        <v>544.70000000000005</v>
      </c>
      <c r="AA550">
        <v>477.98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0.01</v>
      </c>
      <c r="AH550">
        <v>2</v>
      </c>
      <c r="AI550">
        <v>334401037</v>
      </c>
      <c r="AJ550">
        <v>439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ROW(Source!A379)</f>
        <v>379</v>
      </c>
      <c r="B551">
        <v>334401043</v>
      </c>
      <c r="C551">
        <v>334401034</v>
      </c>
      <c r="D551">
        <v>277946011</v>
      </c>
      <c r="E551">
        <v>1</v>
      </c>
      <c r="F551">
        <v>1</v>
      </c>
      <c r="G551">
        <v>1</v>
      </c>
      <c r="H551">
        <v>2</v>
      </c>
      <c r="I551" t="s">
        <v>793</v>
      </c>
      <c r="J551" t="s">
        <v>794</v>
      </c>
      <c r="K551" t="s">
        <v>795</v>
      </c>
      <c r="L551">
        <v>1368</v>
      </c>
      <c r="N551">
        <v>1011</v>
      </c>
      <c r="O551" t="s">
        <v>582</v>
      </c>
      <c r="P551" t="s">
        <v>582</v>
      </c>
      <c r="Q551">
        <v>1</v>
      </c>
      <c r="X551">
        <v>0.05</v>
      </c>
      <c r="Y551">
        <v>0</v>
      </c>
      <c r="Z551">
        <v>95.79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</v>
      </c>
      <c r="AG551">
        <v>0.05</v>
      </c>
      <c r="AH551">
        <v>2</v>
      </c>
      <c r="AI551">
        <v>334401038</v>
      </c>
      <c r="AJ551">
        <v>440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ROW(Source!A379)</f>
        <v>379</v>
      </c>
      <c r="B552">
        <v>334401044</v>
      </c>
      <c r="C552">
        <v>334401034</v>
      </c>
      <c r="D552">
        <v>277866682</v>
      </c>
      <c r="E552">
        <v>1</v>
      </c>
      <c r="F552">
        <v>1</v>
      </c>
      <c r="G552">
        <v>1</v>
      </c>
      <c r="H552">
        <v>3</v>
      </c>
      <c r="I552" t="s">
        <v>796</v>
      </c>
      <c r="J552" t="s">
        <v>797</v>
      </c>
      <c r="K552" t="s">
        <v>798</v>
      </c>
      <c r="L552">
        <v>1346</v>
      </c>
      <c r="N552">
        <v>1009</v>
      </c>
      <c r="O552" t="s">
        <v>714</v>
      </c>
      <c r="P552" t="s">
        <v>714</v>
      </c>
      <c r="Q552">
        <v>1</v>
      </c>
      <c r="X552">
        <v>0.12</v>
      </c>
      <c r="Y552">
        <v>155.63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0.12</v>
      </c>
      <c r="AH552">
        <v>2</v>
      </c>
      <c r="AI552">
        <v>334401039</v>
      </c>
      <c r="AJ552">
        <v>441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ROW(Source!A379)</f>
        <v>379</v>
      </c>
      <c r="B553">
        <v>334401045</v>
      </c>
      <c r="C553">
        <v>334401034</v>
      </c>
      <c r="D553">
        <v>277563139</v>
      </c>
      <c r="E553">
        <v>109</v>
      </c>
      <c r="F553">
        <v>1</v>
      </c>
      <c r="G553">
        <v>1</v>
      </c>
      <c r="H553">
        <v>3</v>
      </c>
      <c r="I553" t="s">
        <v>826</v>
      </c>
      <c r="J553" t="s">
        <v>3</v>
      </c>
      <c r="K553" t="s">
        <v>827</v>
      </c>
      <c r="L553">
        <v>1348</v>
      </c>
      <c r="N553">
        <v>1009</v>
      </c>
      <c r="O553" t="s">
        <v>231</v>
      </c>
      <c r="P553" t="s">
        <v>231</v>
      </c>
      <c r="Q553">
        <v>1000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1</v>
      </c>
      <c r="AD553">
        <v>0</v>
      </c>
      <c r="AE553">
        <v>0</v>
      </c>
      <c r="AF553" t="s">
        <v>3</v>
      </c>
      <c r="AG553">
        <v>0</v>
      </c>
      <c r="AH553">
        <v>3</v>
      </c>
      <c r="AI553">
        <v>-1</v>
      </c>
      <c r="AJ553" t="s">
        <v>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ROW(Source!A384)</f>
        <v>384</v>
      </c>
      <c r="B554">
        <v>334401056</v>
      </c>
      <c r="C554">
        <v>334401050</v>
      </c>
      <c r="D554">
        <v>277560272</v>
      </c>
      <c r="E554">
        <v>109</v>
      </c>
      <c r="F554">
        <v>1</v>
      </c>
      <c r="G554">
        <v>1</v>
      </c>
      <c r="H554">
        <v>1</v>
      </c>
      <c r="I554" t="s">
        <v>791</v>
      </c>
      <c r="J554" t="s">
        <v>3</v>
      </c>
      <c r="K554" t="s">
        <v>792</v>
      </c>
      <c r="L554">
        <v>1191</v>
      </c>
      <c r="N554">
        <v>1013</v>
      </c>
      <c r="O554" t="s">
        <v>691</v>
      </c>
      <c r="P554" t="s">
        <v>691</v>
      </c>
      <c r="Q554">
        <v>1</v>
      </c>
      <c r="X554">
        <v>1.8</v>
      </c>
      <c r="Y554">
        <v>0</v>
      </c>
      <c r="Z554">
        <v>0</v>
      </c>
      <c r="AA554">
        <v>0</v>
      </c>
      <c r="AB554">
        <v>420.91</v>
      </c>
      <c r="AC554">
        <v>0</v>
      </c>
      <c r="AD554">
        <v>1</v>
      </c>
      <c r="AE554">
        <v>1</v>
      </c>
      <c r="AF554" t="s">
        <v>510</v>
      </c>
      <c r="AG554">
        <v>2.0699999999999998</v>
      </c>
      <c r="AH554">
        <v>2</v>
      </c>
      <c r="AI554">
        <v>334401051</v>
      </c>
      <c r="AJ554">
        <v>442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ROW(Source!A384)</f>
        <v>384</v>
      </c>
      <c r="B555">
        <v>334401057</v>
      </c>
      <c r="C555">
        <v>334401050</v>
      </c>
      <c r="D555">
        <v>277560491</v>
      </c>
      <c r="E555">
        <v>109</v>
      </c>
      <c r="F555">
        <v>1</v>
      </c>
      <c r="G555">
        <v>1</v>
      </c>
      <c r="H555">
        <v>1</v>
      </c>
      <c r="I555" t="s">
        <v>692</v>
      </c>
      <c r="J555" t="s">
        <v>3</v>
      </c>
      <c r="K555" t="s">
        <v>693</v>
      </c>
      <c r="L555">
        <v>1191</v>
      </c>
      <c r="N555">
        <v>1013</v>
      </c>
      <c r="O555" t="s">
        <v>691</v>
      </c>
      <c r="P555" t="s">
        <v>691</v>
      </c>
      <c r="Q555">
        <v>1</v>
      </c>
      <c r="X555">
        <v>0.01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2</v>
      </c>
      <c r="AF555" t="s">
        <v>510</v>
      </c>
      <c r="AG555">
        <v>1.15E-2</v>
      </c>
      <c r="AH555">
        <v>2</v>
      </c>
      <c r="AI555">
        <v>334401052</v>
      </c>
      <c r="AJ555">
        <v>443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ROW(Source!A384)</f>
        <v>384</v>
      </c>
      <c r="B556">
        <v>334401058</v>
      </c>
      <c r="C556">
        <v>334401050</v>
      </c>
      <c r="D556">
        <v>277945805</v>
      </c>
      <c r="E556">
        <v>1</v>
      </c>
      <c r="F556">
        <v>1</v>
      </c>
      <c r="G556">
        <v>1</v>
      </c>
      <c r="H556">
        <v>2</v>
      </c>
      <c r="I556" t="s">
        <v>698</v>
      </c>
      <c r="J556" t="s">
        <v>699</v>
      </c>
      <c r="K556" t="s">
        <v>700</v>
      </c>
      <c r="L556">
        <v>1368</v>
      </c>
      <c r="N556">
        <v>1011</v>
      </c>
      <c r="O556" t="s">
        <v>582</v>
      </c>
      <c r="P556" t="s">
        <v>582</v>
      </c>
      <c r="Q556">
        <v>1</v>
      </c>
      <c r="X556">
        <v>0.01</v>
      </c>
      <c r="Y556">
        <v>0</v>
      </c>
      <c r="Z556">
        <v>544.70000000000005</v>
      </c>
      <c r="AA556">
        <v>477.98</v>
      </c>
      <c r="AB556">
        <v>0</v>
      </c>
      <c r="AC556">
        <v>0</v>
      </c>
      <c r="AD556">
        <v>1</v>
      </c>
      <c r="AE556">
        <v>0</v>
      </c>
      <c r="AF556" t="s">
        <v>510</v>
      </c>
      <c r="AG556">
        <v>1.15E-2</v>
      </c>
      <c r="AH556">
        <v>2</v>
      </c>
      <c r="AI556">
        <v>334401053</v>
      </c>
      <c r="AJ556">
        <v>444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ROW(Source!A384)</f>
        <v>384</v>
      </c>
      <c r="B557">
        <v>334401059</v>
      </c>
      <c r="C557">
        <v>334401050</v>
      </c>
      <c r="D557">
        <v>277946011</v>
      </c>
      <c r="E557">
        <v>1</v>
      </c>
      <c r="F557">
        <v>1</v>
      </c>
      <c r="G557">
        <v>1</v>
      </c>
      <c r="H557">
        <v>2</v>
      </c>
      <c r="I557" t="s">
        <v>793</v>
      </c>
      <c r="J557" t="s">
        <v>794</v>
      </c>
      <c r="K557" t="s">
        <v>795</v>
      </c>
      <c r="L557">
        <v>1368</v>
      </c>
      <c r="N557">
        <v>1011</v>
      </c>
      <c r="O557" t="s">
        <v>582</v>
      </c>
      <c r="P557" t="s">
        <v>582</v>
      </c>
      <c r="Q557">
        <v>1</v>
      </c>
      <c r="X557">
        <v>0.05</v>
      </c>
      <c r="Y557">
        <v>0</v>
      </c>
      <c r="Z557">
        <v>95.79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510</v>
      </c>
      <c r="AG557">
        <v>5.7499999999999996E-2</v>
      </c>
      <c r="AH557">
        <v>2</v>
      </c>
      <c r="AI557">
        <v>334401054</v>
      </c>
      <c r="AJ557">
        <v>445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ROW(Source!A384)</f>
        <v>384</v>
      </c>
      <c r="B558">
        <v>334401060</v>
      </c>
      <c r="C558">
        <v>334401050</v>
      </c>
      <c r="D558">
        <v>277866682</v>
      </c>
      <c r="E558">
        <v>1</v>
      </c>
      <c r="F558">
        <v>1</v>
      </c>
      <c r="G558">
        <v>1</v>
      </c>
      <c r="H558">
        <v>3</v>
      </c>
      <c r="I558" t="s">
        <v>796</v>
      </c>
      <c r="J558" t="s">
        <v>797</v>
      </c>
      <c r="K558" t="s">
        <v>798</v>
      </c>
      <c r="L558">
        <v>1346</v>
      </c>
      <c r="N558">
        <v>1009</v>
      </c>
      <c r="O558" t="s">
        <v>714</v>
      </c>
      <c r="P558" t="s">
        <v>714</v>
      </c>
      <c r="Q558">
        <v>1</v>
      </c>
      <c r="X558">
        <v>0.12</v>
      </c>
      <c r="Y558">
        <v>155.63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0.12</v>
      </c>
      <c r="AH558">
        <v>2</v>
      </c>
      <c r="AI558">
        <v>334401055</v>
      </c>
      <c r="AJ558">
        <v>446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ROW(Source!A384)</f>
        <v>384</v>
      </c>
      <c r="B559">
        <v>334401061</v>
      </c>
      <c r="C559">
        <v>334401050</v>
      </c>
      <c r="D559">
        <v>277563139</v>
      </c>
      <c r="E559">
        <v>109</v>
      </c>
      <c r="F559">
        <v>1</v>
      </c>
      <c r="G559">
        <v>1</v>
      </c>
      <c r="H559">
        <v>3</v>
      </c>
      <c r="I559" t="s">
        <v>826</v>
      </c>
      <c r="J559" t="s">
        <v>3</v>
      </c>
      <c r="K559" t="s">
        <v>827</v>
      </c>
      <c r="L559">
        <v>1348</v>
      </c>
      <c r="N559">
        <v>1009</v>
      </c>
      <c r="O559" t="s">
        <v>231</v>
      </c>
      <c r="P559" t="s">
        <v>231</v>
      </c>
      <c r="Q559">
        <v>1000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1</v>
      </c>
      <c r="AD559">
        <v>0</v>
      </c>
      <c r="AE559">
        <v>0</v>
      </c>
      <c r="AF559" t="s">
        <v>3</v>
      </c>
      <c r="AG559">
        <v>0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ROW(Source!A389)</f>
        <v>389</v>
      </c>
      <c r="B560">
        <v>334401068</v>
      </c>
      <c r="C560">
        <v>334401066</v>
      </c>
      <c r="D560">
        <v>277560223</v>
      </c>
      <c r="E560">
        <v>109</v>
      </c>
      <c r="F560">
        <v>1</v>
      </c>
      <c r="G560">
        <v>1</v>
      </c>
      <c r="H560">
        <v>1</v>
      </c>
      <c r="I560" t="s">
        <v>802</v>
      </c>
      <c r="J560" t="s">
        <v>3</v>
      </c>
      <c r="K560" t="s">
        <v>803</v>
      </c>
      <c r="L560">
        <v>1191</v>
      </c>
      <c r="N560">
        <v>1013</v>
      </c>
      <c r="O560" t="s">
        <v>691</v>
      </c>
      <c r="P560" t="s">
        <v>691</v>
      </c>
      <c r="Q560">
        <v>1</v>
      </c>
      <c r="X560">
        <v>88.5</v>
      </c>
      <c r="Y560">
        <v>0</v>
      </c>
      <c r="Z560">
        <v>0</v>
      </c>
      <c r="AA560">
        <v>0</v>
      </c>
      <c r="AB560">
        <v>372.75</v>
      </c>
      <c r="AC560">
        <v>0</v>
      </c>
      <c r="AD560">
        <v>1</v>
      </c>
      <c r="AE560">
        <v>1</v>
      </c>
      <c r="AF560" t="s">
        <v>22</v>
      </c>
      <c r="AG560">
        <v>106.2</v>
      </c>
      <c r="AH560">
        <v>2</v>
      </c>
      <c r="AI560">
        <v>334401067</v>
      </c>
      <c r="AJ560">
        <v>447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ROW(Source!A390)</f>
        <v>390</v>
      </c>
      <c r="B561">
        <v>334401071</v>
      </c>
      <c r="C561">
        <v>334401069</v>
      </c>
      <c r="D561">
        <v>277560223</v>
      </c>
      <c r="E561">
        <v>109</v>
      </c>
      <c r="F561">
        <v>1</v>
      </c>
      <c r="G561">
        <v>1</v>
      </c>
      <c r="H561">
        <v>1</v>
      </c>
      <c r="I561" t="s">
        <v>802</v>
      </c>
      <c r="J561" t="s">
        <v>3</v>
      </c>
      <c r="K561" t="s">
        <v>803</v>
      </c>
      <c r="L561">
        <v>1191</v>
      </c>
      <c r="N561">
        <v>1013</v>
      </c>
      <c r="O561" t="s">
        <v>691</v>
      </c>
      <c r="P561" t="s">
        <v>691</v>
      </c>
      <c r="Q561">
        <v>1</v>
      </c>
      <c r="X561">
        <v>88.5</v>
      </c>
      <c r="Y561">
        <v>0</v>
      </c>
      <c r="Z561">
        <v>0</v>
      </c>
      <c r="AA561">
        <v>0</v>
      </c>
      <c r="AB561">
        <v>372.75</v>
      </c>
      <c r="AC561">
        <v>0</v>
      </c>
      <c r="AD561">
        <v>1</v>
      </c>
      <c r="AE561">
        <v>1</v>
      </c>
      <c r="AF561" t="s">
        <v>3</v>
      </c>
      <c r="AG561">
        <v>88.5</v>
      </c>
      <c r="AH561">
        <v>2</v>
      </c>
      <c r="AI561">
        <v>334401070</v>
      </c>
      <c r="AJ561">
        <v>448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ROW(Source!A391)</f>
        <v>391</v>
      </c>
      <c r="B562">
        <v>334401081</v>
      </c>
      <c r="C562">
        <v>334401072</v>
      </c>
      <c r="D562">
        <v>277560305</v>
      </c>
      <c r="E562">
        <v>109</v>
      </c>
      <c r="F562">
        <v>1</v>
      </c>
      <c r="G562">
        <v>1</v>
      </c>
      <c r="H562">
        <v>1</v>
      </c>
      <c r="I562" t="s">
        <v>709</v>
      </c>
      <c r="J562" t="s">
        <v>3</v>
      </c>
      <c r="K562" t="s">
        <v>710</v>
      </c>
      <c r="L562">
        <v>1191</v>
      </c>
      <c r="N562">
        <v>1013</v>
      </c>
      <c r="O562" t="s">
        <v>691</v>
      </c>
      <c r="P562" t="s">
        <v>691</v>
      </c>
      <c r="Q562">
        <v>1</v>
      </c>
      <c r="X562">
        <v>41.2</v>
      </c>
      <c r="Y562">
        <v>0</v>
      </c>
      <c r="Z562">
        <v>0</v>
      </c>
      <c r="AA562">
        <v>0</v>
      </c>
      <c r="AB562">
        <v>477.98</v>
      </c>
      <c r="AC562">
        <v>0</v>
      </c>
      <c r="AD562">
        <v>1</v>
      </c>
      <c r="AE562">
        <v>1</v>
      </c>
      <c r="AF562" t="s">
        <v>396</v>
      </c>
      <c r="AG562">
        <v>51.912000000000006</v>
      </c>
      <c r="AH562">
        <v>2</v>
      </c>
      <c r="AI562">
        <v>334401073</v>
      </c>
      <c r="AJ562">
        <v>449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ROW(Source!A391)</f>
        <v>391</v>
      </c>
      <c r="B563">
        <v>334401082</v>
      </c>
      <c r="C563">
        <v>334401072</v>
      </c>
      <c r="D563">
        <v>277560491</v>
      </c>
      <c r="E563">
        <v>109</v>
      </c>
      <c r="F563">
        <v>1</v>
      </c>
      <c r="G563">
        <v>1</v>
      </c>
      <c r="H563">
        <v>1</v>
      </c>
      <c r="I563" t="s">
        <v>692</v>
      </c>
      <c r="J563" t="s">
        <v>3</v>
      </c>
      <c r="K563" t="s">
        <v>693</v>
      </c>
      <c r="L563">
        <v>1191</v>
      </c>
      <c r="N563">
        <v>1013</v>
      </c>
      <c r="O563" t="s">
        <v>691</v>
      </c>
      <c r="P563" t="s">
        <v>691</v>
      </c>
      <c r="Q563">
        <v>1</v>
      </c>
      <c r="X563">
        <v>0.2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2</v>
      </c>
      <c r="AF563" t="s">
        <v>22</v>
      </c>
      <c r="AG563">
        <v>0.24</v>
      </c>
      <c r="AH563">
        <v>2</v>
      </c>
      <c r="AI563">
        <v>334401074</v>
      </c>
      <c r="AJ563">
        <v>450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ROW(Source!A391)</f>
        <v>391</v>
      </c>
      <c r="B564">
        <v>334401083</v>
      </c>
      <c r="C564">
        <v>334401072</v>
      </c>
      <c r="D564">
        <v>277944622</v>
      </c>
      <c r="E564">
        <v>1</v>
      </c>
      <c r="F564">
        <v>1</v>
      </c>
      <c r="G564">
        <v>1</v>
      </c>
      <c r="H564">
        <v>2</v>
      </c>
      <c r="I564" t="s">
        <v>705</v>
      </c>
      <c r="J564" t="s">
        <v>706</v>
      </c>
      <c r="K564" t="s">
        <v>707</v>
      </c>
      <c r="L564">
        <v>1368</v>
      </c>
      <c r="N564">
        <v>1011</v>
      </c>
      <c r="O564" t="s">
        <v>582</v>
      </c>
      <c r="P564" t="s">
        <v>582</v>
      </c>
      <c r="Q564">
        <v>1</v>
      </c>
      <c r="X564">
        <v>0.1</v>
      </c>
      <c r="Y564">
        <v>0</v>
      </c>
      <c r="Z564">
        <v>1472.33</v>
      </c>
      <c r="AA564">
        <v>642.05999999999995</v>
      </c>
      <c r="AB564">
        <v>0</v>
      </c>
      <c r="AC564">
        <v>0</v>
      </c>
      <c r="AD564">
        <v>1</v>
      </c>
      <c r="AE564">
        <v>0</v>
      </c>
      <c r="AF564" t="s">
        <v>22</v>
      </c>
      <c r="AG564">
        <v>0.12</v>
      </c>
      <c r="AH564">
        <v>2</v>
      </c>
      <c r="AI564">
        <v>334401075</v>
      </c>
      <c r="AJ564">
        <v>451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ROW(Source!A391)</f>
        <v>391</v>
      </c>
      <c r="B565">
        <v>334401084</v>
      </c>
      <c r="C565">
        <v>334401072</v>
      </c>
      <c r="D565">
        <v>277945805</v>
      </c>
      <c r="E565">
        <v>1</v>
      </c>
      <c r="F565">
        <v>1</v>
      </c>
      <c r="G565">
        <v>1</v>
      </c>
      <c r="H565">
        <v>2</v>
      </c>
      <c r="I565" t="s">
        <v>698</v>
      </c>
      <c r="J565" t="s">
        <v>699</v>
      </c>
      <c r="K565" t="s">
        <v>700</v>
      </c>
      <c r="L565">
        <v>1368</v>
      </c>
      <c r="N565">
        <v>1011</v>
      </c>
      <c r="O565" t="s">
        <v>582</v>
      </c>
      <c r="P565" t="s">
        <v>582</v>
      </c>
      <c r="Q565">
        <v>1</v>
      </c>
      <c r="X565">
        <v>0.1</v>
      </c>
      <c r="Y565">
        <v>0</v>
      </c>
      <c r="Z565">
        <v>544.70000000000005</v>
      </c>
      <c r="AA565">
        <v>477.98</v>
      </c>
      <c r="AB565">
        <v>0</v>
      </c>
      <c r="AC565">
        <v>0</v>
      </c>
      <c r="AD565">
        <v>1</v>
      </c>
      <c r="AE565">
        <v>0</v>
      </c>
      <c r="AF565" t="s">
        <v>22</v>
      </c>
      <c r="AG565">
        <v>0.12</v>
      </c>
      <c r="AH565">
        <v>2</v>
      </c>
      <c r="AI565">
        <v>334401076</v>
      </c>
      <c r="AJ565">
        <v>452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ROW(Source!A391)</f>
        <v>391</v>
      </c>
      <c r="B566">
        <v>334401085</v>
      </c>
      <c r="C566">
        <v>334401072</v>
      </c>
      <c r="D566">
        <v>277946072</v>
      </c>
      <c r="E566">
        <v>1</v>
      </c>
      <c r="F566">
        <v>1</v>
      </c>
      <c r="G566">
        <v>1</v>
      </c>
      <c r="H566">
        <v>2</v>
      </c>
      <c r="I566" t="s">
        <v>804</v>
      </c>
      <c r="J566" t="s">
        <v>805</v>
      </c>
      <c r="K566" t="s">
        <v>806</v>
      </c>
      <c r="L566">
        <v>1368</v>
      </c>
      <c r="N566">
        <v>1011</v>
      </c>
      <c r="O566" t="s">
        <v>582</v>
      </c>
      <c r="P566" t="s">
        <v>582</v>
      </c>
      <c r="Q566">
        <v>1</v>
      </c>
      <c r="X566">
        <v>0.16</v>
      </c>
      <c r="Y566">
        <v>0</v>
      </c>
      <c r="Z566">
        <v>26.66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22</v>
      </c>
      <c r="AG566">
        <v>0.192</v>
      </c>
      <c r="AH566">
        <v>2</v>
      </c>
      <c r="AI566">
        <v>334401077</v>
      </c>
      <c r="AJ566">
        <v>453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ROW(Source!A391)</f>
        <v>391</v>
      </c>
      <c r="B567">
        <v>334401086</v>
      </c>
      <c r="C567">
        <v>334401072</v>
      </c>
      <c r="D567">
        <v>277879488</v>
      </c>
      <c r="E567">
        <v>1</v>
      </c>
      <c r="F567">
        <v>1</v>
      </c>
      <c r="G567">
        <v>1</v>
      </c>
      <c r="H567">
        <v>3</v>
      </c>
      <c r="I567" t="s">
        <v>807</v>
      </c>
      <c r="J567" t="s">
        <v>808</v>
      </c>
      <c r="K567" t="s">
        <v>809</v>
      </c>
      <c r="L567">
        <v>1348</v>
      </c>
      <c r="N567">
        <v>1009</v>
      </c>
      <c r="O567" t="s">
        <v>231</v>
      </c>
      <c r="P567" t="s">
        <v>231</v>
      </c>
      <c r="Q567">
        <v>1000</v>
      </c>
      <c r="X567">
        <v>3.0000000000000001E-3</v>
      </c>
      <c r="Y567">
        <v>70310.45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3.0000000000000001E-3</v>
      </c>
      <c r="AH567">
        <v>2</v>
      </c>
      <c r="AI567">
        <v>334401078</v>
      </c>
      <c r="AJ567">
        <v>454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ROW(Source!A391)</f>
        <v>391</v>
      </c>
      <c r="B568">
        <v>334401087</v>
      </c>
      <c r="C568">
        <v>334401072</v>
      </c>
      <c r="D568">
        <v>277896271</v>
      </c>
      <c r="E568">
        <v>1</v>
      </c>
      <c r="F568">
        <v>1</v>
      </c>
      <c r="G568">
        <v>1</v>
      </c>
      <c r="H568">
        <v>3</v>
      </c>
      <c r="I568" t="s">
        <v>810</v>
      </c>
      <c r="J568" t="s">
        <v>811</v>
      </c>
      <c r="K568" t="s">
        <v>812</v>
      </c>
      <c r="L568">
        <v>1346</v>
      </c>
      <c r="N568">
        <v>1009</v>
      </c>
      <c r="O568" t="s">
        <v>714</v>
      </c>
      <c r="P568" t="s">
        <v>714</v>
      </c>
      <c r="Q568">
        <v>1</v>
      </c>
      <c r="X568">
        <v>0.8</v>
      </c>
      <c r="Y568">
        <v>79.88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0.8</v>
      </c>
      <c r="AH568">
        <v>2</v>
      </c>
      <c r="AI568">
        <v>334401079</v>
      </c>
      <c r="AJ568">
        <v>455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ROW(Source!A391)</f>
        <v>391</v>
      </c>
      <c r="B569">
        <v>334401088</v>
      </c>
      <c r="C569">
        <v>334401072</v>
      </c>
      <c r="D569">
        <v>277913527</v>
      </c>
      <c r="E569">
        <v>1</v>
      </c>
      <c r="F569">
        <v>1</v>
      </c>
      <c r="G569">
        <v>1</v>
      </c>
      <c r="H569">
        <v>3</v>
      </c>
      <c r="I569" t="s">
        <v>813</v>
      </c>
      <c r="J569" t="s">
        <v>814</v>
      </c>
      <c r="K569" t="s">
        <v>815</v>
      </c>
      <c r="L569">
        <v>1425</v>
      </c>
      <c r="N569">
        <v>1013</v>
      </c>
      <c r="O569" t="s">
        <v>248</v>
      </c>
      <c r="P569" t="s">
        <v>248</v>
      </c>
      <c r="Q569">
        <v>1</v>
      </c>
      <c r="X569">
        <v>1.02</v>
      </c>
      <c r="Y569">
        <v>896.51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1.02</v>
      </c>
      <c r="AH569">
        <v>2</v>
      </c>
      <c r="AI569">
        <v>334401080</v>
      </c>
      <c r="AJ569">
        <v>456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ROW(Source!A391)</f>
        <v>391</v>
      </c>
      <c r="B570">
        <v>334401089</v>
      </c>
      <c r="C570">
        <v>334401072</v>
      </c>
      <c r="D570">
        <v>277566433</v>
      </c>
      <c r="E570">
        <v>109</v>
      </c>
      <c r="F570">
        <v>1</v>
      </c>
      <c r="G570">
        <v>1</v>
      </c>
      <c r="H570">
        <v>3</v>
      </c>
      <c r="I570" t="s">
        <v>817</v>
      </c>
      <c r="J570" t="s">
        <v>3</v>
      </c>
      <c r="K570" t="s">
        <v>818</v>
      </c>
      <c r="L570">
        <v>3277935</v>
      </c>
      <c r="N570">
        <v>1013</v>
      </c>
      <c r="O570" t="s">
        <v>819</v>
      </c>
      <c r="P570" t="s">
        <v>819</v>
      </c>
      <c r="Q570">
        <v>1</v>
      </c>
      <c r="X570">
        <v>2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2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ROW(Source!A393)</f>
        <v>393</v>
      </c>
      <c r="B571">
        <v>334401100</v>
      </c>
      <c r="C571">
        <v>334401091</v>
      </c>
      <c r="D571">
        <v>277560305</v>
      </c>
      <c r="E571">
        <v>109</v>
      </c>
      <c r="F571">
        <v>1</v>
      </c>
      <c r="G571">
        <v>1</v>
      </c>
      <c r="H571">
        <v>1</v>
      </c>
      <c r="I571" t="s">
        <v>709</v>
      </c>
      <c r="J571" t="s">
        <v>3</v>
      </c>
      <c r="K571" t="s">
        <v>710</v>
      </c>
      <c r="L571">
        <v>1191</v>
      </c>
      <c r="N571">
        <v>1013</v>
      </c>
      <c r="O571" t="s">
        <v>691</v>
      </c>
      <c r="P571" t="s">
        <v>691</v>
      </c>
      <c r="Q571">
        <v>1</v>
      </c>
      <c r="X571">
        <v>41.2</v>
      </c>
      <c r="Y571">
        <v>0</v>
      </c>
      <c r="Z571">
        <v>0</v>
      </c>
      <c r="AA571">
        <v>0</v>
      </c>
      <c r="AB571">
        <v>477.98</v>
      </c>
      <c r="AC571">
        <v>0</v>
      </c>
      <c r="AD571">
        <v>1</v>
      </c>
      <c r="AE571">
        <v>1</v>
      </c>
      <c r="AF571" t="s">
        <v>3</v>
      </c>
      <c r="AG571">
        <v>41.2</v>
      </c>
      <c r="AH571">
        <v>2</v>
      </c>
      <c r="AI571">
        <v>334401092</v>
      </c>
      <c r="AJ571">
        <v>457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ROW(Source!A393)</f>
        <v>393</v>
      </c>
      <c r="B572">
        <v>334401101</v>
      </c>
      <c r="C572">
        <v>334401091</v>
      </c>
      <c r="D572">
        <v>277560491</v>
      </c>
      <c r="E572">
        <v>109</v>
      </c>
      <c r="F572">
        <v>1</v>
      </c>
      <c r="G572">
        <v>1</v>
      </c>
      <c r="H572">
        <v>1</v>
      </c>
      <c r="I572" t="s">
        <v>692</v>
      </c>
      <c r="J572" t="s">
        <v>3</v>
      </c>
      <c r="K572" t="s">
        <v>693</v>
      </c>
      <c r="L572">
        <v>1191</v>
      </c>
      <c r="N572">
        <v>1013</v>
      </c>
      <c r="O572" t="s">
        <v>691</v>
      </c>
      <c r="P572" t="s">
        <v>691</v>
      </c>
      <c r="Q572">
        <v>1</v>
      </c>
      <c r="X572">
        <v>0.2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2</v>
      </c>
      <c r="AF572" t="s">
        <v>3</v>
      </c>
      <c r="AG572">
        <v>0.2</v>
      </c>
      <c r="AH572">
        <v>2</v>
      </c>
      <c r="AI572">
        <v>334401093</v>
      </c>
      <c r="AJ572">
        <v>458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ROW(Source!A393)</f>
        <v>393</v>
      </c>
      <c r="B573">
        <v>334401102</v>
      </c>
      <c r="C573">
        <v>334401091</v>
      </c>
      <c r="D573">
        <v>277944622</v>
      </c>
      <c r="E573">
        <v>1</v>
      </c>
      <c r="F573">
        <v>1</v>
      </c>
      <c r="G573">
        <v>1</v>
      </c>
      <c r="H573">
        <v>2</v>
      </c>
      <c r="I573" t="s">
        <v>705</v>
      </c>
      <c r="J573" t="s">
        <v>706</v>
      </c>
      <c r="K573" t="s">
        <v>707</v>
      </c>
      <c r="L573">
        <v>1368</v>
      </c>
      <c r="N573">
        <v>1011</v>
      </c>
      <c r="O573" t="s">
        <v>582</v>
      </c>
      <c r="P573" t="s">
        <v>582</v>
      </c>
      <c r="Q573">
        <v>1</v>
      </c>
      <c r="X573">
        <v>0.1</v>
      </c>
      <c r="Y573">
        <v>0</v>
      </c>
      <c r="Z573">
        <v>1472.33</v>
      </c>
      <c r="AA573">
        <v>642.05999999999995</v>
      </c>
      <c r="AB573">
        <v>0</v>
      </c>
      <c r="AC573">
        <v>0</v>
      </c>
      <c r="AD573">
        <v>1</v>
      </c>
      <c r="AE573">
        <v>0</v>
      </c>
      <c r="AF573" t="s">
        <v>200</v>
      </c>
      <c r="AG573">
        <v>0.13799999999999998</v>
      </c>
      <c r="AH573">
        <v>2</v>
      </c>
      <c r="AI573">
        <v>334401094</v>
      </c>
      <c r="AJ573">
        <v>459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ROW(Source!A393)</f>
        <v>393</v>
      </c>
      <c r="B574">
        <v>334401103</v>
      </c>
      <c r="C574">
        <v>334401091</v>
      </c>
      <c r="D574">
        <v>277945805</v>
      </c>
      <c r="E574">
        <v>1</v>
      </c>
      <c r="F574">
        <v>1</v>
      </c>
      <c r="G574">
        <v>1</v>
      </c>
      <c r="H574">
        <v>2</v>
      </c>
      <c r="I574" t="s">
        <v>698</v>
      </c>
      <c r="J574" t="s">
        <v>699</v>
      </c>
      <c r="K574" t="s">
        <v>700</v>
      </c>
      <c r="L574">
        <v>1368</v>
      </c>
      <c r="N574">
        <v>1011</v>
      </c>
      <c r="O574" t="s">
        <v>582</v>
      </c>
      <c r="P574" t="s">
        <v>582</v>
      </c>
      <c r="Q574">
        <v>1</v>
      </c>
      <c r="X574">
        <v>0.1</v>
      </c>
      <c r="Y574">
        <v>0</v>
      </c>
      <c r="Z574">
        <v>544.70000000000005</v>
      </c>
      <c r="AA574">
        <v>477.98</v>
      </c>
      <c r="AB574">
        <v>0</v>
      </c>
      <c r="AC574">
        <v>0</v>
      </c>
      <c r="AD574">
        <v>1</v>
      </c>
      <c r="AE574">
        <v>0</v>
      </c>
      <c r="AF574" t="s">
        <v>200</v>
      </c>
      <c r="AG574">
        <v>0.13799999999999998</v>
      </c>
      <c r="AH574">
        <v>2</v>
      </c>
      <c r="AI574">
        <v>334401095</v>
      </c>
      <c r="AJ574">
        <v>460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ROW(Source!A393)</f>
        <v>393</v>
      </c>
      <c r="B575">
        <v>334401104</v>
      </c>
      <c r="C575">
        <v>334401091</v>
      </c>
      <c r="D575">
        <v>277946072</v>
      </c>
      <c r="E575">
        <v>1</v>
      </c>
      <c r="F575">
        <v>1</v>
      </c>
      <c r="G575">
        <v>1</v>
      </c>
      <c r="H575">
        <v>2</v>
      </c>
      <c r="I575" t="s">
        <v>804</v>
      </c>
      <c r="J575" t="s">
        <v>805</v>
      </c>
      <c r="K575" t="s">
        <v>806</v>
      </c>
      <c r="L575">
        <v>1368</v>
      </c>
      <c r="N575">
        <v>1011</v>
      </c>
      <c r="O575" t="s">
        <v>582</v>
      </c>
      <c r="P575" t="s">
        <v>582</v>
      </c>
      <c r="Q575">
        <v>1</v>
      </c>
      <c r="X575">
        <v>0.16</v>
      </c>
      <c r="Y575">
        <v>0</v>
      </c>
      <c r="Z575">
        <v>26.66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200</v>
      </c>
      <c r="AG575">
        <v>0.2208</v>
      </c>
      <c r="AH575">
        <v>2</v>
      </c>
      <c r="AI575">
        <v>334401096</v>
      </c>
      <c r="AJ575">
        <v>461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ROW(Source!A393)</f>
        <v>393</v>
      </c>
      <c r="B576">
        <v>334401105</v>
      </c>
      <c r="C576">
        <v>334401091</v>
      </c>
      <c r="D576">
        <v>277879488</v>
      </c>
      <c r="E576">
        <v>1</v>
      </c>
      <c r="F576">
        <v>1</v>
      </c>
      <c r="G576">
        <v>1</v>
      </c>
      <c r="H576">
        <v>3</v>
      </c>
      <c r="I576" t="s">
        <v>807</v>
      </c>
      <c r="J576" t="s">
        <v>808</v>
      </c>
      <c r="K576" t="s">
        <v>809</v>
      </c>
      <c r="L576">
        <v>1348</v>
      </c>
      <c r="N576">
        <v>1009</v>
      </c>
      <c r="O576" t="s">
        <v>231</v>
      </c>
      <c r="P576" t="s">
        <v>231</v>
      </c>
      <c r="Q576">
        <v>1000</v>
      </c>
      <c r="X576">
        <v>3.0000000000000001E-3</v>
      </c>
      <c r="Y576">
        <v>70310.45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3.0000000000000001E-3</v>
      </c>
      <c r="AH576">
        <v>2</v>
      </c>
      <c r="AI576">
        <v>334401097</v>
      </c>
      <c r="AJ576">
        <v>462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ROW(Source!A393)</f>
        <v>393</v>
      </c>
      <c r="B577">
        <v>334401106</v>
      </c>
      <c r="C577">
        <v>334401091</v>
      </c>
      <c r="D577">
        <v>277896271</v>
      </c>
      <c r="E577">
        <v>1</v>
      </c>
      <c r="F577">
        <v>1</v>
      </c>
      <c r="G577">
        <v>1</v>
      </c>
      <c r="H577">
        <v>3</v>
      </c>
      <c r="I577" t="s">
        <v>810</v>
      </c>
      <c r="J577" t="s">
        <v>811</v>
      </c>
      <c r="K577" t="s">
        <v>812</v>
      </c>
      <c r="L577">
        <v>1346</v>
      </c>
      <c r="N577">
        <v>1009</v>
      </c>
      <c r="O577" t="s">
        <v>714</v>
      </c>
      <c r="P577" t="s">
        <v>714</v>
      </c>
      <c r="Q577">
        <v>1</v>
      </c>
      <c r="X577">
        <v>0.8</v>
      </c>
      <c r="Y577">
        <v>79.88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0.8</v>
      </c>
      <c r="AH577">
        <v>2</v>
      </c>
      <c r="AI577">
        <v>334401098</v>
      </c>
      <c r="AJ577">
        <v>463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ROW(Source!A393)</f>
        <v>393</v>
      </c>
      <c r="B578">
        <v>334401107</v>
      </c>
      <c r="C578">
        <v>334401091</v>
      </c>
      <c r="D578">
        <v>277913527</v>
      </c>
      <c r="E578">
        <v>1</v>
      </c>
      <c r="F578">
        <v>1</v>
      </c>
      <c r="G578">
        <v>1</v>
      </c>
      <c r="H578">
        <v>3</v>
      </c>
      <c r="I578" t="s">
        <v>813</v>
      </c>
      <c r="J578" t="s">
        <v>814</v>
      </c>
      <c r="K578" t="s">
        <v>815</v>
      </c>
      <c r="L578">
        <v>1425</v>
      </c>
      <c r="N578">
        <v>1013</v>
      </c>
      <c r="O578" t="s">
        <v>248</v>
      </c>
      <c r="P578" t="s">
        <v>248</v>
      </c>
      <c r="Q578">
        <v>1</v>
      </c>
      <c r="X578">
        <v>1.02</v>
      </c>
      <c r="Y578">
        <v>896.51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1.02</v>
      </c>
      <c r="AH578">
        <v>2</v>
      </c>
      <c r="AI578">
        <v>334401099</v>
      </c>
      <c r="AJ578">
        <v>464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ROW(Source!A393)</f>
        <v>393</v>
      </c>
      <c r="B579">
        <v>334401108</v>
      </c>
      <c r="C579">
        <v>334401091</v>
      </c>
      <c r="D579">
        <v>277566433</v>
      </c>
      <c r="E579">
        <v>109</v>
      </c>
      <c r="F579">
        <v>1</v>
      </c>
      <c r="G579">
        <v>1</v>
      </c>
      <c r="H579">
        <v>3</v>
      </c>
      <c r="I579" t="s">
        <v>817</v>
      </c>
      <c r="J579" t="s">
        <v>3</v>
      </c>
      <c r="K579" t="s">
        <v>818</v>
      </c>
      <c r="L579">
        <v>3277935</v>
      </c>
      <c r="N579">
        <v>1013</v>
      </c>
      <c r="O579" t="s">
        <v>819</v>
      </c>
      <c r="P579" t="s">
        <v>819</v>
      </c>
      <c r="Q579">
        <v>1</v>
      </c>
      <c r="X579">
        <v>2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 t="s">
        <v>3</v>
      </c>
      <c r="AG579">
        <v>2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ROW(Source!A503)</f>
        <v>503</v>
      </c>
      <c r="B580">
        <v>334401115</v>
      </c>
      <c r="C580">
        <v>334401113</v>
      </c>
      <c r="D580">
        <v>277560606</v>
      </c>
      <c r="E580">
        <v>109</v>
      </c>
      <c r="F580">
        <v>1</v>
      </c>
      <c r="G580">
        <v>1</v>
      </c>
      <c r="H580">
        <v>1</v>
      </c>
      <c r="I580" t="s">
        <v>697</v>
      </c>
      <c r="J580" t="s">
        <v>3</v>
      </c>
      <c r="K580" t="s">
        <v>816</v>
      </c>
      <c r="L580">
        <v>1191</v>
      </c>
      <c r="N580">
        <v>1013</v>
      </c>
      <c r="O580" t="s">
        <v>691</v>
      </c>
      <c r="P580" t="s">
        <v>691</v>
      </c>
      <c r="Q580">
        <v>1</v>
      </c>
      <c r="X580">
        <v>1</v>
      </c>
      <c r="Y580">
        <v>0</v>
      </c>
      <c r="Z580">
        <v>0</v>
      </c>
      <c r="AA580">
        <v>0</v>
      </c>
      <c r="AB580">
        <v>477.98</v>
      </c>
      <c r="AC580">
        <v>0</v>
      </c>
      <c r="AD580">
        <v>1</v>
      </c>
      <c r="AE580">
        <v>2</v>
      </c>
      <c r="AF580" t="s">
        <v>3</v>
      </c>
      <c r="AG580">
        <v>1</v>
      </c>
      <c r="AH580">
        <v>2</v>
      </c>
      <c r="AI580">
        <v>334401114</v>
      </c>
      <c r="AJ580">
        <v>465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282</v>
      </c>
      <c r="B1">
        <v>1</v>
      </c>
      <c r="C1" t="s">
        <v>3</v>
      </c>
      <c r="D1" t="s">
        <v>3</v>
      </c>
      <c r="E1" t="s">
        <v>412</v>
      </c>
      <c r="F1" t="s">
        <v>412</v>
      </c>
      <c r="G1" t="s">
        <v>413</v>
      </c>
      <c r="H1" t="s">
        <v>3</v>
      </c>
      <c r="I1" t="s">
        <v>413</v>
      </c>
      <c r="J1" t="s">
        <v>412</v>
      </c>
      <c r="K1" t="s">
        <v>3</v>
      </c>
      <c r="L1" t="s">
        <v>3</v>
      </c>
      <c r="M1" t="s">
        <v>414</v>
      </c>
      <c r="N1" t="s">
        <v>3</v>
      </c>
      <c r="O1" t="s">
        <v>412</v>
      </c>
      <c r="P1" t="s">
        <v>3</v>
      </c>
      <c r="Q1" t="s">
        <v>3</v>
      </c>
      <c r="R1" t="s">
        <v>3</v>
      </c>
      <c r="S1" t="s">
        <v>851</v>
      </c>
      <c r="T1" t="s">
        <v>867</v>
      </c>
      <c r="U1" t="s">
        <v>852</v>
      </c>
    </row>
    <row r="2" spans="1:21" x14ac:dyDescent="0.2">
      <c r="A2">
        <v>283</v>
      </c>
      <c r="B2">
        <v>1</v>
      </c>
      <c r="C2" t="s">
        <v>3</v>
      </c>
      <c r="D2" t="s">
        <v>3</v>
      </c>
      <c r="E2" t="s">
        <v>412</v>
      </c>
      <c r="F2" t="s">
        <v>412</v>
      </c>
      <c r="G2" t="s">
        <v>413</v>
      </c>
      <c r="H2" t="s">
        <v>3</v>
      </c>
      <c r="I2" t="s">
        <v>413</v>
      </c>
      <c r="J2" t="s">
        <v>412</v>
      </c>
      <c r="K2" t="s">
        <v>3</v>
      </c>
      <c r="L2" t="s">
        <v>3</v>
      </c>
      <c r="M2" t="s">
        <v>414</v>
      </c>
      <c r="N2" t="s">
        <v>3</v>
      </c>
      <c r="O2" t="s">
        <v>412</v>
      </c>
      <c r="P2" t="s">
        <v>3</v>
      </c>
      <c r="Q2" t="s">
        <v>3</v>
      </c>
      <c r="R2" t="s">
        <v>3</v>
      </c>
      <c r="S2" t="s">
        <v>851</v>
      </c>
      <c r="T2" t="s">
        <v>867</v>
      </c>
      <c r="U2" t="s">
        <v>852</v>
      </c>
    </row>
    <row r="3" spans="1:21" x14ac:dyDescent="0.2">
      <c r="A3">
        <v>293</v>
      </c>
      <c r="B3">
        <v>1</v>
      </c>
      <c r="C3" t="s">
        <v>3</v>
      </c>
      <c r="D3" t="s">
        <v>3</v>
      </c>
      <c r="E3" t="s">
        <v>412</v>
      </c>
      <c r="F3" t="s">
        <v>412</v>
      </c>
      <c r="G3" t="s">
        <v>413</v>
      </c>
      <c r="H3" t="s">
        <v>3</v>
      </c>
      <c r="I3" t="s">
        <v>413</v>
      </c>
      <c r="J3" t="s">
        <v>412</v>
      </c>
      <c r="K3" t="s">
        <v>3</v>
      </c>
      <c r="L3" t="s">
        <v>3</v>
      </c>
      <c r="M3" t="s">
        <v>414</v>
      </c>
      <c r="N3" t="s">
        <v>3</v>
      </c>
      <c r="O3" t="s">
        <v>412</v>
      </c>
      <c r="P3" t="s">
        <v>3</v>
      </c>
      <c r="Q3" t="s">
        <v>3</v>
      </c>
      <c r="R3" t="s">
        <v>3</v>
      </c>
      <c r="S3" t="s">
        <v>851</v>
      </c>
      <c r="T3" t="s">
        <v>867</v>
      </c>
      <c r="U3" t="s">
        <v>852</v>
      </c>
    </row>
    <row r="4" spans="1:21" x14ac:dyDescent="0.2">
      <c r="A4">
        <v>294</v>
      </c>
      <c r="B4">
        <v>1</v>
      </c>
      <c r="C4" t="s">
        <v>3</v>
      </c>
      <c r="D4" t="s">
        <v>3</v>
      </c>
      <c r="E4" t="s">
        <v>412</v>
      </c>
      <c r="F4" t="s">
        <v>412</v>
      </c>
      <c r="G4" t="s">
        <v>413</v>
      </c>
      <c r="H4" t="s">
        <v>3</v>
      </c>
      <c r="I4" t="s">
        <v>413</v>
      </c>
      <c r="J4" t="s">
        <v>412</v>
      </c>
      <c r="K4" t="s">
        <v>3</v>
      </c>
      <c r="L4" t="s">
        <v>3</v>
      </c>
      <c r="M4" t="s">
        <v>414</v>
      </c>
      <c r="N4" t="s">
        <v>3</v>
      </c>
      <c r="O4" t="s">
        <v>412</v>
      </c>
      <c r="P4" t="s">
        <v>3</v>
      </c>
      <c r="Q4" t="s">
        <v>3</v>
      </c>
      <c r="R4" t="s">
        <v>3</v>
      </c>
      <c r="S4" t="s">
        <v>851</v>
      </c>
      <c r="T4" t="s">
        <v>867</v>
      </c>
      <c r="U4" t="s">
        <v>852</v>
      </c>
    </row>
    <row r="5" spans="1:21" x14ac:dyDescent="0.2">
      <c r="A5">
        <v>304</v>
      </c>
      <c r="B5">
        <v>1</v>
      </c>
      <c r="C5" t="s">
        <v>3</v>
      </c>
      <c r="D5" t="s">
        <v>3</v>
      </c>
      <c r="E5" t="s">
        <v>412</v>
      </c>
      <c r="F5" t="s">
        <v>412</v>
      </c>
      <c r="G5" t="s">
        <v>413</v>
      </c>
      <c r="H5" t="s">
        <v>3</v>
      </c>
      <c r="I5" t="s">
        <v>413</v>
      </c>
      <c r="J5" t="s">
        <v>412</v>
      </c>
      <c r="K5" t="s">
        <v>3</v>
      </c>
      <c r="L5" t="s">
        <v>3</v>
      </c>
      <c r="M5" t="s">
        <v>414</v>
      </c>
      <c r="N5" t="s">
        <v>3</v>
      </c>
      <c r="O5" t="s">
        <v>412</v>
      </c>
      <c r="P5" t="s">
        <v>3</v>
      </c>
      <c r="Q5" t="s">
        <v>3</v>
      </c>
      <c r="R5" t="s">
        <v>3</v>
      </c>
      <c r="S5" t="s">
        <v>851</v>
      </c>
      <c r="T5" t="s">
        <v>867</v>
      </c>
      <c r="U5" t="s">
        <v>852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296158276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4.  ВЛ-10 кВ ф.9 РП-25 Подольский РЭС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Хомякова Людмила Сергеевна</cp:lastModifiedBy>
  <dcterms:created xsi:type="dcterms:W3CDTF">2025-01-17T10:21:41Z</dcterms:created>
  <dcterms:modified xsi:type="dcterms:W3CDTF">2025-01-17T10:31:23Z</dcterms:modified>
</cp:coreProperties>
</file>